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bookViews>
    <workbookView xWindow="0" yWindow="0" windowWidth="28800" windowHeight="15525"/>
  </bookViews>
  <sheets>
    <sheet name="About" sheetId="21" r:id="rId1"/>
    <sheet name="Plan" sheetId="31" r:id="rId2"/>
    <sheet name="Inputs" sheetId="32" r:id="rId3"/>
    <sheet name="NEDC-H" sheetId="26" r:id="rId4"/>
    <sheet name="WLTP-H" sheetId="24" r:id="rId5"/>
    <sheet name="NEDC-L" sheetId="30" r:id="rId6"/>
    <sheet name="WLTP-L" sheetId="29" r:id="rId7"/>
    <sheet name="prediction.WLTP" sheetId="20" r:id="rId8"/>
    <sheet name="gear_box_ratios" sheetId="2" r:id="rId9"/>
    <sheet name="active_cylinder_ratios" sheetId="27" r:id="rId10"/>
    <sheet name="T1_map" sheetId="6" r:id="rId11"/>
  </sheets>
  <calcPr calcId="145621"/>
  <extLst>
    <ext xmlns:mx="http://schemas.microsoft.com/office/mac/excel/2008/main" uri="{7523E5D3-25F3-A5E0-1632-64F254C22452}">
      <mx:ArchID Flags="2"/>
    </ext>
  </extLst>
</workbook>
</file>

<file path=xl/calcChain.xml><?xml version="1.0" encoding="utf-8"?>
<calcChain xmlns="http://schemas.openxmlformats.org/spreadsheetml/2006/main">
  <c r="F87" i="32" l="1"/>
  <c r="F86" i="32"/>
  <c r="F83" i="32"/>
  <c r="F82" i="32"/>
  <c r="F81" i="32"/>
  <c r="F80" i="32"/>
  <c r="F78" i="32"/>
  <c r="F77" i="32"/>
  <c r="F76" i="32"/>
  <c r="F75" i="32"/>
  <c r="F74" i="32"/>
  <c r="F73" i="32"/>
  <c r="F72" i="32"/>
  <c r="F71" i="32"/>
  <c r="F70" i="32"/>
  <c r="F67" i="32"/>
  <c r="F66" i="32"/>
  <c r="F65" i="32"/>
  <c r="F64" i="32"/>
  <c r="F61" i="32"/>
  <c r="F60" i="32"/>
  <c r="F59" i="32"/>
  <c r="F58" i="32"/>
  <c r="F57" i="32"/>
  <c r="F56" i="32"/>
  <c r="F55" i="32"/>
  <c r="F54" i="32"/>
  <c r="F53" i="32"/>
  <c r="F52" i="32"/>
  <c r="F49" i="32"/>
  <c r="F48" i="32"/>
  <c r="F47" i="32"/>
  <c r="F46" i="32"/>
  <c r="F45" i="32"/>
  <c r="F44" i="32"/>
  <c r="F43" i="32"/>
  <c r="F42" i="32"/>
  <c r="F41" i="32"/>
  <c r="F40" i="32"/>
  <c r="F39" i="32"/>
  <c r="F38" i="32"/>
  <c r="F37" i="32"/>
  <c r="F36" i="32"/>
  <c r="F35" i="32"/>
  <c r="F34" i="32"/>
  <c r="F31" i="32"/>
  <c r="F30" i="32"/>
  <c r="F29" i="32"/>
  <c r="F28" i="32"/>
  <c r="F27" i="32"/>
  <c r="F26" i="32"/>
  <c r="F25" i="32"/>
  <c r="F24" i="32"/>
  <c r="F23" i="32"/>
  <c r="F22" i="32"/>
  <c r="F21" i="32"/>
  <c r="F20" i="32"/>
  <c r="F19" i="32"/>
  <c r="F18" i="32"/>
  <c r="F17" i="32"/>
  <c r="F16" i="32"/>
  <c r="F15" i="32"/>
  <c r="F14" i="32"/>
  <c r="F13" i="32"/>
  <c r="F12" i="32"/>
  <c r="F11" i="32"/>
  <c r="F10" i="32"/>
  <c r="F8" i="32"/>
  <c r="F7" i="32"/>
  <c r="F6" i="32"/>
  <c r="F5" i="32"/>
  <c r="F4" i="32"/>
  <c r="F3" i="32"/>
  <c r="F2" i="32"/>
  <c r="C3" i="32" l="1"/>
</calcChain>
</file>

<file path=xl/sharedStrings.xml><?xml version="1.0" encoding="utf-8"?>
<sst xmlns="http://schemas.openxmlformats.org/spreadsheetml/2006/main" count="500" uniqueCount="322">
  <si>
    <t>kJ/kg</t>
  </si>
  <si>
    <t>mm</t>
  </si>
  <si>
    <t>cc</t>
  </si>
  <si>
    <t>kW</t>
  </si>
  <si>
    <t>g/sec</t>
  </si>
  <si>
    <t>gear</t>
  </si>
  <si>
    <t>N</t>
  </si>
  <si>
    <t>N/(km/h)</t>
  </si>
  <si>
    <t>N/(km/h)^2</t>
  </si>
  <si>
    <t>kg</t>
  </si>
  <si>
    <t>RPM</t>
  </si>
  <si>
    <t>Road Loads</t>
  </si>
  <si>
    <t>Targets</t>
  </si>
  <si>
    <t>Comments</t>
  </si>
  <si>
    <t>sec</t>
  </si>
  <si>
    <t>Velocity [km/h]</t>
  </si>
  <si>
    <t>Low-Voltage Battery Current [A]</t>
  </si>
  <si>
    <t>Alternator Current [A]</t>
  </si>
  <si>
    <t>Parameter</t>
  </si>
  <si>
    <t>Name</t>
  </si>
  <si>
    <t>Value</t>
  </si>
  <si>
    <t>Unit</t>
  </si>
  <si>
    <t>alternator_nominal_voltage</t>
  </si>
  <si>
    <t>V</t>
  </si>
  <si>
    <t>Ah</t>
  </si>
  <si>
    <t>alternator_efficiency</t>
  </si>
  <si>
    <t>battery_capacity</t>
  </si>
  <si>
    <t>engine_capacity</t>
  </si>
  <si>
    <t>engine_stroke</t>
  </si>
  <si>
    <t>final_drive_ratio</t>
  </si>
  <si>
    <t>fuel_type</t>
  </si>
  <si>
    <t>gear box ratios</t>
  </si>
  <si>
    <t>gear_box_ratios</t>
  </si>
  <si>
    <t>gear_box_type</t>
  </si>
  <si>
    <t>idle_engine_speed_median</t>
  </si>
  <si>
    <t>engine_idle_fuel_consumption</t>
  </si>
  <si>
    <t>engine_fuel_lower_heating_value</t>
  </si>
  <si>
    <t>f0 WLTP-H</t>
  </si>
  <si>
    <t>f1 WLTP-H</t>
  </si>
  <si>
    <t>f2 WLTP-H</t>
  </si>
  <si>
    <t>vehicle_mass WLTP-H</t>
  </si>
  <si>
    <t>co2_emission_extra_high WLTP-H</t>
  </si>
  <si>
    <t>co2_emission_high WLTP-H</t>
  </si>
  <si>
    <t>co2_emission_medium WLTP-H</t>
  </si>
  <si>
    <t>co2_emission_low WLTP-H</t>
  </si>
  <si>
    <t>f0 WLTP-L</t>
  </si>
  <si>
    <t>f1 WLTP-L</t>
  </si>
  <si>
    <t>f2 WLTP-L</t>
  </si>
  <si>
    <t>vehicle_mass WLTP-L</t>
  </si>
  <si>
    <t>co2_emission_low WLTP-L</t>
  </si>
  <si>
    <t>co2_emission_medium WLTP-L</t>
  </si>
  <si>
    <t>co2_emission_high WLTP-L</t>
  </si>
  <si>
    <t>co2_emission_extra_high WLTP-L</t>
  </si>
  <si>
    <t>times</t>
  </si>
  <si>
    <t>velocities</t>
  </si>
  <si>
    <t>engine_speeds_out</t>
  </si>
  <si>
    <t>battery_currents</t>
  </si>
  <si>
    <t>alternator_currents</t>
  </si>
  <si>
    <t>Alternator nominal voltage</t>
  </si>
  <si>
    <t>Format</t>
  </si>
  <si>
    <t>float</t>
  </si>
  <si>
    <t>str</t>
  </si>
  <si>
    <t>[float, float, …]</t>
  </si>
  <si>
    <t>start_stop_activation_time</t>
  </si>
  <si>
    <t>alternator_nominal_power</t>
  </si>
  <si>
    <t>has_energy_recuperation</t>
  </si>
  <si>
    <t>engine_is_turbo</t>
  </si>
  <si>
    <t>has_start_stop</t>
  </si>
  <si>
    <t>T1 map speed</t>
  </si>
  <si>
    <t>T1 map power</t>
  </si>
  <si>
    <t>engine_has_variable_valve_actuation</t>
  </si>
  <si>
    <t>engine_has_cylinder_deactivation</t>
  </si>
  <si>
    <t>bool</t>
  </si>
  <si>
    <t>full_load_speeds</t>
  </si>
  <si>
    <t>full_load_powers</t>
  </si>
  <si>
    <t>speed</t>
  </si>
  <si>
    <t>power</t>
  </si>
  <si>
    <t>[-]</t>
  </si>
  <si>
    <t>#T1_map!A3:..(D):{"opts": {"empty": true},  "func": "redim", "kwds": {"col": 1}}</t>
  </si>
  <si>
    <t>Battery capacity</t>
  </si>
  <si>
    <t>engine_coolant_temperatures</t>
  </si>
  <si>
    <t>The version of the input-file</t>
  </si>
  <si>
    <t>n_dyno_axes WLTP-H</t>
  </si>
  <si>
    <t>n_dyno_axes WLTP-L</t>
  </si>
  <si>
    <t>int</t>
  </si>
  <si>
    <t>n_wheel_drive WLTP-H</t>
  </si>
  <si>
    <t>n_wheel_drive WLTP-L</t>
  </si>
  <si>
    <t>Torque converter</t>
  </si>
  <si>
    <t>has_torque_converter</t>
  </si>
  <si>
    <t>OBD Engine Speed [rpm]</t>
  </si>
  <si>
    <t>OBD Calculated Engine Load  [%]</t>
  </si>
  <si>
    <t>Dyno Velocity [km/h]</t>
  </si>
  <si>
    <t>Dyno Gear  [-]</t>
  </si>
  <si>
    <t>Engine capacity in cubic centimeters</t>
  </si>
  <si>
    <t>Engine stroke in mm</t>
  </si>
  <si>
    <t>Number of dyno axis WLTP</t>
  </si>
  <si>
    <t xml:space="preserve">Number of rotating axis of the dyno, Default: 2  </t>
  </si>
  <si>
    <t>gears WLTP-L</t>
  </si>
  <si>
    <t>gears WLTP-H</t>
  </si>
  <si>
    <t>Idle speed - warm conditions</t>
  </si>
  <si>
    <t>T1 map speed. See relevant sheet (T1_map)</t>
  </si>
  <si>
    <t>T1 map power. See relevant sheet (T1_map)</t>
  </si>
  <si>
    <t>WLTP- L Gear  [-]</t>
  </si>
  <si>
    <t>WLTP- H Gear  [-]</t>
  </si>
  <si>
    <t>Input file version</t>
  </si>
  <si>
    <t>°C</t>
  </si>
  <si>
    <t>OBD Engine Coolant Temperature [°C]</t>
  </si>
  <si>
    <t>Fuel type</t>
  </si>
  <si>
    <t>Fuel lower heating value</t>
  </si>
  <si>
    <t>Fuel carbon content</t>
  </si>
  <si>
    <t>Engine type</t>
  </si>
  <si>
    <t>Positive ignition or compression ignition</t>
  </si>
  <si>
    <t>Engine capacity</t>
  </si>
  <si>
    <t>Engine stroke</t>
  </si>
  <si>
    <t>Engine idle speed</t>
  </si>
  <si>
    <t>Engine idle fuel consumption</t>
  </si>
  <si>
    <t>Final drive ratios</t>
  </si>
  <si>
    <t>Gearbox type</t>
  </si>
  <si>
    <t>Gearbox type: automatic/manual/CVT</t>
  </si>
  <si>
    <t>Start-stop activation time</t>
  </si>
  <si>
    <t>Start-stop activation time elapsed from test start, how many seconds after the NEDC test the S/S system is expected to be enabled</t>
  </si>
  <si>
    <t>Nominal voltage of the alternator</t>
  </si>
  <si>
    <t>Starting ambient temperature WLTP-H</t>
  </si>
  <si>
    <t>Starting ambient temperature WLTP-L</t>
  </si>
  <si>
    <t>Initial temperature of the test cell during WLTP-H test. Default value = 23 °C</t>
  </si>
  <si>
    <t>Alternator maximum power</t>
  </si>
  <si>
    <t>Efficiency of the alternator</t>
  </si>
  <si>
    <t>Average alternator efficiency as declared by the manufacturer; if not provided equal to default value = 0.67</t>
  </si>
  <si>
    <t>Dyno applied mass WLTP-H</t>
  </si>
  <si>
    <t>Test mass WLTP-H</t>
  </si>
  <si>
    <t>Test mass WLTP-L</t>
  </si>
  <si>
    <t>F0 WLTP-H</t>
  </si>
  <si>
    <t>F1 WLTP-H</t>
  </si>
  <si>
    <t>F2 WLTP-H</t>
  </si>
  <si>
    <t>F0 WLTP-L</t>
  </si>
  <si>
    <t>F1 WLTP-L</t>
  </si>
  <si>
    <t>F2 WLTP-L</t>
  </si>
  <si>
    <r>
      <t>WLTP-H CO</t>
    </r>
    <r>
      <rPr>
        <vertAlign val="subscript"/>
        <sz val="11"/>
        <color theme="1"/>
        <rFont val="Calibri"/>
        <family val="2"/>
        <scheme val="minor"/>
      </rPr>
      <t>2</t>
    </r>
    <r>
      <rPr>
        <sz val="11"/>
        <color theme="1"/>
        <rFont val="Calibri"/>
        <family val="2"/>
        <scheme val="minor"/>
      </rPr>
      <t xml:space="preserve"> value phase 1</t>
    </r>
  </si>
  <si>
    <r>
      <t>WLTP-H CO</t>
    </r>
    <r>
      <rPr>
        <vertAlign val="subscript"/>
        <sz val="11"/>
        <color theme="1"/>
        <rFont val="Calibri"/>
        <family val="2"/>
        <scheme val="minor"/>
      </rPr>
      <t>2</t>
    </r>
    <r>
      <rPr>
        <sz val="11"/>
        <color theme="1"/>
        <rFont val="Calibri"/>
        <family val="2"/>
        <scheme val="minor"/>
      </rPr>
      <t xml:space="preserve"> value phase 2</t>
    </r>
  </si>
  <si>
    <r>
      <t>WLTP-H CO</t>
    </r>
    <r>
      <rPr>
        <vertAlign val="subscript"/>
        <sz val="11"/>
        <color theme="1"/>
        <rFont val="Calibri"/>
        <family val="2"/>
        <scheme val="minor"/>
      </rPr>
      <t>2</t>
    </r>
    <r>
      <rPr>
        <sz val="11"/>
        <color theme="1"/>
        <rFont val="Calibri"/>
        <family val="2"/>
        <scheme val="minor"/>
      </rPr>
      <t xml:space="preserve"> value phase 3</t>
    </r>
  </si>
  <si>
    <r>
      <t>WLTP-H CO</t>
    </r>
    <r>
      <rPr>
        <vertAlign val="subscript"/>
        <sz val="11"/>
        <color theme="1"/>
        <rFont val="Calibri"/>
        <family val="2"/>
        <scheme val="minor"/>
      </rPr>
      <t>2</t>
    </r>
    <r>
      <rPr>
        <sz val="11"/>
        <color theme="1"/>
        <rFont val="Calibri"/>
        <family val="2"/>
        <scheme val="minor"/>
      </rPr>
      <t xml:space="preserve"> value phase 4</t>
    </r>
  </si>
  <si>
    <r>
      <t>gCO</t>
    </r>
    <r>
      <rPr>
        <vertAlign val="subscript"/>
        <sz val="11"/>
        <color theme="1"/>
        <rFont val="Calibri"/>
        <family val="2"/>
        <scheme val="minor"/>
      </rPr>
      <t>2</t>
    </r>
    <r>
      <rPr>
        <sz val="11"/>
        <color theme="1"/>
        <rFont val="Calibri"/>
        <family val="2"/>
        <scheme val="minor"/>
      </rPr>
      <t>/km</t>
    </r>
  </si>
  <si>
    <r>
      <t>WLTP-L CO</t>
    </r>
    <r>
      <rPr>
        <vertAlign val="subscript"/>
        <sz val="11"/>
        <color theme="1"/>
        <rFont val="Calibri"/>
        <family val="2"/>
        <scheme val="minor"/>
      </rPr>
      <t>2</t>
    </r>
    <r>
      <rPr>
        <sz val="11"/>
        <color theme="1"/>
        <rFont val="Calibri"/>
        <family val="2"/>
        <scheme val="minor"/>
      </rPr>
      <t xml:space="preserve"> value phase 1</t>
    </r>
  </si>
  <si>
    <r>
      <t>WLTP-L CO</t>
    </r>
    <r>
      <rPr>
        <vertAlign val="subscript"/>
        <sz val="11"/>
        <color theme="1"/>
        <rFont val="Calibri"/>
        <family val="2"/>
        <scheme val="minor"/>
      </rPr>
      <t>2</t>
    </r>
    <r>
      <rPr>
        <sz val="11"/>
        <color theme="1"/>
        <rFont val="Calibri"/>
        <family val="2"/>
        <scheme val="minor"/>
      </rPr>
      <t xml:space="preserve"> value phase 2</t>
    </r>
  </si>
  <si>
    <r>
      <t>WLTP-L CO</t>
    </r>
    <r>
      <rPr>
        <vertAlign val="subscript"/>
        <sz val="11"/>
        <color theme="1"/>
        <rFont val="Calibri"/>
        <family val="2"/>
        <scheme val="minor"/>
      </rPr>
      <t>2</t>
    </r>
    <r>
      <rPr>
        <sz val="11"/>
        <color theme="1"/>
        <rFont val="Calibri"/>
        <family val="2"/>
        <scheme val="minor"/>
      </rPr>
      <t xml:space="preserve"> value phase 3</t>
    </r>
  </si>
  <si>
    <r>
      <t>WLTP-L CO</t>
    </r>
    <r>
      <rPr>
        <vertAlign val="subscript"/>
        <sz val="11"/>
        <color theme="1"/>
        <rFont val="Calibri"/>
        <family val="2"/>
        <scheme val="minor"/>
      </rPr>
      <t>2</t>
    </r>
    <r>
      <rPr>
        <sz val="11"/>
        <color theme="1"/>
        <rFont val="Calibri"/>
        <family val="2"/>
        <scheme val="minor"/>
      </rPr>
      <t xml:space="preserve"> value phase 4</t>
    </r>
  </si>
  <si>
    <t>Phase low, bag values not corrected for RCB, not rounded WLTP-L test measurements</t>
  </si>
  <si>
    <t>Phase medium, bag values not corrected for RCB, not rounded WLTP-L test measurements</t>
  </si>
  <si>
    <t>Phase high, bag values not corrected for RCB, not rounded WLTP-L test measurements</t>
  </si>
  <si>
    <t>Phase extra high, bag values not corrected for RCB, not rounded WLTP-L test measurements</t>
  </si>
  <si>
    <t>Phase low, bag values not corrected for RCB, not rounded WLTP-H test measurements</t>
  </si>
  <si>
    <t>Phase medium, bag values not corrected for RCB, not rounded WLTP-H test measurements</t>
  </si>
  <si>
    <t>Phase high, bag values not corrected for RCB, not rounded WLTP-H test measurements</t>
  </si>
  <si>
    <t>Phase extra high, bag values not corrected for RCB, not rounded WLTP-H test measurements</t>
  </si>
  <si>
    <t>Turbo or supercharger</t>
  </si>
  <si>
    <t>Start-stop</t>
  </si>
  <si>
    <t>Brake energy recuperation</t>
  </si>
  <si>
    <t>Variable valve actuation</t>
  </si>
  <si>
    <t>Cylinder deactivation</t>
  </si>
  <si>
    <t>Time [sec]</t>
  </si>
  <si>
    <t>rpm</t>
  </si>
  <si>
    <t>Drive mode WLTP-H</t>
  </si>
  <si>
    <t>Drive mode WLTP-L</t>
  </si>
  <si>
    <t>Specify 2-wheel driving or 4-wheel driving WLTP-H test (default:2)</t>
  </si>
  <si>
    <t>Specify 2-wheel driving or 4-wheel driving WLTP-L test (default:2)</t>
  </si>
  <si>
    <t>Type of fuel used in the test: diesel, gasoline, LPG, NG or biomethane, ethanol(E85), biodiesel</t>
  </si>
  <si>
    <t>Idle fuel consumption of the vehicle - warm conditions. What is the idling fuel consumption of the vehicle when velocity is 0, Start-stop system is disengaged, and battery SOC is at balance conditions?</t>
  </si>
  <si>
    <t>Lower heating value of fuel used in the test</t>
  </si>
  <si>
    <t>Vehicle inertia NEDC-L</t>
  </si>
  <si>
    <t>F0 NEDC-L</t>
  </si>
  <si>
    <t>F1 NEDC-L</t>
  </si>
  <si>
    <t>F2 NEDC-L</t>
  </si>
  <si>
    <t>f0 NEDC-L</t>
  </si>
  <si>
    <t>f1 NEDC-L</t>
  </si>
  <si>
    <t>f2 NEDC-L</t>
  </si>
  <si>
    <t>Inertia class of NEDC-L - Do not correct for rotating parts</t>
  </si>
  <si>
    <t>F0 road load coefficient WLTP-H</t>
  </si>
  <si>
    <t>F1 road load coefficient WLTP-H</t>
  </si>
  <si>
    <t>F2 road load coefficient WLTP-H</t>
  </si>
  <si>
    <t>Dyno applied mass WLTP-L</t>
  </si>
  <si>
    <t>F0 road load coefficient WLTP-L</t>
  </si>
  <si>
    <t>F1 road load coefficient WLTP-L</t>
  </si>
  <si>
    <t>F2 road load coefficient WLTP-L</t>
  </si>
  <si>
    <t>F0 road load coefficient NEDC-L</t>
  </si>
  <si>
    <t>F1 road load coefficient NEDC-L</t>
  </si>
  <si>
    <t>F2 road load coefficient NEDC-L</t>
  </si>
  <si>
    <t>F2 road load coefficient NEDC-H</t>
  </si>
  <si>
    <t>F1 road load coefficient NEDC-H</t>
  </si>
  <si>
    <t>F0 road load coefficient NEDC-H</t>
  </si>
  <si>
    <t>Inertia class of NEDC-H - Do not correct for rotating parts</t>
  </si>
  <si>
    <t>vehicle_mass NEDC-L</t>
  </si>
  <si>
    <t>Drive mode NEDC-L</t>
  </si>
  <si>
    <t>n_wheel_drive NEDC-L</t>
  </si>
  <si>
    <t>Specify 2-wheel driving or 4-wheel driving during NEDC-L test (default:2)</t>
  </si>
  <si>
    <t>Specify 2-wheel driving or 4-wheel driving during NEDC-H test (default:2)</t>
  </si>
  <si>
    <t>Drive mode NEDC-H</t>
  </si>
  <si>
    <t>Drive mode</t>
  </si>
  <si>
    <t>Dyno - Vehicle configuration</t>
  </si>
  <si>
    <t>Vehicle inertia NEDC-H</t>
  </si>
  <si>
    <t>F0 NEDC-H</t>
  </si>
  <si>
    <t>F1 NEDC-H</t>
  </si>
  <si>
    <t>F2 NEDC-H</t>
  </si>
  <si>
    <t>Allow lower engine RPM at constant speed operation of ATs / Fuel saving gear for automatic transmission</t>
  </si>
  <si>
    <t>ignition_type</t>
  </si>
  <si>
    <t>vehicle_mass NEDC-H</t>
  </si>
  <si>
    <t>f0 NEDC-H</t>
  </si>
  <si>
    <t>f1 NEDC-H</t>
  </si>
  <si>
    <t>f2 NEDC-H</t>
  </si>
  <si>
    <t>n_wheel_drive NEDC-H</t>
  </si>
  <si>
    <t>fuel_carbon_content_percentage</t>
  </si>
  <si>
    <t>fuel_saving_at_strategy</t>
  </si>
  <si>
    <t>Tyre code (e.g., P195/55R16 85H) of the tyres used in the WLTP test.</t>
  </si>
  <si>
    <t>Initial temperature of the test cell during WLTP-L test. Default value = 23 °C</t>
  </si>
  <si>
    <t>gear box ratio</t>
  </si>
  <si>
    <t>* gear box ratio matrix is an array: [Ratio for gear 1, Ratio for gear 2, …]</t>
  </si>
  <si>
    <t>Definitions:</t>
  </si>
  <si>
    <t>Gear box ratios [ratio gear 1, ratio gear 2, ...] see relevant sheet (gear_box_ratios)</t>
  </si>
  <si>
    <t xml:space="preserve">Tyre dimensions </t>
  </si>
  <si>
    <t>tyre_code</t>
  </si>
  <si>
    <t>%</t>
  </si>
  <si>
    <t>bag_phases</t>
  </si>
  <si>
    <t>Bag Phases [-]</t>
  </si>
  <si>
    <r>
      <t>NEDC-H CO</t>
    </r>
    <r>
      <rPr>
        <vertAlign val="subscript"/>
        <sz val="11"/>
        <color theme="1"/>
        <rFont val="Calibri"/>
        <family val="2"/>
        <scheme val="minor"/>
      </rPr>
      <t>2</t>
    </r>
    <r>
      <rPr>
        <sz val="11"/>
        <color theme="1"/>
        <rFont val="Calibri"/>
        <family val="2"/>
        <scheme val="minor"/>
      </rPr>
      <t xml:space="preserve"> declared NEDC</t>
    </r>
  </si>
  <si>
    <r>
      <t>NEDC-L CO</t>
    </r>
    <r>
      <rPr>
        <vertAlign val="subscript"/>
        <sz val="11"/>
        <color theme="1"/>
        <rFont val="Calibri"/>
        <family val="2"/>
        <scheme val="minor"/>
      </rPr>
      <t>2</t>
    </r>
    <r>
      <rPr>
        <sz val="11"/>
        <color theme="1"/>
        <rFont val="Calibri"/>
        <family val="2"/>
        <scheme val="minor"/>
      </rPr>
      <t xml:space="preserve"> declared NEDC</t>
    </r>
  </si>
  <si>
    <t>active_cylinder_ratios</t>
  </si>
  <si>
    <t>Active cylinder ratios</t>
  </si>
  <si>
    <t>Note:</t>
  </si>
  <si>
    <t>Make sure to set the parameter 'engine_has_cylinder_deactivation' in the 'Inputs' tab to TRUE.</t>
  </si>
  <si>
    <t>Example:</t>
  </si>
  <si>
    <t>% of carbon in the fuel by weight. Eg 85.5%</t>
  </si>
  <si>
    <t>calibration.initial_temperature WLTP-H</t>
  </si>
  <si>
    <t>calibration.initial_temperature WLTP-L</t>
  </si>
  <si>
    <t>Declared value for NEDC vehicle H. Value should be Ki factor corrected.</t>
  </si>
  <si>
    <t>Declared value for NEDC vehicle L. Value should be Ki factor corrected.</t>
  </si>
  <si>
    <t>ki_factor</t>
  </si>
  <si>
    <t>For vehicles without periodically regenerating systems this values is equal to 1. For vehicles with periodically regenerating systems, if not provided, this value is set to 1.05</t>
  </si>
  <si>
    <t>gears</t>
  </si>
  <si>
    <t>co2_normalization_references</t>
  </si>
  <si>
    <t>target declared_co2_emission_value NEDC-H</t>
  </si>
  <si>
    <t>target declared_co2_emission_value NEDC-L</t>
  </si>
  <si>
    <t>Periodically regenerating systems</t>
  </si>
  <si>
    <t>has_periodically_regenerating_systems</t>
  </si>
  <si>
    <t>0 = No | 1 = Yes - Does the vehicle have periodically regenerating systems?  (default:0)</t>
  </si>
  <si>
    <t>If the vehicle has an engine with 6 cylinders and it has the possibility to deactivate 2 or 3 cylinders, you have to introduce the following ratios: 0.66 (4/6) and 0.5 (3/6).</t>
  </si>
  <si>
    <t>If the vehicle has an engine with 3 cylinders and it has the possibility to deactivate 1 cylinder, you have to introduce the following ratios: 0.66 (2/3).</t>
  </si>
  <si>
    <t>If the vehicle has an engine with 4 cylinders and it has the possibility to deactivate 2 cylinders, you have to introduce the following ratio: 0.5 (2/4).</t>
  </si>
  <si>
    <t>If the vehicle has an engine with 6 cylinders and it has the possibility to deactivate 3 cylinders, you have to introduce the following ratio:  0.5 (3/6).</t>
  </si>
  <si>
    <t>If the vehicle has an engine with 6 cylinders and it has the possibility to deactivate 2 or 3 or 4 cylinders, you have to introduce the following ratios: 0.66 (4/6), 0.5 (3/6), and 0.33 (2/6).</t>
  </si>
  <si>
    <t>#active_cylinder_ratios!A3:..(D):{"opts": {"empty": true},  "func": "redim", "kwds": {"col": 1, "cell": 1}}</t>
  </si>
  <si>
    <t>#gear_box_ratios!B3:..(D):{"opts": {"empty": true},  "func": "redim", "kwds": {"col": 1, "cell": 1}}</t>
  </si>
  <si>
    <t>flag.input_version</t>
  </si>
  <si>
    <t>Lean Burn</t>
  </si>
  <si>
    <t>has_lean_burn</t>
  </si>
  <si>
    <t>Gearbox thermal management</t>
  </si>
  <si>
    <t>has_gear_box_thermal_management</t>
  </si>
  <si>
    <t>#T1_map!B3:..(D):{"opts": {"empty": true},  "func": "redim", "kwds": {"col": 1}}</t>
  </si>
  <si>
    <t>0 = No | 1 = Yes - Is the engine equipped with any kind of charging system? (default: 1)</t>
  </si>
  <si>
    <t>0 = No | 1 = Yes - Does the vehicle have start-stop system? (default: 1)</t>
  </si>
  <si>
    <t>0 = No | 1 = Yes - Does the vehicle have brake energy recuperation technologies? (default: 1)</t>
  </si>
  <si>
    <t>0 = No | 1 = Yes - Relevant for A/T Gearbox types. Setting this value to 1 will allow the correlation tool to use a higher gear at constant speed driving than in the case of transient conditions (default: 1)</t>
  </si>
  <si>
    <t>0 = No | 1 = Yes - Does the vehicle use torque converter? (default: 1 if gear_box_type=='automatic' else 0)</t>
  </si>
  <si>
    <t>0 = No | 1 = Yes - Does the engine feature variable valve actuation (VVT, VVL or combinations)? (default: 0)</t>
  </si>
  <si>
    <t>0 = No | 1 = Yes - Does the engine feature a cylinder deactivation system? If yes provide the active cylinder ratios in the tab 'active_cylinder_ratios'. (default: 0)</t>
  </si>
  <si>
    <r>
      <t xml:space="preserve">0 = No | 1 = Yes - Relevant only for </t>
    </r>
    <r>
      <rPr>
        <b/>
        <i/>
        <sz val="10"/>
        <color theme="1"/>
        <rFont val="Calibri"/>
        <family val="2"/>
        <scheme val="minor"/>
      </rPr>
      <t>positive ignition engines</t>
    </r>
    <r>
      <rPr>
        <i/>
        <sz val="10"/>
        <color theme="1"/>
        <rFont val="Calibri"/>
        <family val="2"/>
        <scheme val="minor"/>
      </rPr>
      <t xml:space="preserve"> (gasoline engines). It refers to the burning of fuel with an excess of air in an internal combustion engine (default: 0)</t>
    </r>
  </si>
  <si>
    <t>0 = No | 1 = Yes - Does the vehicle have an active thermal management of the gearbox? The specific technology option applies only to vehicles in which the temperature of the gearbox is regulated from the vehicle's cooling circuit using a heat-exchanger, heating storage system or other methods for directing engine waste-heat to the gearbox. Gearbox mounting and other passive systems (encapsulation) should not be considered (default: 0)</t>
  </si>
  <si>
    <t>Exhaust gas recirculation</t>
  </si>
  <si>
    <t>has_exhausted_gas_recirculation</t>
  </si>
  <si>
    <t xml:space="preserve">has_selective_catalytic_reduction </t>
  </si>
  <si>
    <t>Selective catalytic reduction</t>
  </si>
  <si>
    <t>0 = No | 1 = Yes -  Is the vehicle equipped with selective catalytic reduction system? SCR uses urea to reduce NOx emissions (default: 0 and it is valid for compression engines)</t>
  </si>
  <si>
    <t>0 = No | 1 = Yes -  Is the vehicle equipped with external exhaust gas recirculation (External Low or High pressure EGR or combination of the two)?  EGR recirculates a portion of an engine's exhaust gas back to the engine cylinders to reduce NOx emissions (default: 1 for comression engines, 0 for positive)</t>
  </si>
  <si>
    <t>flag.vehicle_family_id</t>
  </si>
  <si>
    <t>Vehicle family id</t>
  </si>
  <si>
    <t>final_drive_ratios</t>
  </si>
  <si>
    <t>#gear_box_ratios!C3:..(D):{"opts": {"empty": true},  "func": "redim", "kwds": {"col": 1, "cell": 1}}</t>
  </si>
  <si>
    <t>Final drive ratios [ratio 1, ratio 2, ...] see relevant column in sheet (gear_box_ratios)</t>
  </si>
  <si>
    <t>final drive ratio</t>
  </si>
  <si>
    <t>* final drive ratio matrix is an array: [Ratio for gear 1, Ratio for gear 2, …]</t>
  </si>
  <si>
    <t>Final drive ratio. If the car has two different final drive ratios please leave it blank and provide the final drive ratios in gear_box_ratios tab</t>
  </si>
  <si>
    <t>OBD Velocity [km/h]</t>
  </si>
  <si>
    <t>obd_velocities</t>
  </si>
  <si>
    <t>Individual code for simulated vehicle. Check the definition</t>
  </si>
  <si>
    <t>id</t>
  </si>
  <si>
    <t>base</t>
  </si>
  <si>
    <t>prediction.wltp.initial_temperature</t>
  </si>
  <si>
    <t>prediction.wltp_h.velocities</t>
  </si>
  <si>
    <t>prediction.wltp_l.velocities</t>
  </si>
  <si>
    <t>prediction.wltp.phases_integration_times</t>
  </si>
  <si>
    <t>nedc_cycle</t>
  </si>
  <si>
    <t>#NEDC-H!B3:..:D:{"opts": {"empty": true},  "func": "redim", "kwds": {"col": 1}}</t>
  </si>
  <si>
    <t>[(0.0, 780.0), (780.0, 1180.0)]</t>
  </si>
  <si>
    <t>invert_cycles</t>
  </si>
  <si>
    <t>#WLTP-L!B3:..:D:{"opts": {"empty": true},  "func": "redim", "kwds": {"col": 1}}</t>
  </si>
  <si>
    <t>#WLTP-H!B3:..:D:{"opts": {"empty": true},  "func": "redim", "kwds": {"col": 1}}</t>
  </si>
  <si>
    <t>hot_temp</t>
  </si>
  <si>
    <t>change base</t>
  </si>
  <si>
    <t>./co2mpas_demo-1.xlsx</t>
  </si>
  <si>
    <t>biodiesel</t>
  </si>
  <si>
    <t>positive</t>
  </si>
  <si>
    <t>P215/60R17 96T</t>
  </si>
  <si>
    <t>manual</t>
  </si>
  <si>
    <t>Fuel Consumption [g/sec]</t>
  </si>
  <si>
    <t>Dyno CO2 [g/sec]</t>
  </si>
  <si>
    <t>Engine power [kW]</t>
  </si>
  <si>
    <t>target gears</t>
  </si>
  <si>
    <t>target engine_speeds_out</t>
  </si>
  <si>
    <t>target engine_coolant_temperatures</t>
  </si>
  <si>
    <t>target alternator_currents</t>
  </si>
  <si>
    <t>target battery_currents</t>
  </si>
  <si>
    <t>target fuel_consumptions</t>
  </si>
  <si>
    <t>target co2_emissions</t>
  </si>
  <si>
    <t>target engine_powers_out</t>
  </si>
  <si>
    <t>2.2.6</t>
  </si>
  <si>
    <t>Type Approval identifier (Section 1)</t>
  </si>
  <si>
    <t>World Manufacturer identifier</t>
  </si>
  <si>
    <t>Type Approval year</t>
  </si>
  <si>
    <t>Family Type ('IP', 'RL', 'RM', 'PR')</t>
  </si>
  <si>
    <t>Type Approval sequence number</t>
  </si>
  <si>
    <t>Technologies (OEM declared)</t>
  </si>
  <si>
    <t>AAA</t>
  </si>
  <si>
    <t>IP</t>
  </si>
  <si>
    <r>
      <rPr>
        <b/>
        <sz val="14"/>
        <color theme="1"/>
        <rFont val="Calibri"/>
        <family val="2"/>
        <scheme val="minor"/>
      </rPr>
      <t>Welcome to the CO</t>
    </r>
    <r>
      <rPr>
        <b/>
        <vertAlign val="subscript"/>
        <sz val="14"/>
        <color theme="1"/>
        <rFont val="Calibri"/>
        <family val="2"/>
        <scheme val="minor"/>
      </rPr>
      <t>2</t>
    </r>
    <r>
      <rPr>
        <b/>
        <sz val="14"/>
        <color theme="1"/>
        <rFont val="Calibri"/>
        <family val="2"/>
        <scheme val="minor"/>
      </rPr>
      <t>MPAS declaration file.</t>
    </r>
    <r>
      <rPr>
        <sz val="14"/>
        <color theme="1"/>
        <rFont val="Calibri"/>
        <family val="2"/>
        <scheme val="minor"/>
      </rPr>
      <t xml:space="preserve">
</t>
    </r>
    <r>
      <rPr>
        <sz val="12"/>
        <color theme="1"/>
        <rFont val="Calibri"/>
        <family val="2"/>
        <scheme val="minor"/>
      </rPr>
      <t xml:space="preserve">
All the inputs required to run simulations with the CO</t>
    </r>
    <r>
      <rPr>
        <vertAlign val="subscript"/>
        <sz val="12"/>
        <color theme="1"/>
        <rFont val="Calibri"/>
        <family val="2"/>
        <scheme val="minor"/>
      </rPr>
      <t>2</t>
    </r>
    <r>
      <rPr>
        <sz val="12"/>
        <color theme="1"/>
        <rFont val="Calibri"/>
        <family val="2"/>
        <scheme val="minor"/>
      </rPr>
      <t xml:space="preserve">MPAS model are provided through this file.
Tabs marked in red are required for the model to run in declaration mode.
The </t>
    </r>
    <r>
      <rPr>
        <b/>
        <i/>
        <sz val="12"/>
        <color rgb="FFFF0000"/>
        <rFont val="Calibri"/>
        <family val="2"/>
        <scheme val="minor"/>
      </rPr>
      <t>Inputs tab</t>
    </r>
    <r>
      <rPr>
        <sz val="12"/>
        <color theme="1"/>
        <rFont val="Calibri"/>
        <family val="2"/>
        <scheme val="minor"/>
      </rPr>
      <t xml:space="preserve"> has to be necessarily filled in to run simulations. This tab contains information regarding the simulated vehicle: characteristics of the engine, fuel, gearbox, tyres, and battery; road loads; CO</t>
    </r>
    <r>
      <rPr>
        <vertAlign val="subscript"/>
        <sz val="12"/>
        <color theme="1"/>
        <rFont val="Calibri"/>
        <family val="2"/>
        <scheme val="minor"/>
      </rPr>
      <t>2</t>
    </r>
    <r>
      <rPr>
        <sz val="12"/>
        <color theme="1"/>
        <rFont val="Calibri"/>
        <family val="2"/>
        <scheme val="minor"/>
      </rPr>
      <t xml:space="preserve"> emission declared; drive modes; and further optional installed technologies.
The </t>
    </r>
    <r>
      <rPr>
        <b/>
        <i/>
        <sz val="12"/>
        <color rgb="FFFFC000"/>
        <rFont val="Calibri"/>
        <family val="2"/>
        <scheme val="minor"/>
      </rPr>
      <t>NEDC-H</t>
    </r>
    <r>
      <rPr>
        <i/>
        <sz val="12"/>
        <color rgb="FFFFC000"/>
        <rFont val="Calibri"/>
        <family val="2"/>
        <scheme val="minor"/>
      </rPr>
      <t xml:space="preserve"> </t>
    </r>
    <r>
      <rPr>
        <i/>
        <sz val="12"/>
        <rFont val="Calibri"/>
        <family val="2"/>
        <scheme val="minor"/>
      </rPr>
      <t>and</t>
    </r>
    <r>
      <rPr>
        <i/>
        <sz val="12"/>
        <color rgb="FFFFC000"/>
        <rFont val="Calibri"/>
        <family val="2"/>
        <scheme val="minor"/>
      </rPr>
      <t xml:space="preserve"> </t>
    </r>
    <r>
      <rPr>
        <b/>
        <i/>
        <sz val="12"/>
        <color rgb="FFFFC000"/>
        <rFont val="Calibri"/>
        <family val="2"/>
        <scheme val="minor"/>
      </rPr>
      <t xml:space="preserve">NEDC-L </t>
    </r>
    <r>
      <rPr>
        <b/>
        <i/>
        <sz val="12"/>
        <rFont val="Calibri"/>
        <family val="2"/>
        <scheme val="minor"/>
      </rPr>
      <t>tabs</t>
    </r>
    <r>
      <rPr>
        <sz val="12"/>
        <color theme="1"/>
        <rFont val="Calibri"/>
        <family val="2"/>
        <scheme val="minor"/>
      </rPr>
      <t xml:space="preserve"> are optional. These tabs are intended to be populated with the time series measured during the NEDC-H and NEDC-L tests, respectively: time, velocity, gear, and bag phases. These time series are considered as targets by the model. Columns must have the same length.
The </t>
    </r>
    <r>
      <rPr>
        <b/>
        <i/>
        <sz val="12"/>
        <color rgb="FFFF0000"/>
        <rFont val="Calibri"/>
        <family val="2"/>
        <scheme val="minor"/>
      </rPr>
      <t>WLTP-H</t>
    </r>
    <r>
      <rPr>
        <sz val="12"/>
        <color theme="1"/>
        <rFont val="Calibri"/>
        <family val="2"/>
        <scheme val="minor"/>
      </rPr>
      <t xml:space="preserve"> and </t>
    </r>
    <r>
      <rPr>
        <b/>
        <i/>
        <sz val="12"/>
        <color rgb="FFFF0000"/>
        <rFont val="Calibri"/>
        <family val="2"/>
        <scheme val="minor"/>
      </rPr>
      <t>WLTP-L</t>
    </r>
    <r>
      <rPr>
        <sz val="12"/>
        <color theme="1"/>
        <rFont val="Calibri"/>
        <family val="2"/>
        <scheme val="minor"/>
      </rPr>
      <t xml:space="preserve"> tabs are intended to be populated with the time series measured during the WLTP-H and WLTP-L tests, respectively. The time series are used to calibrate the CO</t>
    </r>
    <r>
      <rPr>
        <vertAlign val="subscript"/>
        <sz val="12"/>
        <color theme="1"/>
        <rFont val="Calibri"/>
        <family val="2"/>
        <scheme val="minor"/>
      </rPr>
      <t>2</t>
    </r>
    <r>
      <rPr>
        <sz val="12"/>
        <color theme="1"/>
        <rFont val="Calibri"/>
        <family val="2"/>
        <scheme val="minor"/>
      </rPr>
      <t>MPAS model. At least one of the two tabs has to filled in to enable CO</t>
    </r>
    <r>
      <rPr>
        <vertAlign val="subscript"/>
        <sz val="12"/>
        <color theme="1"/>
        <rFont val="Calibri"/>
        <family val="2"/>
        <scheme val="minor"/>
      </rPr>
      <t>2</t>
    </r>
    <r>
      <rPr>
        <sz val="12"/>
        <color theme="1"/>
        <rFont val="Calibri"/>
        <family val="2"/>
        <scheme val="minor"/>
      </rPr>
      <t xml:space="preserve">MPAS model to run. The tabs contain the following time series: time, velocity, engine speed, engine coolant temperature, engine load, alternator and battery currents.  Columns must have the same length.
The </t>
    </r>
    <r>
      <rPr>
        <b/>
        <i/>
        <sz val="12"/>
        <color rgb="FFFFC000"/>
        <rFont val="Calibri"/>
        <family val="2"/>
        <scheme val="minor"/>
      </rPr>
      <t>prediction.WLTP</t>
    </r>
    <r>
      <rPr>
        <sz val="12"/>
        <color theme="1"/>
        <rFont val="Calibri"/>
        <family val="2"/>
        <scheme val="minor"/>
      </rPr>
      <t xml:space="preserve"> is an optional tab. It aims at calculating emission with specific velocity profile and/or bag phases and/or gearshifting pattern. If the tab is left empty, emissions are calculated based on the theoretical WLTP velocities and gear shifts.
The model requires the ratio of each gear to run. The data have to be provided in the </t>
    </r>
    <r>
      <rPr>
        <b/>
        <i/>
        <sz val="12"/>
        <color rgb="FFFF0000"/>
        <rFont val="Calibri"/>
        <family val="2"/>
        <scheme val="minor"/>
      </rPr>
      <t>gear_box_ratios tab</t>
    </r>
    <r>
      <rPr>
        <b/>
        <i/>
        <sz val="12"/>
        <rFont val="Calibri"/>
        <family val="2"/>
        <scheme val="minor"/>
      </rPr>
      <t>.</t>
    </r>
    <r>
      <rPr>
        <sz val="12"/>
        <color theme="1"/>
        <rFont val="Calibri"/>
        <family val="2"/>
        <scheme val="minor"/>
      </rPr>
      <t xml:space="preserve">
The </t>
    </r>
    <r>
      <rPr>
        <b/>
        <i/>
        <sz val="12"/>
        <color rgb="FFFF0000"/>
        <rFont val="Calibri"/>
        <family val="2"/>
        <scheme val="minor"/>
      </rPr>
      <t>T1_map</t>
    </r>
    <r>
      <rPr>
        <sz val="12"/>
        <color theme="1"/>
        <rFont val="Calibri"/>
        <family val="2"/>
        <scheme val="minor"/>
      </rPr>
      <t xml:space="preserve"> tab is required. The T1 map (array of speed, and power) of the tested vehicle has be provided here as a way to establish the full load curve.
The </t>
    </r>
    <r>
      <rPr>
        <b/>
        <sz val="12"/>
        <color rgb="FFFFC000"/>
        <rFont val="Calibri"/>
        <family val="2"/>
        <scheme val="minor"/>
      </rPr>
      <t>active_cylinder_ratios</t>
    </r>
    <r>
      <rPr>
        <sz val="12"/>
        <color theme="1"/>
        <rFont val="Calibri"/>
        <family val="2"/>
        <scheme val="minor"/>
      </rPr>
      <t xml:space="preserve"> tab is required in cases where the vehicle has cylinder deactivation technology enabled.</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</si>
</sst>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00"/>
    <numFmt numFmtId="166" formatCode="0.00000"/>
    <numFmt numFmtId="167" formatCode="0.0000000"/>
    <numFmt numFmtId="168" formatCode="0000"/>
  </numFmts>
  <fonts count="36" x14ac:knownFonts="1">
    <font>
      <sz val="11"/>
      <color theme="1"/>
      <name val="Calibri"/>
      <family val="2"/>
      <scheme val="minor"/>
    </font>
    <font>
      <sz val="12"/>
      <color theme="1"/>
      <name val="Calibri"/>
      <family val="2"/>
      <scheme val="minor"/>
    </font>
    <font>
      <b/>
      <sz val="11"/>
      <color theme="1"/>
      <name val="Calibri"/>
      <family val="2"/>
      <scheme val="minor"/>
    </font>
    <font>
      <sz val="10"/>
      <name val="Arial"/>
      <family val="2"/>
    </font>
    <font>
      <b/>
      <i/>
      <sz val="11"/>
      <color theme="1"/>
      <name val="Calibri"/>
      <family val="2"/>
      <scheme val="minor"/>
    </font>
    <font>
      <i/>
      <sz val="10"/>
      <color theme="1"/>
      <name val="Calibri"/>
      <family val="2"/>
      <scheme val="minor"/>
    </font>
    <font>
      <sz val="11"/>
      <color theme="4"/>
      <name val="Calibri"/>
      <family val="2"/>
      <scheme val="minor"/>
    </font>
    <font>
      <b/>
      <i/>
      <sz val="9"/>
      <color theme="1"/>
      <name val="Calibri"/>
      <family val="2"/>
      <scheme val="minor"/>
    </font>
    <font>
      <i/>
      <sz val="9"/>
      <color theme="1"/>
      <name val="Calibri"/>
      <family val="2"/>
      <scheme val="minor"/>
    </font>
    <font>
      <i/>
      <sz val="8"/>
      <name val="Calibri"/>
      <family val="2"/>
      <scheme val="minor"/>
    </font>
    <font>
      <i/>
      <sz val="9"/>
      <name val="Calibri"/>
      <family val="2"/>
      <scheme val="minor"/>
    </font>
    <font>
      <sz val="11"/>
      <color rgb="FF3F3F76"/>
      <name val="Calibri"/>
      <family val="2"/>
      <scheme val="minor"/>
    </font>
    <font>
      <u/>
      <sz val="11"/>
      <color theme="10"/>
      <name val="Calibri"/>
      <family val="2"/>
      <scheme val="minor"/>
    </font>
    <font>
      <u/>
      <sz val="11"/>
      <color theme="11"/>
      <name val="Calibri"/>
      <family val="2"/>
      <scheme val="minor"/>
    </font>
    <font>
      <sz val="11"/>
      <color theme="0"/>
      <name val="Calibri"/>
      <family val="2"/>
      <scheme val="minor"/>
    </font>
    <font>
      <i/>
      <sz val="9"/>
      <color theme="0"/>
      <name val="Calibri"/>
      <family val="2"/>
      <scheme val="minor"/>
    </font>
    <font>
      <i/>
      <sz val="10"/>
      <color theme="0"/>
      <name val="Calibri"/>
      <family val="2"/>
      <scheme val="minor"/>
    </font>
    <font>
      <i/>
      <sz val="10"/>
      <name val="Calibri"/>
      <family val="2"/>
      <scheme val="minor"/>
    </font>
    <font>
      <sz val="11"/>
      <color rgb="FFFF0000"/>
      <name val="Calibri"/>
      <family val="2"/>
      <scheme val="minor"/>
    </font>
    <font>
      <vertAlign val="subscript"/>
      <sz val="11"/>
      <color theme="1"/>
      <name val="Calibri"/>
      <family val="2"/>
      <scheme val="minor"/>
    </font>
    <font>
      <vertAlign val="subscript"/>
      <sz val="12"/>
      <color theme="1"/>
      <name val="Calibri"/>
      <family val="2"/>
      <scheme val="minor"/>
    </font>
    <font>
      <b/>
      <i/>
      <sz val="12"/>
      <color rgb="FFFF0000"/>
      <name val="Calibri"/>
      <family val="2"/>
      <scheme val="minor"/>
    </font>
    <font>
      <sz val="14"/>
      <color theme="1"/>
      <name val="Calibri"/>
      <family val="2"/>
      <scheme val="minor"/>
    </font>
    <font>
      <b/>
      <sz val="14"/>
      <color theme="1"/>
      <name val="Calibri"/>
      <family val="2"/>
      <scheme val="minor"/>
    </font>
    <font>
      <b/>
      <vertAlign val="subscript"/>
      <sz val="14"/>
      <color theme="1"/>
      <name val="Calibri"/>
      <family val="2"/>
      <scheme val="minor"/>
    </font>
    <font>
      <b/>
      <i/>
      <sz val="12"/>
      <name val="Calibri"/>
      <family val="2"/>
      <scheme val="minor"/>
    </font>
    <font>
      <i/>
      <sz val="12"/>
      <name val="Calibri"/>
      <family val="2"/>
      <scheme val="minor"/>
    </font>
    <font>
      <sz val="11"/>
      <name val="Calibri"/>
      <family val="2"/>
      <scheme val="minor"/>
    </font>
    <font>
      <b/>
      <i/>
      <sz val="10"/>
      <color theme="1"/>
      <name val="Calibri"/>
      <family val="2"/>
      <scheme val="minor"/>
    </font>
    <font>
      <b/>
      <sz val="12"/>
      <color rgb="FFFFC000"/>
      <name val="Calibri"/>
      <family val="2"/>
      <scheme val="minor"/>
    </font>
    <font>
      <b/>
      <i/>
      <sz val="12"/>
      <color rgb="FFFFC000"/>
      <name val="Calibri"/>
      <family val="2"/>
      <scheme val="minor"/>
    </font>
    <font>
      <i/>
      <sz val="12"/>
      <color rgb="FFFFC000"/>
      <name val="Calibri"/>
      <family val="2"/>
      <scheme val="minor"/>
    </font>
    <font>
      <i/>
      <sz val="10"/>
      <color theme="10"/>
      <name val="Calibri"/>
      <family val="2"/>
      <scheme val="minor"/>
    </font>
    <font>
      <sz val="11"/>
      <color rgb="FF006100"/>
      <name val="Calibri"/>
      <family val="2"/>
      <scheme val="minor"/>
    </font>
    <font>
      <b/>
      <sz val="11"/>
      <color theme="9" tint="-0.249977111117893"/>
      <name val="Calibri"/>
      <family val="2"/>
      <scheme val="minor"/>
    </font>
    <font>
      <i/>
      <sz val="9"/>
      <color theme="9" tint="-0.249977111117893"/>
      <name val="Calibri"/>
      <family val="2"/>
      <scheme val="minor"/>
    </font>
  </fonts>
  <fills count="8">
    <fill>
      <patternFill patternType="none"/>
    </fill>
    <fill>
      <patternFill patternType="gray125"/>
    </fill>
    <fill>
      <patternFill patternType="solid">
        <fgColor rgb="FFFFFF00"/>
        <bgColor indexed="64"/>
      </patternFill>
    </fill>
    <fill>
      <patternFill patternType="solid">
        <fgColor rgb="FFFFCC99"/>
      </patternFill>
    </fill>
    <fill>
      <patternFill patternType="solid">
        <fgColor theme="0"/>
        <bgColor indexed="64"/>
      </patternFill>
    </fill>
    <fill>
      <patternFill patternType="solid">
        <fgColor rgb="FFFFC000"/>
        <bgColor indexed="64"/>
      </patternFill>
    </fill>
    <fill>
      <patternFill patternType="solid">
        <fgColor rgb="FFC6EFCE"/>
      </patternFill>
    </fill>
    <fill>
      <patternFill patternType="solid">
        <fgColor rgb="FF00B050"/>
        <bgColor indexed="64"/>
      </patternFill>
    </fill>
  </fills>
  <borders count="25">
    <border>
      <left/>
      <right/>
      <top/>
      <bottom/>
      <diagonal/>
    </border>
    <border>
      <left/>
      <right/>
      <top/>
      <bottom style="thin">
        <color auto="1"/>
      </bottom>
      <diagonal/>
    </border>
    <border>
      <left/>
      <right/>
      <top/>
      <bottom style="double">
        <color auto="1"/>
      </bottom>
      <diagonal/>
    </border>
    <border>
      <left style="thin">
        <color auto="1"/>
      </left>
      <right/>
      <top/>
      <bottom style="thin">
        <color auto="1"/>
      </bottom>
      <diagonal/>
    </border>
    <border>
      <left style="thin">
        <color auto="1"/>
      </left>
      <right/>
      <top/>
      <bottom style="double">
        <color auto="1"/>
      </bottom>
      <diagonal/>
    </border>
    <border>
      <left/>
      <right style="thin">
        <color auto="1"/>
      </right>
      <top style="double">
        <color auto="1"/>
      </top>
      <bottom style="dashed">
        <color auto="1"/>
      </bottom>
      <diagonal/>
    </border>
    <border>
      <left style="thin">
        <color auto="1"/>
      </left>
      <right/>
      <top style="double">
        <color auto="1"/>
      </top>
      <bottom style="dashed">
        <color auto="1"/>
      </bottom>
      <diagonal/>
    </border>
    <border>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diagonal/>
    </border>
    <border>
      <left style="thin">
        <color auto="1"/>
      </left>
      <right/>
      <top style="dashed">
        <color auto="1"/>
      </top>
      <bottom/>
      <diagonal/>
    </border>
    <border>
      <left/>
      <right style="thin">
        <color auto="1"/>
      </right>
      <top/>
      <bottom style="thin">
        <color auto="1"/>
      </bottom>
      <diagonal/>
    </border>
    <border>
      <left/>
      <right style="thin">
        <color auto="1"/>
      </right>
      <top/>
      <bottom style="medium">
        <color auto="1"/>
      </bottom>
      <diagonal/>
    </border>
    <border>
      <left style="thin">
        <color auto="1"/>
      </left>
      <right/>
      <top/>
      <bottom style="medium">
        <color auto="1"/>
      </bottom>
      <diagonal/>
    </border>
    <border>
      <left/>
      <right style="thin">
        <color auto="1"/>
      </right>
      <top style="medium">
        <color auto="1"/>
      </top>
      <bottom style="dotted">
        <color auto="1"/>
      </bottom>
      <diagonal/>
    </border>
    <border>
      <left style="thin">
        <color auto="1"/>
      </left>
      <right/>
      <top style="medium">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thin">
        <color auto="1"/>
      </right>
      <top style="dotted">
        <color auto="1"/>
      </top>
      <bottom/>
      <diagonal/>
    </border>
    <border>
      <left style="thin">
        <color auto="1"/>
      </left>
      <right/>
      <top style="dotted">
        <color auto="1"/>
      </top>
      <bottom/>
      <diagonal/>
    </border>
    <border>
      <left style="thin">
        <color rgb="FF7F7F7F"/>
      </left>
      <right style="thin">
        <color rgb="FF7F7F7F"/>
      </right>
      <top style="thin">
        <color rgb="FF7F7F7F"/>
      </top>
      <bottom style="thin">
        <color rgb="FF7F7F7F"/>
      </bottom>
      <diagonal/>
    </border>
    <border>
      <left/>
      <right/>
      <top style="double">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s>
  <cellStyleXfs count="11">
    <xf numFmtId="0" fontId="0" fillId="0" borderId="0"/>
    <xf numFmtId="0" fontId="3" fillId="0" borderId="0"/>
    <xf numFmtId="0" fontId="11" fillId="3" borderId="20"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33" fillId="6" borderId="0" applyNumberFormat="0" applyBorder="0" applyAlignment="0" applyProtection="0"/>
  </cellStyleXfs>
  <cellXfs count="126">
    <xf numFmtId="0" fontId="0" fillId="0" borderId="0" xfId="0"/>
    <xf numFmtId="0" fontId="2" fillId="0" borderId="2" xfId="0" applyFont="1" applyBorder="1" applyAlignment="1">
      <alignment horizontal="center"/>
    </xf>
    <xf numFmtId="0" fontId="2" fillId="0" borderId="4" xfId="0" applyFont="1"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12" xfId="0" applyBorder="1" applyAlignment="1">
      <alignment horizontal="center" vertical="center"/>
    </xf>
    <xf numFmtId="0" fontId="0" fillId="0" borderId="13" xfId="0" applyBorder="1" applyAlignment="1">
      <alignment horizontal="center" vertical="center"/>
    </xf>
    <xf numFmtId="0" fontId="3" fillId="0" borderId="0" xfId="1"/>
    <xf numFmtId="0" fontId="8" fillId="0" borderId="1" xfId="0" applyFont="1" applyBorder="1" applyAlignment="1" applyProtection="1">
      <alignment horizontal="left" vertical="center"/>
      <protection locked="0"/>
    </xf>
    <xf numFmtId="0" fontId="8" fillId="0" borderId="0" xfId="0" applyFont="1" applyAlignment="1" applyProtection="1">
      <alignment vertical="center"/>
      <protection locked="0"/>
    </xf>
    <xf numFmtId="0" fontId="2" fillId="0" borderId="1" xfId="0" applyFont="1" applyBorder="1" applyAlignment="1" applyProtection="1">
      <alignment horizontal="center" vertical="center"/>
      <protection locked="0"/>
    </xf>
    <xf numFmtId="0" fontId="6" fillId="2" borderId="0" xfId="0" applyFont="1" applyFill="1" applyAlignment="1" applyProtection="1">
      <alignment horizontal="right" vertical="center"/>
      <protection locked="0"/>
    </xf>
    <xf numFmtId="165" fontId="6" fillId="2" borderId="0" xfId="0" applyNumberFormat="1" applyFont="1" applyFill="1" applyAlignment="1" applyProtection="1">
      <alignment horizontal="right" vertical="center"/>
      <protection locked="0"/>
    </xf>
    <xf numFmtId="0" fontId="0" fillId="0" borderId="1" xfId="0" applyBorder="1" applyAlignment="1" applyProtection="1">
      <alignment vertical="center"/>
      <protection locked="0"/>
    </xf>
    <xf numFmtId="0" fontId="0" fillId="0" borderId="0" xfId="0" applyAlignment="1" applyProtection="1">
      <alignment vertical="center"/>
      <protection locked="0"/>
    </xf>
    <xf numFmtId="0" fontId="2" fillId="0" borderId="1" xfId="0" applyFont="1" applyBorder="1" applyAlignment="1" applyProtection="1">
      <alignment vertical="center"/>
      <protection locked="0"/>
    </xf>
    <xf numFmtId="0" fontId="7" fillId="0" borderId="1" xfId="0" applyFont="1" applyBorder="1" applyAlignment="1" applyProtection="1">
      <alignment horizontal="center" vertical="center"/>
      <protection locked="0"/>
    </xf>
    <xf numFmtId="0" fontId="0" fillId="0" borderId="0" xfId="0" applyAlignment="1" applyProtection="1">
      <alignment horizontal="right" vertical="center"/>
      <protection locked="0"/>
    </xf>
    <xf numFmtId="0" fontId="5" fillId="0" borderId="0" xfId="0" applyFont="1" applyAlignment="1" applyProtection="1">
      <alignment vertical="center" wrapText="1"/>
      <protection locked="0"/>
    </xf>
    <xf numFmtId="0" fontId="0" fillId="0" borderId="0" xfId="0" applyFill="1" applyAlignment="1" applyProtection="1">
      <alignment vertical="center"/>
      <protection locked="0"/>
    </xf>
    <xf numFmtId="0" fontId="5" fillId="0" borderId="0" xfId="0" applyFont="1" applyAlignment="1" applyProtection="1">
      <alignment vertical="center"/>
      <protection locked="0"/>
    </xf>
    <xf numFmtId="0" fontId="0" fillId="0" borderId="0" xfId="0" applyAlignment="1" applyProtection="1">
      <alignment vertical="center" wrapText="1"/>
      <protection locked="0"/>
    </xf>
    <xf numFmtId="0" fontId="4"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8" fillId="0" borderId="1"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0" xfId="0" applyFont="1" applyAlignment="1" applyProtection="1">
      <alignment horizontal="left" vertical="center"/>
      <protection locked="0"/>
    </xf>
    <xf numFmtId="0" fontId="0" fillId="0" borderId="0" xfId="0" applyFill="1"/>
    <xf numFmtId="0" fontId="3" fillId="0" borderId="0" xfId="1" applyFill="1"/>
    <xf numFmtId="0" fontId="2" fillId="0" borderId="0" xfId="0" applyFont="1" applyAlignment="1">
      <alignment horizontal="center" vertical="center"/>
    </xf>
    <xf numFmtId="0" fontId="5" fillId="0" borderId="0" xfId="0" applyFont="1" applyBorder="1" applyAlignment="1">
      <alignment horizontal="center" vertical="center"/>
    </xf>
    <xf numFmtId="0" fontId="5" fillId="0" borderId="0" xfId="0" applyFont="1" applyFill="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11" xfId="0" applyFont="1" applyBorder="1" applyAlignment="1">
      <alignment horizontal="center" vertical="center"/>
    </xf>
    <xf numFmtId="0" fontId="18" fillId="0" borderId="0" xfId="0" applyFont="1" applyAlignment="1" applyProtection="1">
      <alignment vertical="center"/>
      <protection locked="0"/>
    </xf>
    <xf numFmtId="0" fontId="22" fillId="0" borderId="0" xfId="0" applyFont="1" applyAlignment="1">
      <alignment vertical="center" wrapText="1"/>
    </xf>
    <xf numFmtId="0" fontId="9" fillId="4" borderId="0" xfId="0" applyFont="1" applyFill="1" applyAlignment="1" applyProtection="1">
      <alignment horizontal="right" vertical="center"/>
    </xf>
    <xf numFmtId="0" fontId="6" fillId="2" borderId="6" xfId="0" applyFont="1" applyFill="1" applyBorder="1" applyAlignment="1" applyProtection="1">
      <alignment horizontal="center"/>
      <protection locked="0"/>
    </xf>
    <xf numFmtId="0" fontId="6" fillId="2" borderId="8" xfId="0" applyFont="1" applyFill="1" applyBorder="1" applyAlignment="1" applyProtection="1">
      <alignment horizontal="center"/>
      <protection locked="0"/>
    </xf>
    <xf numFmtId="0" fontId="6" fillId="2" borderId="10" xfId="0" applyFont="1" applyFill="1" applyBorder="1" applyAlignment="1" applyProtection="1">
      <alignment horizontal="center"/>
      <protection locked="0"/>
    </xf>
    <xf numFmtId="0" fontId="0" fillId="0" borderId="0" xfId="0" applyProtection="1"/>
    <xf numFmtId="0" fontId="0" fillId="0" borderId="2" xfId="0" applyBorder="1" applyAlignment="1" applyProtection="1">
      <alignment vertical="center"/>
    </xf>
    <xf numFmtId="0" fontId="6" fillId="2" borderId="0" xfId="0" applyFont="1" applyFill="1" applyAlignment="1" applyProtection="1">
      <alignment horizontal="left" vertical="center"/>
      <protection locked="0"/>
    </xf>
    <xf numFmtId="164" fontId="6" fillId="2" borderId="0" xfId="0" applyNumberFormat="1" applyFont="1" applyFill="1" applyAlignment="1" applyProtection="1">
      <alignment horizontal="right" vertical="center"/>
      <protection locked="0"/>
    </xf>
    <xf numFmtId="166" fontId="6" fillId="2" borderId="0" xfId="0" applyNumberFormat="1" applyFont="1" applyFill="1" applyAlignment="1" applyProtection="1">
      <alignment horizontal="right" vertical="center"/>
      <protection locked="0"/>
    </xf>
    <xf numFmtId="167" fontId="6" fillId="2" borderId="0" xfId="0" applyNumberFormat="1" applyFont="1" applyFill="1" applyAlignment="1" applyProtection="1">
      <alignment horizontal="right" vertical="center"/>
      <protection locked="0"/>
    </xf>
    <xf numFmtId="0" fontId="3" fillId="0" borderId="0" xfId="1" applyProtection="1">
      <protection locked="0"/>
    </xf>
    <xf numFmtId="0" fontId="0" fillId="0" borderId="0" xfId="0" applyProtection="1">
      <protection locked="0"/>
    </xf>
    <xf numFmtId="0" fontId="0" fillId="2" borderId="14" xfId="0" applyFill="1" applyBorder="1" applyAlignment="1" applyProtection="1">
      <alignment horizontal="center" vertical="center"/>
      <protection locked="0"/>
    </xf>
    <xf numFmtId="0" fontId="0" fillId="2" borderId="15" xfId="0"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18"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protection locked="0"/>
    </xf>
    <xf numFmtId="0" fontId="0" fillId="0" borderId="2" xfId="0" applyBorder="1" applyAlignment="1" applyProtection="1">
      <alignment vertical="center"/>
      <protection locked="0"/>
    </xf>
    <xf numFmtId="0" fontId="0" fillId="0" borderId="0" xfId="0" applyAlignment="1" applyProtection="1">
      <protection locked="0"/>
    </xf>
    <xf numFmtId="0" fontId="2" fillId="0" borderId="0" xfId="0" applyFont="1" applyFill="1" applyBorder="1" applyAlignment="1" applyProtection="1">
      <alignment vertical="center"/>
      <protection locked="0"/>
    </xf>
    <xf numFmtId="0" fontId="2" fillId="0" borderId="0" xfId="0" applyFont="1" applyBorder="1" applyAlignment="1" applyProtection="1">
      <alignment horizontal="left" vertical="center"/>
      <protection locked="0"/>
    </xf>
    <xf numFmtId="0" fontId="7" fillId="0" borderId="0" xfId="0" applyFont="1" applyBorder="1" applyAlignment="1" applyProtection="1">
      <alignment horizontal="center" vertical="center"/>
      <protection locked="0"/>
    </xf>
    <xf numFmtId="0" fontId="4" fillId="0" borderId="0" xfId="0" applyFont="1" applyBorder="1" applyAlignment="1" applyProtection="1">
      <alignment vertical="center" wrapText="1"/>
      <protection locked="0"/>
    </xf>
    <xf numFmtId="0" fontId="10" fillId="0" borderId="0" xfId="0" applyFont="1" applyAlignment="1" applyProtection="1">
      <alignment horizontal="left" vertical="center"/>
      <protection locked="0"/>
    </xf>
    <xf numFmtId="0" fontId="10" fillId="0" borderId="0" xfId="0" applyFont="1" applyFill="1" applyAlignment="1" applyProtection="1">
      <alignment horizontal="left" vertical="center"/>
      <protection locked="0"/>
    </xf>
    <xf numFmtId="0" fontId="17" fillId="0" borderId="0" xfId="0" applyFont="1" applyAlignment="1" applyProtection="1">
      <alignment vertical="center" wrapText="1"/>
      <protection locked="0"/>
    </xf>
    <xf numFmtId="0" fontId="10" fillId="0" borderId="0" xfId="0" applyFont="1" applyAlignment="1" applyProtection="1">
      <alignment vertical="center"/>
      <protection locked="0"/>
    </xf>
    <xf numFmtId="0" fontId="4" fillId="0" borderId="1" xfId="0" applyFont="1" applyBorder="1" applyAlignment="1" applyProtection="1">
      <alignment vertical="center"/>
      <protection locked="0"/>
    </xf>
    <xf numFmtId="0" fontId="8" fillId="0" borderId="0" xfId="0" applyFont="1" applyFill="1" applyAlignment="1" applyProtection="1">
      <alignment horizontal="left" vertical="center"/>
      <protection locked="0"/>
    </xf>
    <xf numFmtId="0" fontId="14" fillId="0" borderId="0" xfId="0" applyFont="1" applyAlignment="1" applyProtection="1">
      <alignment vertical="center"/>
      <protection locked="0"/>
    </xf>
    <xf numFmtId="0" fontId="15" fillId="0" borderId="0" xfId="0" applyFont="1" applyAlignment="1" applyProtection="1">
      <alignment horizontal="left" vertical="center"/>
      <protection locked="0"/>
    </xf>
    <xf numFmtId="0" fontId="14" fillId="0" borderId="0" xfId="0" applyFont="1" applyAlignment="1" applyProtection="1">
      <alignment horizontal="right" vertical="center"/>
      <protection locked="0"/>
    </xf>
    <xf numFmtId="0" fontId="15" fillId="0" borderId="0" xfId="0" applyFont="1" applyAlignment="1" applyProtection="1">
      <alignment horizontal="center" vertical="center"/>
      <protection locked="0"/>
    </xf>
    <xf numFmtId="0" fontId="16" fillId="0" borderId="0" xfId="0" applyFont="1" applyAlignment="1" applyProtection="1">
      <alignment vertical="center" wrapText="1"/>
      <protection locked="0"/>
    </xf>
    <xf numFmtId="0" fontId="0" fillId="0" borderId="0" xfId="0" applyFill="1" applyAlignment="1" applyProtection="1">
      <alignment vertical="center" wrapText="1"/>
      <protection locked="0"/>
    </xf>
    <xf numFmtId="0" fontId="0" fillId="0" borderId="0" xfId="0" applyAlignment="1" applyProtection="1">
      <alignment vertical="top" wrapText="1"/>
    </xf>
    <xf numFmtId="0" fontId="3" fillId="0" borderId="0" xfId="1" applyAlignment="1">
      <alignment horizontal="center" vertical="center"/>
    </xf>
    <xf numFmtId="0" fontId="0" fillId="2" borderId="0" xfId="0" applyFill="1" applyBorder="1" applyAlignment="1" applyProtection="1">
      <alignment horizontal="center" vertical="center"/>
      <protection locked="0"/>
    </xf>
    <xf numFmtId="0" fontId="11" fillId="2" borderId="0" xfId="2" applyFill="1" applyBorder="1" applyAlignment="1" applyProtection="1">
      <alignment horizontal="center" vertical="center"/>
      <protection locked="0"/>
    </xf>
    <xf numFmtId="0" fontId="0" fillId="0" borderId="0" xfId="0" applyAlignment="1">
      <alignment horizontal="center" vertical="center"/>
    </xf>
    <xf numFmtId="0" fontId="0" fillId="0" borderId="0" xfId="0" applyFill="1" applyAlignment="1">
      <alignment horizontal="center" vertical="center"/>
    </xf>
    <xf numFmtId="0" fontId="0" fillId="0" borderId="0" xfId="0" applyBorder="1" applyAlignment="1" applyProtection="1">
      <alignment vertical="top" wrapText="1"/>
      <protection locked="0"/>
    </xf>
    <xf numFmtId="0" fontId="27" fillId="0" borderId="6" xfId="0" applyFont="1" applyFill="1" applyBorder="1" applyAlignment="1" applyProtection="1">
      <alignment horizontal="center"/>
    </xf>
    <xf numFmtId="0" fontId="2" fillId="0" borderId="0" xfId="0" applyFont="1" applyBorder="1" applyAlignment="1" applyProtection="1">
      <alignment horizontal="center" vertical="center"/>
    </xf>
    <xf numFmtId="0" fontId="6" fillId="5" borderId="8" xfId="0" applyFont="1" applyFill="1" applyBorder="1" applyAlignment="1" applyProtection="1">
      <alignment horizontal="center"/>
      <protection locked="0"/>
    </xf>
    <xf numFmtId="0" fontId="6" fillId="5" borderId="10" xfId="0" applyFont="1" applyFill="1" applyBorder="1" applyAlignment="1" applyProtection="1">
      <alignment horizontal="center"/>
      <protection locked="0"/>
    </xf>
    <xf numFmtId="0" fontId="2" fillId="0" borderId="0" xfId="0" applyFont="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0" fillId="0" borderId="0" xfId="0" applyFill="1" applyProtection="1">
      <protection locked="0"/>
    </xf>
    <xf numFmtId="0" fontId="11" fillId="5" borderId="0" xfId="2" applyFill="1" applyBorder="1" applyAlignment="1" applyProtection="1">
      <alignment horizontal="right" vertical="center"/>
      <protection locked="0"/>
    </xf>
    <xf numFmtId="0" fontId="0" fillId="5" borderId="0" xfId="0" applyFill="1" applyProtection="1">
      <protection locked="0"/>
    </xf>
    <xf numFmtId="0" fontId="0" fillId="5" borderId="0" xfId="0" applyFill="1"/>
    <xf numFmtId="0" fontId="11" fillId="5" borderId="0" xfId="2" applyFill="1" applyBorder="1" applyAlignment="1" applyProtection="1">
      <alignment horizontal="center" vertical="center"/>
      <protection locked="0"/>
    </xf>
    <xf numFmtId="0" fontId="0" fillId="5" borderId="0" xfId="0" applyFill="1" applyAlignment="1">
      <alignment horizontal="center" vertical="center"/>
    </xf>
    <xf numFmtId="0" fontId="0" fillId="2" borderId="0" xfId="0" applyFill="1" applyAlignment="1" applyProtection="1">
      <alignment horizontal="center" vertical="center"/>
      <protection locked="0"/>
    </xf>
    <xf numFmtId="0" fontId="3" fillId="5" borderId="0" xfId="1" applyFill="1" applyProtection="1">
      <protection locked="0"/>
    </xf>
    <xf numFmtId="0" fontId="0" fillId="0" borderId="0" xfId="0" applyFill="1" applyAlignment="1" applyProtection="1">
      <alignment vertical="center"/>
    </xf>
    <xf numFmtId="0" fontId="10" fillId="0" borderId="0" xfId="0" applyFont="1" applyAlignment="1" applyProtection="1">
      <alignment horizontal="left" vertical="center"/>
    </xf>
    <xf numFmtId="0" fontId="6" fillId="5" borderId="6" xfId="0" applyFont="1" applyFill="1" applyBorder="1" applyAlignment="1" applyProtection="1">
      <alignment horizontal="center"/>
      <protection locked="0"/>
    </xf>
    <xf numFmtId="0" fontId="32" fillId="0" borderId="0" xfId="9" applyFont="1" applyBorder="1" applyAlignment="1" applyProtection="1">
      <alignment vertical="center" wrapText="1"/>
      <protection locked="0"/>
    </xf>
    <xf numFmtId="0" fontId="32" fillId="0" borderId="0" xfId="9" applyFont="1" applyBorder="1" applyAlignment="1" applyProtection="1">
      <alignment vertical="center" wrapText="1"/>
      <protection locked="0" hidden="1"/>
    </xf>
    <xf numFmtId="0" fontId="0" fillId="0" borderId="0" xfId="0" applyFill="1" applyAlignment="1" applyProtection="1">
      <alignment horizontal="left" vertical="center"/>
      <protection locked="0"/>
    </xf>
    <xf numFmtId="0" fontId="2" fillId="0" borderId="24" xfId="0" applyFont="1" applyBorder="1" applyAlignment="1">
      <alignment horizontal="center" vertical="top"/>
    </xf>
    <xf numFmtId="0" fontId="27" fillId="7" borderId="0" xfId="10" applyFont="1" applyFill="1" applyBorder="1" applyAlignment="1" applyProtection="1">
      <alignment horizontal="center"/>
      <protection locked="0"/>
    </xf>
    <xf numFmtId="0" fontId="27" fillId="7" borderId="0" xfId="0" applyFont="1" applyFill="1" applyAlignment="1" applyProtection="1">
      <alignment horizontal="center"/>
      <protection locked="0"/>
    </xf>
    <xf numFmtId="0" fontId="3" fillId="0" borderId="0" xfId="1" applyFill="1" applyProtection="1">
      <protection locked="0"/>
    </xf>
    <xf numFmtId="0" fontId="34" fillId="0" borderId="0" xfId="0" applyFont="1" applyAlignment="1" applyProtection="1">
      <alignment vertical="center"/>
      <protection locked="0"/>
    </xf>
    <xf numFmtId="0" fontId="35" fillId="0" borderId="0" xfId="0" applyFont="1" applyAlignment="1" applyProtection="1">
      <alignment horizontal="left" vertical="center"/>
      <protection locked="0"/>
    </xf>
    <xf numFmtId="1" fontId="6" fillId="2" borderId="0" xfId="0" applyNumberFormat="1" applyFont="1" applyFill="1" applyAlignment="1" applyProtection="1">
      <alignment horizontal="right" vertical="center"/>
      <protection locked="0"/>
    </xf>
    <xf numFmtId="49" fontId="6" fillId="2" borderId="0" xfId="0" applyNumberFormat="1" applyFont="1" applyFill="1" applyAlignment="1" applyProtection="1">
      <alignment horizontal="right" vertical="center"/>
      <protection locked="0"/>
    </xf>
    <xf numFmtId="168" fontId="6" fillId="2" borderId="0" xfId="0" applyNumberFormat="1" applyFont="1" applyFill="1" applyAlignment="1" applyProtection="1">
      <alignment horizontal="right" vertical="center"/>
      <protection locked="0"/>
    </xf>
    <xf numFmtId="0" fontId="5" fillId="0" borderId="0" xfId="0" applyFont="1" applyProtection="1">
      <protection hidden="1"/>
    </xf>
    <xf numFmtId="0" fontId="5" fillId="0" borderId="1" xfId="0" applyFont="1" applyBorder="1" applyAlignment="1" applyProtection="1">
      <alignment vertical="center" wrapText="1"/>
      <protection locked="0"/>
    </xf>
    <xf numFmtId="0" fontId="22" fillId="0" borderId="0" xfId="0" applyFont="1" applyAlignment="1">
      <alignment horizontal="center" vertical="center" wrapText="1"/>
    </xf>
    <xf numFmtId="0" fontId="0" fillId="0" borderId="0" xfId="0" applyFill="1" applyAlignment="1" applyProtection="1">
      <alignment horizontal="left" vertical="center"/>
      <protection locked="0"/>
    </xf>
    <xf numFmtId="0" fontId="0" fillId="0" borderId="0" xfId="0" applyFill="1" applyAlignment="1" applyProtection="1">
      <alignment horizontal="left" vertical="center" wrapText="1"/>
      <protection locked="0"/>
    </xf>
    <xf numFmtId="0" fontId="32" fillId="0" borderId="0" xfId="9" applyFont="1" applyBorder="1" applyAlignment="1" applyProtection="1">
      <alignment horizontal="left" vertical="center" wrapText="1"/>
      <protection locked="0"/>
    </xf>
    <xf numFmtId="0" fontId="5" fillId="0" borderId="0" xfId="0" applyFont="1" applyAlignment="1" applyProtection="1">
      <alignment horizontal="left" vertical="top" wrapText="1"/>
      <protection locked="0"/>
    </xf>
    <xf numFmtId="0" fontId="0" fillId="0" borderId="0" xfId="0" applyAlignment="1" applyProtection="1">
      <alignment horizontal="left" vertical="top" wrapText="1"/>
    </xf>
    <xf numFmtId="0" fontId="0" fillId="0" borderId="0" xfId="0"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23"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cellXfs>
  <cellStyles count="11">
    <cellStyle name="Followed Hyperlink" xfId="4" builtinId="9" hidden="1"/>
    <cellStyle name="Followed Hyperlink" xfId="6" builtinId="9" hidden="1"/>
    <cellStyle name="Followed Hyperlink" xfId="8" builtinId="9" hidden="1"/>
    <cellStyle name="Good" xfId="10" builtinId="26"/>
    <cellStyle name="Hyperlink" xfId="3" builtinId="8" hidden="1"/>
    <cellStyle name="Hyperlink" xfId="5" builtinId="8" hidden="1"/>
    <cellStyle name="Hyperlink" xfId="7" builtinId="8" hidden="1"/>
    <cellStyle name="Hyperlink" xfId="9" builtinId="8"/>
    <cellStyle name="Input" xfId="2" builtinId="20"/>
    <cellStyle name="Normal" xfId="0" builtinId="0"/>
    <cellStyle name="Normal 2" xfId="1"/>
  </cellStyles>
  <dxfs count="61">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ill>
        <patternFill>
          <bgColor rgb="FFC00000"/>
        </patternFill>
      </fill>
    </dxf>
    <dxf>
      <font>
        <color theme="0"/>
      </font>
      <fill>
        <patternFill>
          <bgColor theme="0" tint="-0.24994659260841701"/>
        </patternFill>
      </fill>
    </dxf>
    <dxf>
      <font>
        <color theme="0"/>
      </font>
      <fill>
        <patternFill>
          <bgColor theme="7" tint="0.59996337778862885"/>
        </patternFill>
      </fill>
    </dxf>
    <dxf>
      <font>
        <color rgb="FF9C0006"/>
      </font>
      <fill>
        <patternFill>
          <bgColor rgb="FFFFC7CE"/>
        </patternFill>
      </fill>
    </dxf>
  </dxfs>
  <tableStyles count="0" defaultTableStyle="TableStyleMedium2" defaultPivotStyle="PivotStyleMedium9"/>
  <colors>
    <mruColors>
      <color rgb="FFC6EFCE"/>
      <color rgb="FFFF00FF"/>
      <color rgb="FFFFCC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co2mpas.i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600456</xdr:colOff>
      <xdr:row>12</xdr:row>
      <xdr:rowOff>76200</xdr:rowOff>
    </xdr:to>
    <xdr:pic>
      <xdr:nvPicPr>
        <xdr:cNvPr id="2" name="Picture 1">
          <a:hlinkClick xmlns:r="http://schemas.openxmlformats.org/officeDocument/2006/relationships" r:id="rId1"/>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58968" b="6542"/>
        <a:stretch/>
      </xdr:blipFill>
      <xdr:spPr>
        <a:xfrm>
          <a:off x="0" y="0"/>
          <a:ext cx="9134856" cy="2362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5444</xdr:colOff>
      <xdr:row>1</xdr:row>
      <xdr:rowOff>9525</xdr:rowOff>
    </xdr:from>
    <xdr:to>
      <xdr:col>12</xdr:col>
      <xdr:colOff>291193</xdr:colOff>
      <xdr:row>27</xdr:row>
      <xdr:rowOff>114300</xdr:rowOff>
    </xdr:to>
    <xdr:sp macro="" textlink="">
      <xdr:nvSpPr>
        <xdr:cNvPr id="2" name="TextBox 1">
          <a:extLst>
            <a:ext uri="{FF2B5EF4-FFF2-40B4-BE49-F238E27FC236}">
              <a16:creationId xmlns="" xmlns:a16="http://schemas.microsoft.com/office/drawing/2014/main" id="{00000000-0008-0000-0100-000002000000}"/>
            </a:ext>
          </a:extLst>
        </xdr:cNvPr>
        <xdr:cNvSpPr txBox="1"/>
      </xdr:nvSpPr>
      <xdr:spPr>
        <a:xfrm>
          <a:off x="12597494" y="200025"/>
          <a:ext cx="3238499" cy="56483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100" b="1"/>
            <a:t>Legend</a:t>
          </a:r>
        </a:p>
        <a:p>
          <a:pPr algn="l"/>
          <a:r>
            <a:rPr lang="en-IE" sz="1100" b="1" baseline="0">
              <a:solidFill>
                <a:srgbClr val="FFFF00"/>
              </a:solidFill>
            </a:rPr>
            <a:t>Yellow </a:t>
          </a:r>
          <a:r>
            <a:rPr lang="en-IE" sz="1100" b="1" baseline="0">
              <a:solidFill>
                <a:sysClr val="windowText" lastClr="000000"/>
              </a:solidFill>
            </a:rPr>
            <a:t>cells</a:t>
          </a:r>
          <a:r>
            <a:rPr lang="en-IE" sz="1100"/>
            <a:t> are mandatory.</a:t>
          </a:r>
        </a:p>
        <a:p>
          <a:pPr algn="l"/>
          <a:endParaRPr lang="en-IE" sz="1100" b="1">
            <a:solidFill>
              <a:schemeClr val="accent6">
                <a:lumMod val="75000"/>
              </a:schemeClr>
            </a:solidFill>
          </a:endParaRPr>
        </a:p>
        <a:p>
          <a:pPr algn="l"/>
          <a:r>
            <a:rPr lang="en-IE" sz="1100" b="1" baseline="0">
              <a:solidFill>
                <a:srgbClr val="FFC000"/>
              </a:solidFill>
            </a:rPr>
            <a:t>Orange </a:t>
          </a:r>
          <a:r>
            <a:rPr lang="en-IE" sz="1100" b="1" baseline="0">
              <a:solidFill>
                <a:sysClr val="windowText" lastClr="000000"/>
              </a:solidFill>
            </a:rPr>
            <a:t>cells</a:t>
          </a:r>
          <a:r>
            <a:rPr lang="en-IE" sz="1100" baseline="0">
              <a:solidFill>
                <a:sysClr val="windowText" lastClr="000000"/>
              </a:solidFill>
            </a:rPr>
            <a:t> </a:t>
          </a:r>
          <a:r>
            <a:rPr lang="en-IE" sz="1100" baseline="0"/>
            <a:t>are optional if not provided the default value will be adopted.</a:t>
          </a:r>
        </a:p>
        <a:p>
          <a:pPr algn="l"/>
          <a:endParaRPr lang="en-IE" sz="1100" baseline="0"/>
        </a:p>
        <a:p>
          <a:pPr algn="l"/>
          <a:r>
            <a:rPr lang="en-IE" sz="1100" baseline="0"/>
            <a:t>-----------------------------------------------------------------------</a:t>
          </a:r>
        </a:p>
        <a:p>
          <a:pPr algn="l"/>
          <a:endParaRPr lang="en-IE" sz="1100" baseline="0"/>
        </a:p>
        <a:p>
          <a:pPr algn="l"/>
          <a:r>
            <a:rPr lang="en-IE" sz="1100" baseline="0"/>
            <a:t>Signals are expected to be provided in the respective cycle tabs (NEDC-H, NEDC-L, WLTP-H, WLTP-L, prediction.WLTP), at 1 Hz frequency. Guarantee the resective resolutions for each signal.</a:t>
          </a:r>
        </a:p>
        <a:p>
          <a:pPr algn="l"/>
          <a:endParaRPr lang="en-IE" sz="1100" baseline="0"/>
        </a:p>
        <a:p>
          <a:pPr algn="l"/>
          <a:r>
            <a:rPr lang="en-IE" sz="1100" baseline="0"/>
            <a:t>The model might fail in case your time-series signals are time-shifted (&gt; ± 1 sec.) and/or with different sampling rates. Even if the run succeeds, the results will not be accurate enough. The datasync command-line tool synchronizes your dyno and/or OBD signals with the theoretical WLTP cycle. Signals are expected to be derived from the same test-simulation as the other input values.</a:t>
          </a:r>
        </a:p>
        <a:p>
          <a:pPr algn="l"/>
          <a:endParaRPr lang="en-IE" sz="1100" baseline="0"/>
        </a:p>
        <a:p>
          <a:pPr algn="l"/>
          <a:r>
            <a:rPr lang="en-IE" sz="1100" baseline="0"/>
            <a:t>Note:</a:t>
          </a:r>
        </a:p>
        <a:p>
          <a:pPr algn="l"/>
          <a:r>
            <a:rPr lang="en-IE" sz="1100" baseline="0"/>
            <a:t>Engine temperatures refer to engine coolant and not engine oil temperatures.</a:t>
          </a:r>
        </a:p>
        <a:p>
          <a:endParaRPr lang="en-IE" sz="1100" baseline="0"/>
        </a:p>
      </xdr:txBody>
    </xdr:sp>
    <xdr:clientData/>
  </xdr:twoCellAnchor>
  <xdr:twoCellAnchor>
    <xdr:from>
      <xdr:col>7</xdr:col>
      <xdr:colOff>12700</xdr:colOff>
      <xdr:row>32</xdr:row>
      <xdr:rowOff>183242</xdr:rowOff>
    </xdr:from>
    <xdr:to>
      <xdr:col>12</xdr:col>
      <xdr:colOff>292100</xdr:colOff>
      <xdr:row>41</xdr:row>
      <xdr:rowOff>59417</xdr:rowOff>
    </xdr:to>
    <xdr:sp macro="" textlink="">
      <xdr:nvSpPr>
        <xdr:cNvPr id="3" name="TextBox 2">
          <a:extLst>
            <a:ext uri="{FF2B5EF4-FFF2-40B4-BE49-F238E27FC236}">
              <a16:creationId xmlns="" xmlns:a16="http://schemas.microsoft.com/office/drawing/2014/main" id="{00000000-0008-0000-0100-000004000000}"/>
            </a:ext>
          </a:extLst>
        </xdr:cNvPr>
        <xdr:cNvSpPr txBox="1"/>
      </xdr:nvSpPr>
      <xdr:spPr>
        <a:xfrm>
          <a:off x="12604750" y="7022192"/>
          <a:ext cx="3232150" cy="15906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rgbClr val="FF0000"/>
              </a:solidFill>
              <a:latin typeface="+mn-lt"/>
              <a:ea typeface="+mn-ea"/>
              <a:cs typeface="+mn-cs"/>
            </a:rPr>
            <a:t>Two scenarios</a:t>
          </a:r>
          <a:r>
            <a:rPr lang="en-IE" sz="1100" b="1" baseline="0">
              <a:solidFill>
                <a:srgbClr val="FF0000"/>
              </a:solidFill>
              <a:latin typeface="+mn-lt"/>
              <a:ea typeface="+mn-ea"/>
              <a:cs typeface="+mn-cs"/>
            </a:rPr>
            <a:t> are possible:</a:t>
          </a:r>
        </a:p>
        <a:p>
          <a:pPr marL="0" indent="0"/>
          <a:r>
            <a:rPr lang="en-IE" sz="1100" b="1" baseline="0">
              <a:solidFill>
                <a:srgbClr val="FF0000"/>
              </a:solidFill>
              <a:latin typeface="+mn-lt"/>
              <a:ea typeface="+mn-ea"/>
              <a:cs typeface="+mn-cs"/>
            </a:rPr>
            <a:t>1. For NEDC CO2 interpolation family (vehicle L and H) user needs to provide RLs and masses for both WLTPs (L and H) and both NEDCs (L and H). </a:t>
          </a:r>
        </a:p>
        <a:p>
          <a:pPr marL="0" indent="0"/>
          <a:r>
            <a:rPr lang="en-IE" sz="1100" b="1" baseline="0">
              <a:solidFill>
                <a:srgbClr val="FF0000"/>
              </a:solidFill>
              <a:latin typeface="+mn-lt"/>
              <a:ea typeface="+mn-ea"/>
              <a:cs typeface="+mn-cs"/>
            </a:rPr>
            <a:t>2. Without NEDC CO2 interpolation family all vehicles will be type approved as NEDC-H. In this case RLs and masses for only WLTP-H and NEDC-H should be provided.</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38100</xdr:colOff>
      <xdr:row>4</xdr:row>
      <xdr:rowOff>171450</xdr:rowOff>
    </xdr:from>
    <xdr:to>
      <xdr:col>4</xdr:col>
      <xdr:colOff>1047750</xdr:colOff>
      <xdr:row>23</xdr:row>
      <xdr:rowOff>104775</xdr:rowOff>
    </xdr:to>
    <xdr:sp macro="" textlink="">
      <xdr:nvSpPr>
        <xdr:cNvPr id="2" name="TextBox 1"/>
        <xdr:cNvSpPr txBox="1"/>
      </xdr:nvSpPr>
      <xdr:spPr>
        <a:xfrm>
          <a:off x="38100" y="981075"/>
          <a:ext cx="4667250" cy="35528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l"/>
          <a:r>
            <a:rPr lang="en-IE" sz="1100" b="1">
              <a:solidFill>
                <a:schemeClr val="dk1"/>
              </a:solidFill>
              <a:latin typeface="+mn-lt"/>
              <a:ea typeface="+mn-ea"/>
              <a:cs typeface="+mn-cs"/>
            </a:rPr>
            <a:t>This sheet is intended for the calculation of  theoretical WLTPs.</a:t>
          </a:r>
        </a:p>
        <a:p>
          <a:pPr marL="0" indent="0" algn="l"/>
          <a:endParaRPr lang="en-IE" sz="1100" b="1">
            <a:solidFill>
              <a:schemeClr val="dk1"/>
            </a:solidFill>
            <a:latin typeface="+mn-lt"/>
            <a:ea typeface="+mn-ea"/>
            <a:cs typeface="+mn-cs"/>
          </a:endParaRPr>
        </a:p>
        <a:p>
          <a:r>
            <a:rPr lang="en-IE" sz="1100" b="1">
              <a:solidFill>
                <a:schemeClr val="dk1"/>
              </a:solidFill>
              <a:effectLst/>
              <a:latin typeface="+mn-lt"/>
              <a:ea typeface="+mn-ea"/>
              <a:cs typeface="+mn-cs"/>
            </a:rPr>
            <a:t>Add data here if you want a specific velocity profile and/or</a:t>
          </a:r>
          <a:r>
            <a:rPr lang="en-IE" sz="1100" b="1" baseline="0">
              <a:solidFill>
                <a:schemeClr val="dk1"/>
              </a:solidFill>
              <a:effectLst/>
              <a:latin typeface="+mn-lt"/>
              <a:ea typeface="+mn-ea"/>
              <a:cs typeface="+mn-cs"/>
            </a:rPr>
            <a:t> bag phases</a:t>
          </a:r>
          <a:r>
            <a:rPr lang="en-IE" sz="1100" b="1">
              <a:solidFill>
                <a:schemeClr val="dk1"/>
              </a:solidFill>
              <a:effectLst/>
              <a:latin typeface="+mn-lt"/>
              <a:ea typeface="+mn-ea"/>
              <a:cs typeface="+mn-cs"/>
            </a:rPr>
            <a:t> and/or gearshifting pattern to be used for WLTP prediction.</a:t>
          </a:r>
        </a:p>
        <a:p>
          <a:endParaRPr lang="en-IE">
            <a:effectLst/>
          </a:endParaRPr>
        </a:p>
        <a:p>
          <a:r>
            <a:rPr lang="en-IE" sz="1100" b="1">
              <a:solidFill>
                <a:schemeClr val="dk1"/>
              </a:solidFill>
              <a:effectLst/>
              <a:latin typeface="+mn-lt"/>
              <a:ea typeface="+mn-ea"/>
              <a:cs typeface="+mn-cs"/>
            </a:rPr>
            <a:t>When the bag</a:t>
          </a:r>
          <a:r>
            <a:rPr lang="en-IE" sz="1100" b="1" baseline="0">
              <a:solidFill>
                <a:schemeClr val="dk1"/>
              </a:solidFill>
              <a:effectLst/>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effectLst/>
              <a:latin typeface="+mn-lt"/>
              <a:ea typeface="+mn-ea"/>
              <a:cs typeface="+mn-cs"/>
            </a:rPr>
            <a:t>.</a:t>
          </a:r>
          <a:endParaRPr lang="en-IE">
            <a:effectLst/>
          </a:endParaRPr>
        </a:p>
        <a:p>
          <a:endParaRPr lang="en-IE">
            <a:effectLst/>
          </a:endParaRPr>
        </a:p>
        <a:p>
          <a:r>
            <a:rPr lang="en-IE" sz="1100" b="1">
              <a:solidFill>
                <a:schemeClr val="dk1"/>
              </a:solidFill>
              <a:effectLst/>
              <a:latin typeface="+mn-lt"/>
              <a:ea typeface="+mn-ea"/>
              <a:cs typeface="+mn-cs"/>
            </a:rPr>
            <a:t>In case of manual transmission you can provide gearshifting pattern. This is not allowed</a:t>
          </a:r>
          <a:r>
            <a:rPr lang="en-IE" sz="1100" b="1" baseline="0">
              <a:solidFill>
                <a:schemeClr val="dk1"/>
              </a:solidFill>
              <a:effectLst/>
              <a:latin typeface="+mn-lt"/>
              <a:ea typeface="+mn-ea"/>
              <a:cs typeface="+mn-cs"/>
            </a:rPr>
            <a:t> for automatic or cvt transmissions. When you provide the 'gears' vector, you also must provide 'times' and 'velocities' vectors.</a:t>
          </a:r>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If the gears  vectors are not provided,  CO</a:t>
          </a:r>
          <a:r>
            <a:rPr lang="en-IE" sz="1100" b="1" baseline="-25000">
              <a:solidFill>
                <a:schemeClr val="dk1"/>
              </a:solidFill>
              <a:latin typeface="+mn-lt"/>
              <a:ea typeface="+mn-ea"/>
              <a:cs typeface="+mn-cs"/>
            </a:rPr>
            <a:t>2</a:t>
          </a:r>
          <a:r>
            <a:rPr lang="en-IE" sz="1100" b="1">
              <a:solidFill>
                <a:schemeClr val="dk1"/>
              </a:solidFill>
              <a:latin typeface="+mn-lt"/>
              <a:ea typeface="+mn-ea"/>
              <a:cs typeface="+mn-cs"/>
            </a:rPr>
            <a:t>MPAS predicts WLTP generating </a:t>
          </a:r>
          <a:r>
            <a:rPr lang="en-IE" sz="1100" b="1">
              <a:solidFill>
                <a:schemeClr val="dk1"/>
              </a:solidFill>
              <a:effectLst/>
              <a:latin typeface="+mn-lt"/>
              <a:ea typeface="+mn-ea"/>
              <a:cs typeface="+mn-cs"/>
            </a:rPr>
            <a:t>gearshifting </a:t>
          </a:r>
          <a:r>
            <a:rPr lang="en-IE" sz="1100" b="1">
              <a:solidFill>
                <a:schemeClr val="dk1"/>
              </a:solidFill>
              <a:latin typeface="+mn-lt"/>
              <a:ea typeface="+mn-ea"/>
              <a:cs typeface="+mn-cs"/>
            </a:rPr>
            <a:t> </a:t>
          </a:r>
          <a:r>
            <a:rPr lang="en-IE" sz="1100" b="1">
              <a:solidFill>
                <a:schemeClr val="dk1"/>
              </a:solidFill>
              <a:effectLst/>
              <a:latin typeface="+mn-lt"/>
              <a:ea typeface="+mn-ea"/>
              <a:cs typeface="+mn-cs"/>
            </a:rPr>
            <a:t>pattern according</a:t>
          </a:r>
          <a:r>
            <a:rPr lang="en-IE" sz="1100" b="1" baseline="0">
              <a:solidFill>
                <a:schemeClr val="dk1"/>
              </a:solidFill>
              <a:effectLst/>
              <a:latin typeface="+mn-lt"/>
              <a:ea typeface="+mn-ea"/>
              <a:cs typeface="+mn-cs"/>
            </a:rPr>
            <a:t> to</a:t>
          </a:r>
          <a:r>
            <a:rPr lang="en-IE" sz="1100" b="1">
              <a:solidFill>
                <a:schemeClr val="dk1"/>
              </a:solidFill>
              <a:latin typeface="+mn-lt"/>
              <a:ea typeface="+mn-ea"/>
              <a:cs typeface="+mn-cs"/>
            </a:rPr>
            <a:t> pre phase-1a version of the GTR spec.</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effectLst/>
              <a:latin typeface="+mn-lt"/>
              <a:ea typeface="+mn-ea"/>
              <a:cs typeface="+mn-cs"/>
            </a:rPr>
            <a:t>If nothing is provided the default WLTP is run as specified by the regulation.</a:t>
          </a:r>
          <a:endParaRPr lang="en-IE">
            <a:effectLst/>
          </a:endParaRPr>
        </a:p>
        <a:p>
          <a:pPr marL="0" indent="0" algn="l"/>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The road loads and other parameters are the same as for the measured test (as provided in the Inputs tab).</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
  <sheetViews>
    <sheetView tabSelected="1" showRuler="0" workbookViewId="0">
      <selection activeCell="A14" sqref="A14:XFD49"/>
    </sheetView>
  </sheetViews>
  <sheetFormatPr defaultColWidth="0" defaultRowHeight="15" zeroHeight="1" x14ac:dyDescent="0.25"/>
  <cols>
    <col min="1" max="15" width="9.140625" customWidth="1"/>
    <col min="16" max="16" width="9.140625" hidden="1" customWidth="1"/>
    <col min="17" max="16384" width="9.140625" hidden="1"/>
  </cols>
  <sheetData>
    <row r="1" spans="1:1" x14ac:dyDescent="0.2"/>
    <row r="2" spans="1:1" x14ac:dyDescent="0.2"/>
    <row r="3" spans="1:1" x14ac:dyDescent="0.2"/>
    <row r="4" spans="1:1" x14ac:dyDescent="0.2"/>
    <row r="5" spans="1:1" x14ac:dyDescent="0.2"/>
    <row r="6" spans="1:1" x14ac:dyDescent="0.2"/>
    <row r="7" spans="1:1" x14ac:dyDescent="0.2"/>
    <row r="8" spans="1:1" x14ac:dyDescent="0.2"/>
    <row r="9" spans="1:1" x14ac:dyDescent="0.2"/>
    <row r="10" spans="1:1" x14ac:dyDescent="0.2"/>
    <row r="11" spans="1:1" x14ac:dyDescent="0.2"/>
    <row r="12" spans="1:1" x14ac:dyDescent="0.2"/>
    <row r="13" spans="1:1" x14ac:dyDescent="0.2"/>
    <row r="14" spans="1:1" s="115" customFormat="1" ht="15" customHeight="1" x14ac:dyDescent="0.25">
      <c r="A14" s="115" t="s">
        <v>321</v>
      </c>
    </row>
    <row r="15" spans="1:1" s="115" customFormat="1" ht="15" customHeight="1" x14ac:dyDescent="0.25"/>
    <row r="16" spans="1:1" s="115" customFormat="1" ht="15" customHeight="1" x14ac:dyDescent="0.25"/>
    <row r="17" s="115" customFormat="1" ht="15" customHeight="1" x14ac:dyDescent="0.25"/>
    <row r="18" s="115" customFormat="1" ht="15" customHeight="1" x14ac:dyDescent="0.25"/>
    <row r="19" s="115" customFormat="1" ht="15" customHeight="1" x14ac:dyDescent="0.25"/>
    <row r="20" s="115" customFormat="1" ht="15" customHeight="1" x14ac:dyDescent="0.25"/>
    <row r="21" s="115" customFormat="1" ht="15" customHeight="1" x14ac:dyDescent="0.25"/>
    <row r="22" s="115" customFormat="1" ht="15" customHeight="1" x14ac:dyDescent="0.25"/>
    <row r="23" s="115" customFormat="1" ht="15" customHeight="1" x14ac:dyDescent="0.25"/>
    <row r="24" s="115" customFormat="1" ht="15" customHeight="1" x14ac:dyDescent="0.25"/>
    <row r="25" s="115" customFormat="1" ht="15" customHeight="1" x14ac:dyDescent="0.25"/>
    <row r="26" s="115" customFormat="1" ht="15" customHeight="1" x14ac:dyDescent="0.25"/>
    <row r="27" s="115" customFormat="1" ht="15" customHeight="1" x14ac:dyDescent="0.25"/>
    <row r="28" s="115" customFormat="1" ht="15" customHeight="1" x14ac:dyDescent="0.25"/>
    <row r="29" s="115" customFormat="1" ht="15" customHeight="1" x14ac:dyDescent="0.25"/>
    <row r="30" s="115" customFormat="1" ht="15" customHeight="1" x14ac:dyDescent="0.25"/>
    <row r="31" s="115" customFormat="1" ht="15" customHeight="1" x14ac:dyDescent="0.25"/>
    <row r="32" s="115" customFormat="1" ht="15" customHeight="1" x14ac:dyDescent="0.25"/>
    <row r="33" s="115" customFormat="1" ht="15" customHeight="1" x14ac:dyDescent="0.25"/>
    <row r="34" s="115" customFormat="1" ht="15" customHeight="1" x14ac:dyDescent="0.25"/>
    <row r="35" s="115" customFormat="1" ht="15" customHeight="1" x14ac:dyDescent="0.25"/>
    <row r="36" s="115" customFormat="1" ht="15" customHeight="1" x14ac:dyDescent="0.25"/>
    <row r="37" s="115" customFormat="1" ht="15" customHeight="1" x14ac:dyDescent="0.25"/>
    <row r="38" s="115" customFormat="1" ht="15" customHeight="1" x14ac:dyDescent="0.25"/>
    <row r="39" s="115" customFormat="1" ht="15" customHeight="1" x14ac:dyDescent="0.25"/>
    <row r="40" s="115" customFormat="1" ht="15" customHeight="1" x14ac:dyDescent="0.25"/>
    <row r="41" s="115" customFormat="1" ht="15" customHeight="1" x14ac:dyDescent="0.25"/>
    <row r="42" s="115" customFormat="1" ht="15" customHeight="1" x14ac:dyDescent="0.25"/>
    <row r="43" s="115" customFormat="1" ht="15" customHeight="1" x14ac:dyDescent="0.25"/>
    <row r="44" s="115" customFormat="1" ht="15" customHeight="1" x14ac:dyDescent="0.25"/>
    <row r="45" s="115" customFormat="1" ht="15" customHeight="1" x14ac:dyDescent="0.25"/>
    <row r="46" s="115" customFormat="1" ht="15" customHeight="1" x14ac:dyDescent="0.25"/>
    <row r="47" s="115" customFormat="1" ht="15" customHeight="1" x14ac:dyDescent="0.25"/>
    <row r="48" s="115" customFormat="1" ht="15" customHeight="1" x14ac:dyDescent="0.25"/>
    <row r="49" spans="2:2" s="115" customFormat="1" ht="15" customHeight="1" x14ac:dyDescent="0.25"/>
    <row r="50" spans="2:2" s="37" customFormat="1" ht="15" customHeight="1" x14ac:dyDescent="0.25"/>
    <row r="51" spans="2:2" hidden="1" x14ac:dyDescent="0.2"/>
    <row r="52" spans="2:2" hidden="1" x14ac:dyDescent="0.2"/>
    <row r="53" spans="2:2" hidden="1" x14ac:dyDescent="0.2"/>
    <row r="54" spans="2:2" hidden="1" x14ac:dyDescent="0.2">
      <c r="B54" s="20"/>
    </row>
    <row r="55" spans="2:2" hidden="1" x14ac:dyDescent="0.2">
      <c r="B55" s="20"/>
    </row>
    <row r="56" spans="2:2" hidden="1" x14ac:dyDescent="0.2">
      <c r="B56" s="20"/>
    </row>
    <row r="57" spans="2:2" hidden="1" x14ac:dyDescent="0.2">
      <c r="B57" s="20"/>
    </row>
  </sheetData>
  <sheetProtection selectLockedCells="1"/>
  <mergeCells count="1">
    <mergeCell ref="A14:XFD4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workbookViewId="0"/>
  </sheetViews>
  <sheetFormatPr defaultRowHeight="15" x14ac:dyDescent="0.25"/>
  <cols>
    <col min="1" max="1" width="12.5703125" bestFit="1" customWidth="1"/>
    <col min="2" max="2" width="22.42578125" bestFit="1" customWidth="1"/>
    <col min="3" max="3" width="33.42578125" bestFit="1" customWidth="1"/>
    <col min="4" max="5" width="70.42578125" bestFit="1" customWidth="1"/>
    <col min="6" max="6" width="39.28515625" bestFit="1" customWidth="1"/>
  </cols>
  <sheetData>
    <row r="1" spans="1:6" x14ac:dyDescent="0.25">
      <c r="A1" s="104" t="s">
        <v>282</v>
      </c>
      <c r="B1" s="104" t="s">
        <v>283</v>
      </c>
      <c r="C1" s="104" t="s">
        <v>284</v>
      </c>
      <c r="D1" s="104" t="s">
        <v>285</v>
      </c>
      <c r="E1" s="104" t="s">
        <v>286</v>
      </c>
      <c r="F1" s="104" t="s">
        <v>287</v>
      </c>
    </row>
    <row r="2" spans="1:6" x14ac:dyDescent="0.25">
      <c r="A2" t="s">
        <v>288</v>
      </c>
      <c r="D2" t="s">
        <v>289</v>
      </c>
      <c r="E2" t="s">
        <v>289</v>
      </c>
      <c r="F2" t="s">
        <v>290</v>
      </c>
    </row>
    <row r="3" spans="1:6" x14ac:dyDescent="0.25">
      <c r="A3" t="s">
        <v>291</v>
      </c>
      <c r="D3" t="s">
        <v>292</v>
      </c>
      <c r="E3" t="s">
        <v>293</v>
      </c>
    </row>
    <row r="4" spans="1:6" x14ac:dyDescent="0.25">
      <c r="A4" t="s">
        <v>294</v>
      </c>
      <c r="C4">
        <v>80</v>
      </c>
    </row>
    <row r="5" spans="1:6" x14ac:dyDescent="0.25">
      <c r="A5" t="s">
        <v>295</v>
      </c>
      <c r="B5" t="s">
        <v>296</v>
      </c>
      <c r="C5">
        <v>80</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EI87"/>
  <sheetViews>
    <sheetView showRuler="0" workbookViewId="0">
      <pane ySplit="1" topLeftCell="A2" activePane="bottomLeft" state="frozen"/>
      <selection pane="bottomLeft" activeCell="C2" sqref="C2"/>
    </sheetView>
  </sheetViews>
  <sheetFormatPr defaultColWidth="0" defaultRowHeight="15" x14ac:dyDescent="0.25"/>
  <cols>
    <col min="1" max="1" width="35.140625" style="15" customWidth="1"/>
    <col min="2" max="2" width="32" style="27" bestFit="1" customWidth="1"/>
    <col min="3" max="3" width="21.42578125" style="15" customWidth="1"/>
    <col min="4" max="4" width="10.5703125" style="15" bestFit="1" customWidth="1"/>
    <col min="5" max="5" width="15.85546875" style="26" bestFit="1" customWidth="1"/>
    <col min="6" max="6" width="73.85546875" style="22" customWidth="1"/>
    <col min="7" max="7" width="73.85546875" style="22" hidden="1" customWidth="1"/>
    <col min="8" max="13" width="8.85546875" style="15" customWidth="1"/>
    <col min="14" max="16360" width="8.85546875" style="15" hidden="1"/>
    <col min="16361" max="16363" width="0" style="15" hidden="1"/>
    <col min="16364" max="16384" width="8.85546875" style="15" hidden="1"/>
  </cols>
  <sheetData>
    <row r="1" spans="1:8" x14ac:dyDescent="0.25">
      <c r="A1" s="16" t="s">
        <v>18</v>
      </c>
      <c r="B1" s="9" t="s">
        <v>19</v>
      </c>
      <c r="C1" s="11" t="s">
        <v>20</v>
      </c>
      <c r="D1" s="11" t="s">
        <v>21</v>
      </c>
      <c r="E1" s="17" t="s">
        <v>59</v>
      </c>
      <c r="F1" s="23" t="s">
        <v>13</v>
      </c>
      <c r="G1" s="23" t="s">
        <v>13</v>
      </c>
    </row>
    <row r="2" spans="1:8" x14ac:dyDescent="0.25">
      <c r="A2" s="61" t="s">
        <v>104</v>
      </c>
      <c r="B2" s="62" t="s">
        <v>250</v>
      </c>
      <c r="C2" s="85" t="s">
        <v>312</v>
      </c>
      <c r="D2" s="18"/>
      <c r="E2" s="63" t="s">
        <v>61</v>
      </c>
      <c r="F2" s="102" t="str">
        <f>HYPERLINK("https://docs.co2mpas.io/en/latest/glossary.html#term-input-version",G2)</f>
        <v>The version of the input-file</v>
      </c>
      <c r="G2" s="64" t="s">
        <v>81</v>
      </c>
    </row>
    <row r="3" spans="1:8" x14ac:dyDescent="0.25">
      <c r="A3" s="108" t="s">
        <v>272</v>
      </c>
      <c r="B3" s="109" t="s">
        <v>271</v>
      </c>
      <c r="C3" t="str">
        <f>IF(COUNTA($C$4:$C$8)=5, CONCATENATE($C$7,"-",$C$4,"-",UPPER($C$5),"-",TEXT($C$6,"0000"),"-",TEXT($C$8,"0000")), "")</f>
        <v>IP-10-AAA-2017-1011</v>
      </c>
      <c r="D3" s="18"/>
      <c r="E3" s="26" t="s">
        <v>61</v>
      </c>
      <c r="F3" s="102" t="str">
        <f>HYPERLINK("https://docs.co2mpas.io/en/latest/glossary.html#term-vehicle-family-id","Individual code for simulated vehicle. Automatically built from items C4:C8")</f>
        <v>Individual code for simulated vehicle. Automatically built from items C4:C8</v>
      </c>
      <c r="G3" s="19" t="s">
        <v>281</v>
      </c>
    </row>
    <row r="4" spans="1:8" x14ac:dyDescent="0.25">
      <c r="A4" s="108" t="s">
        <v>313</v>
      </c>
      <c r="B4" s="109"/>
      <c r="C4" s="110">
        <v>10</v>
      </c>
      <c r="D4" s="18"/>
      <c r="E4" s="26" t="s">
        <v>84</v>
      </c>
      <c r="F4" s="102" t="str">
        <f>HYPERLINK("https://docs.co2mpas.io/en/latest/glossary.html#term-vehicle-family-id","EC type-approval number Section 1 (Member State 2-digit code)")</f>
        <v>EC type-approval number Section 1 (Member State 2-digit code)</v>
      </c>
      <c r="G4" s="19"/>
    </row>
    <row r="5" spans="1:8" x14ac:dyDescent="0.25">
      <c r="A5" s="108" t="s">
        <v>314</v>
      </c>
      <c r="B5" s="109"/>
      <c r="C5" s="111" t="s">
        <v>319</v>
      </c>
      <c r="D5" s="18"/>
      <c r="E5" s="26" t="s">
        <v>61</v>
      </c>
      <c r="F5" s="102" t="str">
        <f>HYPERLINK("https://docs.co2mpas.io/en/latest/glossary.html#term-vehicle-family-id","OEM code as defined in ISO 3780:2009. 2-or-3 alphanumeric chars")</f>
        <v>OEM code as defined in ISO 3780:2009. 2-or-3 alphanumeric chars</v>
      </c>
      <c r="G5" s="19"/>
    </row>
    <row r="6" spans="1:8" x14ac:dyDescent="0.25">
      <c r="A6" s="108" t="s">
        <v>315</v>
      </c>
      <c r="B6" s="109"/>
      <c r="C6" s="112">
        <v>2017</v>
      </c>
      <c r="D6" s="18"/>
      <c r="E6" s="26" t="s">
        <v>84</v>
      </c>
      <c r="F6" s="102" t="str">
        <f>HYPERLINK("https://docs.co2mpas.io/en/latest/glossary.html#term-vehicle-family-id","Type approval year (e.g 2017)")</f>
        <v>Type approval year (e.g 2017)</v>
      </c>
      <c r="G6" s="19"/>
    </row>
    <row r="7" spans="1:8" x14ac:dyDescent="0.25">
      <c r="A7" s="108" t="s">
        <v>316</v>
      </c>
      <c r="B7" s="109"/>
      <c r="C7" s="111" t="s">
        <v>320</v>
      </c>
      <c r="D7" s="18"/>
      <c r="E7" s="26" t="s">
        <v>61</v>
      </c>
      <c r="F7" s="102" t="str">
        <f>HYPERLINK("https://docs.co2mpas.io/en/latest/glossary.html#term-vehicle-family-id","Family type code (interpolation, road load, etc.). Enumeration")</f>
        <v>Family type code (interpolation, road load, etc.). Enumeration</v>
      </c>
      <c r="G7" s="19"/>
    </row>
    <row r="8" spans="1:8" x14ac:dyDescent="0.25">
      <c r="A8" s="108" t="s">
        <v>317</v>
      </c>
      <c r="B8" s="109"/>
      <c r="C8" s="112">
        <v>1011</v>
      </c>
      <c r="D8" s="18"/>
      <c r="E8" s="26" t="s">
        <v>84</v>
      </c>
      <c r="F8" s="102" t="str">
        <f>HYPERLINK("https://docs.co2mpas.io/en/latest/glossary.html#term-vehicle-family-id","Sequence number corresponding to the type-approved vehicle. 4 digit integer")</f>
        <v>Sequence number corresponding to the type-approved vehicle. 4 digit integer</v>
      </c>
      <c r="G8" s="19"/>
    </row>
    <row r="9" spans="1:8" customFormat="1" x14ac:dyDescent="0.25">
      <c r="F9" s="113"/>
    </row>
    <row r="10" spans="1:8" x14ac:dyDescent="0.25">
      <c r="A10" s="20" t="s">
        <v>107</v>
      </c>
      <c r="B10" s="65" t="s">
        <v>30</v>
      </c>
      <c r="C10" s="44" t="s">
        <v>297</v>
      </c>
      <c r="D10" s="18"/>
      <c r="E10" s="26" t="s">
        <v>61</v>
      </c>
      <c r="F10" s="102" t="str">
        <f t="shared" ref="F10:F18" si="0">HYPERLINK(CONCATENATE("https://docs.co2mpas.io/en/latest/glossary.html#term-",SUBSTITUTE(B10,"_","-")),G10)</f>
        <v>Type of fuel used in the test: diesel, gasoline, LPG, NG or biomethane, ethanol(E85), biodiesel</v>
      </c>
      <c r="G10" s="19" t="s">
        <v>165</v>
      </c>
      <c r="H10" s="18"/>
    </row>
    <row r="11" spans="1:8" x14ac:dyDescent="0.25">
      <c r="A11" s="20" t="s">
        <v>108</v>
      </c>
      <c r="B11" s="65" t="s">
        <v>36</v>
      </c>
      <c r="C11" s="45">
        <v>38000</v>
      </c>
      <c r="D11" s="18" t="s">
        <v>0</v>
      </c>
      <c r="E11" s="26" t="s">
        <v>60</v>
      </c>
      <c r="F11" s="102" t="str">
        <f t="shared" si="0"/>
        <v>Lower heating value of fuel used in the test</v>
      </c>
      <c r="G11" s="19" t="s">
        <v>167</v>
      </c>
    </row>
    <row r="12" spans="1:8" x14ac:dyDescent="0.25">
      <c r="A12" s="20" t="s">
        <v>109</v>
      </c>
      <c r="B12" s="66" t="s">
        <v>209</v>
      </c>
      <c r="C12" s="12">
        <v>70</v>
      </c>
      <c r="D12" s="18" t="s">
        <v>219</v>
      </c>
      <c r="E12" s="26" t="s">
        <v>60</v>
      </c>
      <c r="F12" s="102" t="str">
        <f t="shared" si="0"/>
        <v>% of carbon in the fuel by weight. Eg 85.5%</v>
      </c>
      <c r="G12" s="19" t="s">
        <v>229</v>
      </c>
    </row>
    <row r="13" spans="1:8" x14ac:dyDescent="0.25">
      <c r="A13" s="20" t="s">
        <v>110</v>
      </c>
      <c r="B13" s="66" t="s">
        <v>203</v>
      </c>
      <c r="C13" s="13" t="s">
        <v>298</v>
      </c>
      <c r="D13" s="18"/>
      <c r="E13" s="26" t="s">
        <v>61</v>
      </c>
      <c r="F13" s="102" t="str">
        <f t="shared" si="0"/>
        <v>Positive ignition or compression ignition</v>
      </c>
      <c r="G13" s="19" t="s">
        <v>111</v>
      </c>
    </row>
    <row r="14" spans="1:8" x14ac:dyDescent="0.25">
      <c r="A14" s="20" t="s">
        <v>112</v>
      </c>
      <c r="B14" s="65" t="s">
        <v>27</v>
      </c>
      <c r="C14" s="45">
        <v>1519</v>
      </c>
      <c r="D14" s="18" t="s">
        <v>2</v>
      </c>
      <c r="E14" s="26" t="s">
        <v>60</v>
      </c>
      <c r="F14" s="102" t="str">
        <f t="shared" si="0"/>
        <v>Engine capacity in cubic centimeters</v>
      </c>
      <c r="G14" s="19" t="s">
        <v>93</v>
      </c>
    </row>
    <row r="15" spans="1:8" x14ac:dyDescent="0.25">
      <c r="A15" s="20" t="s">
        <v>113</v>
      </c>
      <c r="B15" s="65" t="s">
        <v>28</v>
      </c>
      <c r="C15" s="45">
        <v>88</v>
      </c>
      <c r="D15" s="18" t="s">
        <v>1</v>
      </c>
      <c r="E15" s="26" t="s">
        <v>60</v>
      </c>
      <c r="F15" s="102" t="str">
        <f t="shared" si="0"/>
        <v>Engine stroke in mm</v>
      </c>
      <c r="G15" s="19" t="s">
        <v>94</v>
      </c>
    </row>
    <row r="16" spans="1:8" x14ac:dyDescent="0.25">
      <c r="A16" s="20" t="s">
        <v>114</v>
      </c>
      <c r="B16" s="65" t="s">
        <v>34</v>
      </c>
      <c r="C16" s="45">
        <v>800</v>
      </c>
      <c r="D16" s="18" t="s">
        <v>160</v>
      </c>
      <c r="E16" s="26" t="s">
        <v>60</v>
      </c>
      <c r="F16" s="102" t="str">
        <f t="shared" si="0"/>
        <v>Idle speed - warm conditions</v>
      </c>
      <c r="G16" s="19" t="s">
        <v>99</v>
      </c>
    </row>
    <row r="17" spans="1:7" ht="40.5" customHeight="1" x14ac:dyDescent="0.25">
      <c r="A17" s="20" t="s">
        <v>115</v>
      </c>
      <c r="B17" s="65" t="s">
        <v>35</v>
      </c>
      <c r="C17" s="12">
        <v>8.4750000000000006E-2</v>
      </c>
      <c r="D17" s="18" t="s">
        <v>4</v>
      </c>
      <c r="E17" s="26" t="s">
        <v>60</v>
      </c>
      <c r="F17" s="102" t="str">
        <f t="shared" si="0"/>
        <v>Idle fuel consumption of the vehicle - warm conditions. What is the idling fuel consumption of the vehicle when velocity is 0, Start-stop system is disengaged, and battery SOC is at balance conditions?</v>
      </c>
      <c r="G17" s="19" t="s">
        <v>166</v>
      </c>
    </row>
    <row r="18" spans="1:7" ht="25.5" x14ac:dyDescent="0.25">
      <c r="A18" s="116" t="s">
        <v>116</v>
      </c>
      <c r="B18" s="65" t="s">
        <v>29</v>
      </c>
      <c r="C18" s="12">
        <v>4.3520000000000003</v>
      </c>
      <c r="D18" s="18"/>
      <c r="E18" s="26" t="s">
        <v>60</v>
      </c>
      <c r="F18" s="102" t="str">
        <f t="shared" si="0"/>
        <v>Final drive ratio. If the car has two different final drive ratios please leave it blank and provide the final drive ratios in gear_box_ratios tab</v>
      </c>
      <c r="G18" s="67" t="s">
        <v>278</v>
      </c>
    </row>
    <row r="19" spans="1:7" x14ac:dyDescent="0.25">
      <c r="A19" s="116"/>
      <c r="B19" s="65" t="s">
        <v>273</v>
      </c>
      <c r="C19" s="38" t="s">
        <v>274</v>
      </c>
      <c r="D19" s="18"/>
      <c r="E19" s="26" t="s">
        <v>62</v>
      </c>
      <c r="F19" s="102" t="str">
        <f>HYPERLINK(CONCATENATE("https://docs.co2mpas.io/en/latest/glossary.html#term-",SUBSTITUTE(B18,"_","-")),G19)</f>
        <v>Final drive ratios [ratio 1, ratio 2, ...] see relevant column in sheet (gear_box_ratios)</v>
      </c>
      <c r="G19" s="19" t="s">
        <v>275</v>
      </c>
    </row>
    <row r="20" spans="1:7" x14ac:dyDescent="0.25">
      <c r="A20" s="20" t="s">
        <v>217</v>
      </c>
      <c r="B20" s="65" t="s">
        <v>218</v>
      </c>
      <c r="C20" s="12" t="s">
        <v>299</v>
      </c>
      <c r="D20" s="18"/>
      <c r="E20" s="26" t="s">
        <v>61</v>
      </c>
      <c r="F20" s="102" t="str">
        <f t="shared" ref="F20:F31" si="1">HYPERLINK(CONCATENATE("https://docs.co2mpas.io/en/latest/glossary.html#term-",SUBSTITUTE(B20,"_","-")),G20)</f>
        <v>Tyre code (e.g., P195/55R16 85H) of the tyres used in the WLTP test.</v>
      </c>
      <c r="G20" s="67" t="s">
        <v>211</v>
      </c>
    </row>
    <row r="21" spans="1:7" x14ac:dyDescent="0.25">
      <c r="A21" s="20" t="s">
        <v>117</v>
      </c>
      <c r="B21" s="65" t="s">
        <v>33</v>
      </c>
      <c r="C21" s="44" t="s">
        <v>300</v>
      </c>
      <c r="D21" s="18"/>
      <c r="E21" s="26" t="s">
        <v>61</v>
      </c>
      <c r="F21" s="102" t="str">
        <f t="shared" si="1"/>
        <v>Gearbox type: automatic/manual/CVT</v>
      </c>
      <c r="G21" s="19" t="s">
        <v>118</v>
      </c>
    </row>
    <row r="22" spans="1:7" ht="25.5" x14ac:dyDescent="0.25">
      <c r="A22" s="20" t="s">
        <v>119</v>
      </c>
      <c r="B22" s="65" t="s">
        <v>63</v>
      </c>
      <c r="C22" s="45">
        <v>10</v>
      </c>
      <c r="D22" s="18" t="s">
        <v>14</v>
      </c>
      <c r="E22" s="26" t="s">
        <v>60</v>
      </c>
      <c r="F22" s="102" t="str">
        <f t="shared" si="1"/>
        <v>Start-stop activation time elapsed from test start, how many seconds after the NEDC test the S/S system is expected to be enabled</v>
      </c>
      <c r="G22" s="19" t="s">
        <v>120</v>
      </c>
    </row>
    <row r="23" spans="1:7" x14ac:dyDescent="0.25">
      <c r="A23" s="20" t="s">
        <v>121</v>
      </c>
      <c r="B23" s="65" t="s">
        <v>22</v>
      </c>
      <c r="C23" s="12">
        <v>13.9986805652547</v>
      </c>
      <c r="D23" s="18" t="s">
        <v>23</v>
      </c>
      <c r="E23" s="26" t="s">
        <v>60</v>
      </c>
      <c r="F23" s="102" t="str">
        <f t="shared" si="1"/>
        <v>Alternator nominal voltage</v>
      </c>
      <c r="G23" s="19" t="s">
        <v>58</v>
      </c>
    </row>
    <row r="24" spans="1:7" x14ac:dyDescent="0.25">
      <c r="A24" s="20" t="s">
        <v>125</v>
      </c>
      <c r="B24" s="65" t="s">
        <v>64</v>
      </c>
      <c r="C24" s="46">
        <v>1.742</v>
      </c>
      <c r="D24" s="18" t="s">
        <v>3</v>
      </c>
      <c r="E24" s="26" t="s">
        <v>60</v>
      </c>
      <c r="F24" s="102" t="str">
        <f t="shared" si="1"/>
        <v>Alternator maximum power</v>
      </c>
      <c r="G24" s="19" t="s">
        <v>125</v>
      </c>
    </row>
    <row r="25" spans="1:7" x14ac:dyDescent="0.25">
      <c r="A25" s="20" t="s">
        <v>79</v>
      </c>
      <c r="B25" s="65" t="s">
        <v>26</v>
      </c>
      <c r="C25" s="45">
        <v>70</v>
      </c>
      <c r="D25" s="18" t="s">
        <v>24</v>
      </c>
      <c r="E25" s="26" t="s">
        <v>60</v>
      </c>
      <c r="F25" s="102" t="str">
        <f t="shared" si="1"/>
        <v>Battery capacity</v>
      </c>
      <c r="G25" s="19" t="s">
        <v>79</v>
      </c>
    </row>
    <row r="26" spans="1:7" x14ac:dyDescent="0.25">
      <c r="A26" s="20" t="s">
        <v>122</v>
      </c>
      <c r="B26" s="65" t="s">
        <v>230</v>
      </c>
      <c r="C26" s="45">
        <v>23.5</v>
      </c>
      <c r="D26" s="18" t="s">
        <v>105</v>
      </c>
      <c r="E26" s="26" t="s">
        <v>60</v>
      </c>
      <c r="F26" s="102" t="str">
        <f t="shared" si="1"/>
        <v>Initial temperature of the test cell during WLTP-H test. Default value = 23 °C</v>
      </c>
      <c r="G26" s="19" t="s">
        <v>124</v>
      </c>
    </row>
    <row r="27" spans="1:7" x14ac:dyDescent="0.25">
      <c r="A27" s="20" t="s">
        <v>123</v>
      </c>
      <c r="B27" s="65" t="s">
        <v>231</v>
      </c>
      <c r="C27" s="45"/>
      <c r="D27" s="18" t="s">
        <v>105</v>
      </c>
      <c r="E27" s="26" t="s">
        <v>60</v>
      </c>
      <c r="F27" s="102" t="str">
        <f t="shared" si="1"/>
        <v>Initial temperature of the test cell during WLTP-L test. Default value = 23 °C</v>
      </c>
      <c r="G27" s="19" t="s">
        <v>212</v>
      </c>
    </row>
    <row r="28" spans="1:7" ht="27" customHeight="1" x14ac:dyDescent="0.25">
      <c r="A28" s="20" t="s">
        <v>126</v>
      </c>
      <c r="B28" s="65" t="s">
        <v>25</v>
      </c>
      <c r="C28" s="12">
        <v>0.67</v>
      </c>
      <c r="D28" s="18"/>
      <c r="E28" s="26" t="s">
        <v>60</v>
      </c>
      <c r="F28" s="102" t="str">
        <f t="shared" si="1"/>
        <v>Average alternator efficiency as declared by the manufacturer; if not provided equal to default value = 0.67</v>
      </c>
      <c r="G28" s="19" t="s">
        <v>127</v>
      </c>
    </row>
    <row r="29" spans="1:7" x14ac:dyDescent="0.25">
      <c r="A29" s="20" t="s">
        <v>31</v>
      </c>
      <c r="B29" s="65" t="s">
        <v>32</v>
      </c>
      <c r="C29" s="38" t="s">
        <v>249</v>
      </c>
      <c r="D29" s="18"/>
      <c r="E29" s="26" t="s">
        <v>62</v>
      </c>
      <c r="F29" s="102" t="str">
        <f t="shared" si="1"/>
        <v>Gear box ratios [ratio gear 1, ratio gear 2, ...] see relevant sheet (gear_box_ratios)</v>
      </c>
      <c r="G29" s="19" t="s">
        <v>216</v>
      </c>
    </row>
    <row r="30" spans="1:7" x14ac:dyDescent="0.25">
      <c r="A30" s="20" t="s">
        <v>68</v>
      </c>
      <c r="B30" s="65" t="s">
        <v>73</v>
      </c>
      <c r="C30" s="38" t="s">
        <v>78</v>
      </c>
      <c r="D30" s="18" t="s">
        <v>160</v>
      </c>
      <c r="E30" s="26" t="s">
        <v>62</v>
      </c>
      <c r="F30" s="102" t="str">
        <f t="shared" si="1"/>
        <v>T1 map speed. See relevant sheet (T1_map)</v>
      </c>
      <c r="G30" s="19" t="s">
        <v>100</v>
      </c>
    </row>
    <row r="31" spans="1:7" x14ac:dyDescent="0.25">
      <c r="A31" s="20" t="s">
        <v>69</v>
      </c>
      <c r="B31" s="65" t="s">
        <v>74</v>
      </c>
      <c r="C31" s="38" t="s">
        <v>255</v>
      </c>
      <c r="D31" s="18" t="s">
        <v>3</v>
      </c>
      <c r="E31" s="26" t="s">
        <v>62</v>
      </c>
      <c r="F31" s="102" t="str">
        <f t="shared" si="1"/>
        <v>T1 map power. See relevant sheet (T1_map)</v>
      </c>
      <c r="G31" s="19" t="s">
        <v>101</v>
      </c>
    </row>
    <row r="32" spans="1:7" x14ac:dyDescent="0.25">
      <c r="B32" s="65"/>
      <c r="C32" s="68"/>
      <c r="D32" s="18"/>
      <c r="F32" s="19"/>
      <c r="G32" s="19"/>
    </row>
    <row r="33" spans="1:7" x14ac:dyDescent="0.25">
      <c r="A33" s="69" t="s">
        <v>11</v>
      </c>
      <c r="B33" s="9"/>
      <c r="C33" s="14"/>
      <c r="D33" s="14"/>
      <c r="E33" s="25"/>
      <c r="F33" s="114"/>
      <c r="G33" s="24"/>
    </row>
    <row r="34" spans="1:7" x14ac:dyDescent="0.25">
      <c r="A34" s="20" t="s">
        <v>129</v>
      </c>
      <c r="B34" s="27" t="s">
        <v>40</v>
      </c>
      <c r="C34" s="45">
        <v>1434</v>
      </c>
      <c r="D34" s="18" t="s">
        <v>9</v>
      </c>
      <c r="E34" s="26" t="s">
        <v>60</v>
      </c>
      <c r="F34" s="102" t="str">
        <f>HYPERLINK("https://docs.co2mpas.io/en/latest/glossary.html#term-vehicle-mass-wltp-h",G34)</f>
        <v>Dyno applied mass WLTP-H</v>
      </c>
      <c r="G34" s="19" t="s">
        <v>128</v>
      </c>
    </row>
    <row r="35" spans="1:7" x14ac:dyDescent="0.25">
      <c r="A35" s="20" t="s">
        <v>131</v>
      </c>
      <c r="B35" s="27" t="s">
        <v>37</v>
      </c>
      <c r="C35" s="46">
        <v>101.55005439999999</v>
      </c>
      <c r="D35" s="18" t="s">
        <v>6</v>
      </c>
      <c r="E35" s="26" t="s">
        <v>60</v>
      </c>
      <c r="F35" s="102" t="str">
        <f>HYPERLINK("https://docs.co2mpas.io/en/latest/glossary.html#term-f0-wltp-h",G35)</f>
        <v>F0 road load coefficient WLTP-H</v>
      </c>
      <c r="G35" s="19" t="s">
        <v>176</v>
      </c>
    </row>
    <row r="36" spans="1:7" x14ac:dyDescent="0.25">
      <c r="A36" s="20" t="s">
        <v>132</v>
      </c>
      <c r="B36" s="27" t="s">
        <v>38</v>
      </c>
      <c r="C36" s="46">
        <v>0.89200000000000002</v>
      </c>
      <c r="D36" s="18" t="s">
        <v>7</v>
      </c>
      <c r="E36" s="26" t="s">
        <v>60</v>
      </c>
      <c r="F36" s="102" t="str">
        <f>HYPERLINK("https://docs.co2mpas.io/en/latest/glossary.html#term-f1-wltp-h",G36)</f>
        <v>F1 road load coefficient WLTP-H</v>
      </c>
      <c r="G36" s="19" t="s">
        <v>177</v>
      </c>
    </row>
    <row r="37" spans="1:7" x14ac:dyDescent="0.25">
      <c r="A37" s="20" t="s">
        <v>133</v>
      </c>
      <c r="B37" s="27" t="s">
        <v>39</v>
      </c>
      <c r="C37" s="46">
        <v>4.6054686999999997E-2</v>
      </c>
      <c r="D37" s="18" t="s">
        <v>8</v>
      </c>
      <c r="E37" s="26" t="s">
        <v>60</v>
      </c>
      <c r="F37" s="102" t="str">
        <f>HYPERLINK("https://docs.co2mpas.io/en/latest/glossary.html#term-f2-wltp-h",G37)</f>
        <v>F2 road load coefficient WLTP-H</v>
      </c>
      <c r="G37" s="19" t="s">
        <v>178</v>
      </c>
    </row>
    <row r="38" spans="1:7" x14ac:dyDescent="0.25">
      <c r="A38" s="20" t="s">
        <v>130</v>
      </c>
      <c r="B38" s="27" t="s">
        <v>48</v>
      </c>
      <c r="C38" s="45"/>
      <c r="D38" s="18" t="s">
        <v>9</v>
      </c>
      <c r="E38" s="26" t="s">
        <v>60</v>
      </c>
      <c r="F38" s="102" t="str">
        <f>HYPERLINK("https://docs.co2mpas.io/en/latest/glossary.html#term-vehicle-mass-wltp-l",G38)</f>
        <v>Dyno applied mass WLTP-L</v>
      </c>
      <c r="G38" s="19" t="s">
        <v>179</v>
      </c>
    </row>
    <row r="39" spans="1:7" x14ac:dyDescent="0.25">
      <c r="A39" s="20" t="s">
        <v>134</v>
      </c>
      <c r="B39" s="27" t="s">
        <v>45</v>
      </c>
      <c r="C39" s="46"/>
      <c r="D39" s="18" t="s">
        <v>6</v>
      </c>
      <c r="E39" s="26" t="s">
        <v>60</v>
      </c>
      <c r="F39" s="102" t="str">
        <f>HYPERLINK("https://docs.co2mpas.io/en/latest/glossary.html#term-f0-wltp-l",G39)</f>
        <v>F0 road load coefficient WLTP-L</v>
      </c>
      <c r="G39" s="19" t="s">
        <v>180</v>
      </c>
    </row>
    <row r="40" spans="1:7" x14ac:dyDescent="0.25">
      <c r="A40" s="20" t="s">
        <v>135</v>
      </c>
      <c r="B40" s="27" t="s">
        <v>46</v>
      </c>
      <c r="C40" s="46"/>
      <c r="D40" s="18" t="s">
        <v>7</v>
      </c>
      <c r="E40" s="26" t="s">
        <v>60</v>
      </c>
      <c r="F40" s="102" t="str">
        <f>HYPERLINK("https://docs.co2mpas.io/en/latest/glossary.html#term-f1-wltp-l",G40)</f>
        <v>F1 road load coefficient WLTP-L</v>
      </c>
      <c r="G40" s="19" t="s">
        <v>181</v>
      </c>
    </row>
    <row r="41" spans="1:7" x14ac:dyDescent="0.25">
      <c r="A41" s="20" t="s">
        <v>136</v>
      </c>
      <c r="B41" s="27" t="s">
        <v>47</v>
      </c>
      <c r="C41" s="46"/>
      <c r="D41" s="18" t="s">
        <v>8</v>
      </c>
      <c r="E41" s="26" t="s">
        <v>60</v>
      </c>
      <c r="F41" s="102" t="str">
        <f>HYPERLINK("https://docs.co2mpas.io/en/latest/glossary.html#term-f1-wltp-l",G41)</f>
        <v>F2 road load coefficient WLTP-L</v>
      </c>
      <c r="G41" s="19" t="s">
        <v>182</v>
      </c>
    </row>
    <row r="42" spans="1:7" x14ac:dyDescent="0.25">
      <c r="A42" s="20" t="s">
        <v>198</v>
      </c>
      <c r="B42" s="27" t="s">
        <v>204</v>
      </c>
      <c r="C42" s="45">
        <v>1284</v>
      </c>
      <c r="D42" s="18" t="s">
        <v>9</v>
      </c>
      <c r="E42" s="26" t="s">
        <v>60</v>
      </c>
      <c r="F42" s="102" t="str">
        <f>HYPERLINK("https://docs.co2mpas.io/en/latest/glossary.html#term-vehicle-mass-nedc-h",G42)</f>
        <v>Inertia class of NEDC-H - Do not correct for rotating parts</v>
      </c>
      <c r="G42" s="19" t="s">
        <v>189</v>
      </c>
    </row>
    <row r="43" spans="1:7" x14ac:dyDescent="0.25">
      <c r="A43" s="20" t="s">
        <v>199</v>
      </c>
      <c r="B43" s="70" t="s">
        <v>205</v>
      </c>
      <c r="C43" s="47">
        <v>95.550054399999993</v>
      </c>
      <c r="D43" s="18" t="s">
        <v>6</v>
      </c>
      <c r="E43" s="26" t="s">
        <v>60</v>
      </c>
      <c r="F43" s="102" t="str">
        <f>HYPERLINK("https://docs.co2mpas.io/en/latest/glossary.html#term-f0-nedc-h",G43)</f>
        <v>F0 road load coefficient NEDC-H</v>
      </c>
      <c r="G43" s="19" t="s">
        <v>188</v>
      </c>
    </row>
    <row r="44" spans="1:7" x14ac:dyDescent="0.25">
      <c r="A44" s="20" t="s">
        <v>200</v>
      </c>
      <c r="B44" s="27" t="s">
        <v>206</v>
      </c>
      <c r="C44" s="46">
        <v>0.879</v>
      </c>
      <c r="D44" s="18" t="s">
        <v>7</v>
      </c>
      <c r="E44" s="26" t="s">
        <v>60</v>
      </c>
      <c r="F44" s="102" t="str">
        <f>HYPERLINK("https://docs.co2mpas.io/en/latest/glossary.html#term-f1-nedc-h",G44)</f>
        <v>F1 road load coefficient NEDC-H</v>
      </c>
      <c r="G44" s="19" t="s">
        <v>187</v>
      </c>
    </row>
    <row r="45" spans="1:7" x14ac:dyDescent="0.25">
      <c r="A45" s="20" t="s">
        <v>201</v>
      </c>
      <c r="B45" s="27" t="s">
        <v>207</v>
      </c>
      <c r="C45" s="46">
        <v>4.6054686999999997E-2</v>
      </c>
      <c r="D45" s="18" t="s">
        <v>8</v>
      </c>
      <c r="E45" s="26" t="s">
        <v>60</v>
      </c>
      <c r="F45" s="102" t="str">
        <f>HYPERLINK("https://docs.co2mpas.io/en/latest/glossary.html#term-f2-nedc-h",G45)</f>
        <v>F2 road load coefficient NEDC-H</v>
      </c>
      <c r="G45" s="19" t="s">
        <v>186</v>
      </c>
    </row>
    <row r="46" spans="1:7" x14ac:dyDescent="0.25">
      <c r="A46" s="20" t="s">
        <v>168</v>
      </c>
      <c r="B46" s="70" t="s">
        <v>190</v>
      </c>
      <c r="C46" s="45"/>
      <c r="D46" s="18" t="s">
        <v>9</v>
      </c>
      <c r="E46" s="26" t="s">
        <v>60</v>
      </c>
      <c r="F46" s="102" t="str">
        <f>HYPERLINK("https://docs.co2mpas.io/en/latest/glossary.html#term-vehicle-mass-nedc-l",G46)</f>
        <v>Inertia class of NEDC-L - Do not correct for rotating parts</v>
      </c>
      <c r="G46" s="19" t="s">
        <v>175</v>
      </c>
    </row>
    <row r="47" spans="1:7" x14ac:dyDescent="0.25">
      <c r="A47" s="20" t="s">
        <v>169</v>
      </c>
      <c r="B47" s="70" t="s">
        <v>172</v>
      </c>
      <c r="C47" s="47"/>
      <c r="D47" s="18" t="s">
        <v>6</v>
      </c>
      <c r="E47" s="26" t="s">
        <v>60</v>
      </c>
      <c r="F47" s="102" t="str">
        <f>HYPERLINK("https://docs.co2mpas.io/en/latest/glossary.html#term-f0-nedc-l",G47)</f>
        <v>F0 road load coefficient NEDC-L</v>
      </c>
      <c r="G47" s="19" t="s">
        <v>183</v>
      </c>
    </row>
    <row r="48" spans="1:7" x14ac:dyDescent="0.25">
      <c r="A48" s="20" t="s">
        <v>170</v>
      </c>
      <c r="B48" s="70" t="s">
        <v>173</v>
      </c>
      <c r="C48" s="46"/>
      <c r="D48" s="18" t="s">
        <v>7</v>
      </c>
      <c r="E48" s="26" t="s">
        <v>60</v>
      </c>
      <c r="F48" s="102" t="str">
        <f>HYPERLINK("https://docs.co2mpas.io/en/latest/glossary.html#term-f1-nedc-l",G48)</f>
        <v>F1 road load coefficient NEDC-L</v>
      </c>
      <c r="G48" s="19" t="s">
        <v>184</v>
      </c>
    </row>
    <row r="49" spans="1:7" x14ac:dyDescent="0.25">
      <c r="A49" s="20" t="s">
        <v>171</v>
      </c>
      <c r="B49" s="70" t="s">
        <v>174</v>
      </c>
      <c r="C49" s="46"/>
      <c r="D49" s="18" t="s">
        <v>8</v>
      </c>
      <c r="E49" s="26" t="s">
        <v>60</v>
      </c>
      <c r="F49" s="102" t="str">
        <f>HYPERLINK("https://docs.co2mpas.io/en/latest/glossary.html#term-f1-nedc-l",G49)</f>
        <v>F2 road load coefficient NEDC-L</v>
      </c>
      <c r="G49" s="19" t="s">
        <v>185</v>
      </c>
    </row>
    <row r="50" spans="1:7" x14ac:dyDescent="0.25">
      <c r="A50" s="71"/>
      <c r="B50" s="72"/>
      <c r="C50" s="71"/>
      <c r="D50" s="73"/>
      <c r="E50" s="74"/>
      <c r="F50" s="75"/>
      <c r="G50" s="75"/>
    </row>
    <row r="51" spans="1:7" x14ac:dyDescent="0.25">
      <c r="A51" s="69" t="s">
        <v>12</v>
      </c>
      <c r="B51" s="9"/>
      <c r="C51" s="14"/>
      <c r="D51" s="14"/>
      <c r="E51" s="25"/>
      <c r="F51" s="114"/>
      <c r="G51" s="24"/>
    </row>
    <row r="52" spans="1:7" ht="18" x14ac:dyDescent="0.25">
      <c r="A52" s="20" t="s">
        <v>137</v>
      </c>
      <c r="B52" s="27" t="s">
        <v>44</v>
      </c>
      <c r="C52" s="45">
        <v>151.20575230223699</v>
      </c>
      <c r="D52" s="18" t="s">
        <v>141</v>
      </c>
      <c r="E52" s="26" t="s">
        <v>60</v>
      </c>
      <c r="F52" s="102" t="str">
        <f>HYPERLINK("https://docs.co2mpas.io/en/latest/glossary.html#term-co2-emissions-low-wltp-h",G52)</f>
        <v>Phase low, bag values not corrected for RCB, not rounded WLTP-H test measurements</v>
      </c>
      <c r="G52" s="19" t="s">
        <v>150</v>
      </c>
    </row>
    <row r="53" spans="1:7" ht="18" x14ac:dyDescent="0.25">
      <c r="A53" s="20" t="s">
        <v>138</v>
      </c>
      <c r="B53" s="27" t="s">
        <v>43</v>
      </c>
      <c r="C53" s="45">
        <v>126.844770957554</v>
      </c>
      <c r="D53" s="18" t="s">
        <v>141</v>
      </c>
      <c r="E53" s="26" t="s">
        <v>60</v>
      </c>
      <c r="F53" s="102" t="str">
        <f>HYPERLINK("https://docs.co2mpas.io/en/latest/glossary.html#term-co2-emissions-medium-wltp-h",G53)</f>
        <v>Phase medium, bag values not corrected for RCB, not rounded WLTP-H test measurements</v>
      </c>
      <c r="G53" s="19" t="s">
        <v>151</v>
      </c>
    </row>
    <row r="54" spans="1:7" ht="18" x14ac:dyDescent="0.25">
      <c r="A54" s="20" t="s">
        <v>139</v>
      </c>
      <c r="B54" s="27" t="s">
        <v>42</v>
      </c>
      <c r="C54" s="45">
        <v>127.61150144204601</v>
      </c>
      <c r="D54" s="18" t="s">
        <v>141</v>
      </c>
      <c r="E54" s="26" t="s">
        <v>60</v>
      </c>
      <c r="F54" s="102" t="str">
        <f>HYPERLINK("https://docs.co2mpas.io/en/latest/glossary.html#term-co2-emissions-high-wltp-h",G54)</f>
        <v>Phase high, bag values not corrected for RCB, not rounded WLTP-H test measurements</v>
      </c>
      <c r="G54" s="19" t="s">
        <v>152</v>
      </c>
    </row>
    <row r="55" spans="1:7" ht="18" x14ac:dyDescent="0.25">
      <c r="A55" s="20" t="s">
        <v>140</v>
      </c>
      <c r="B55" s="27" t="s">
        <v>41</v>
      </c>
      <c r="C55" s="45">
        <v>171.29743841240901</v>
      </c>
      <c r="D55" s="18" t="s">
        <v>141</v>
      </c>
      <c r="E55" s="26" t="s">
        <v>60</v>
      </c>
      <c r="F55" s="102" t="str">
        <f>HYPERLINK("https://docs.co2mpas.io/en/latest/glossary.html#term-co2-emissions-extra-high-wltp-h",G55)</f>
        <v>Phase extra high, bag values not corrected for RCB, not rounded WLTP-H test measurements</v>
      </c>
      <c r="G55" s="19" t="s">
        <v>153</v>
      </c>
    </row>
    <row r="56" spans="1:7" ht="18" x14ac:dyDescent="0.25">
      <c r="A56" s="20" t="s">
        <v>142</v>
      </c>
      <c r="B56" s="27" t="s">
        <v>49</v>
      </c>
      <c r="C56" s="45"/>
      <c r="D56" s="18" t="s">
        <v>141</v>
      </c>
      <c r="E56" s="26" t="s">
        <v>60</v>
      </c>
      <c r="F56" s="102" t="str">
        <f>HYPERLINK("https://docs.co2mpas.io/en/latest/glossary.html#term-co2-emissions-low-wltp-l",G56)</f>
        <v>Phase low, bag values not corrected for RCB, not rounded WLTP-L test measurements</v>
      </c>
      <c r="G56" s="19" t="s">
        <v>146</v>
      </c>
    </row>
    <row r="57" spans="1:7" ht="18" x14ac:dyDescent="0.25">
      <c r="A57" s="20" t="s">
        <v>143</v>
      </c>
      <c r="B57" s="27" t="s">
        <v>50</v>
      </c>
      <c r="C57" s="45"/>
      <c r="D57" s="18" t="s">
        <v>141</v>
      </c>
      <c r="E57" s="26" t="s">
        <v>60</v>
      </c>
      <c r="F57" s="102" t="str">
        <f>HYPERLINK("https://docs.co2mpas.io/en/latest/glossary.html#term-co2-emissions-medium-wltp-l",G57)</f>
        <v>Phase medium, bag values not corrected for RCB, not rounded WLTP-L test measurements</v>
      </c>
      <c r="G57" s="19" t="s">
        <v>147</v>
      </c>
    </row>
    <row r="58" spans="1:7" ht="18" x14ac:dyDescent="0.25">
      <c r="A58" s="20" t="s">
        <v>144</v>
      </c>
      <c r="B58" s="27" t="s">
        <v>51</v>
      </c>
      <c r="C58" s="45"/>
      <c r="D58" s="18" t="s">
        <v>141</v>
      </c>
      <c r="E58" s="26" t="s">
        <v>60</v>
      </c>
      <c r="F58" s="102" t="str">
        <f>HYPERLINK("https://docs.co2mpas.io/en/latest/glossary.html#term-co2-emissions-high-wltp-l",G58)</f>
        <v>Phase high, bag values not corrected for RCB, not rounded WLTP-L test measurements</v>
      </c>
      <c r="G58" s="19" t="s">
        <v>148</v>
      </c>
    </row>
    <row r="59" spans="1:7" ht="18" x14ac:dyDescent="0.25">
      <c r="A59" s="20" t="s">
        <v>145</v>
      </c>
      <c r="B59" s="27" t="s">
        <v>52</v>
      </c>
      <c r="C59" s="45"/>
      <c r="D59" s="18" t="s">
        <v>141</v>
      </c>
      <c r="E59" s="26" t="s">
        <v>60</v>
      </c>
      <c r="F59" s="102" t="str">
        <f>HYPERLINK("https://docs.co2mpas.io/en/latest/glossary.html#term-co2-emissions-extra-high-wltp-l",G59)</f>
        <v>Phase extra high, bag values not corrected for RCB, not rounded WLTP-L test measurements</v>
      </c>
      <c r="G59" s="19" t="s">
        <v>149</v>
      </c>
    </row>
    <row r="60" spans="1:7" ht="18" x14ac:dyDescent="0.25">
      <c r="A60" s="15" t="s">
        <v>222</v>
      </c>
      <c r="B60" s="27" t="s">
        <v>238</v>
      </c>
      <c r="C60" s="45">
        <v>129.1</v>
      </c>
      <c r="D60" s="18" t="s">
        <v>141</v>
      </c>
      <c r="E60" s="26" t="s">
        <v>60</v>
      </c>
      <c r="F60" s="102" t="str">
        <f>HYPERLINK("https://docs.co2mpas.io/en/latest/glossary.html#term-target-declared-co2-emission-value-nedc-h",G60)</f>
        <v>Declared value for NEDC vehicle H. Value should be Ki factor corrected.</v>
      </c>
      <c r="G60" s="19" t="s">
        <v>232</v>
      </c>
    </row>
    <row r="61" spans="1:7" ht="18" x14ac:dyDescent="0.25">
      <c r="A61" s="15" t="s">
        <v>223</v>
      </c>
      <c r="B61" s="27" t="s">
        <v>239</v>
      </c>
      <c r="C61" s="45"/>
      <c r="D61" s="18" t="s">
        <v>141</v>
      </c>
      <c r="E61" s="26" t="s">
        <v>60</v>
      </c>
      <c r="F61" s="102" t="str">
        <f>HYPERLINK("https://docs.co2mpas.io/en/latest/glossary.html#term-target-declared-co2-emission-value-nedc-l",G61)</f>
        <v>Declared value for NEDC vehicle L. Value should be Ki factor corrected.</v>
      </c>
      <c r="G61" s="19" t="s">
        <v>233</v>
      </c>
    </row>
    <row r="62" spans="1:7" x14ac:dyDescent="0.25">
      <c r="C62" s="10"/>
      <c r="D62" s="18"/>
      <c r="F62" s="19"/>
      <c r="G62" s="19"/>
    </row>
    <row r="63" spans="1:7" x14ac:dyDescent="0.25">
      <c r="A63" s="69" t="s">
        <v>196</v>
      </c>
      <c r="B63" s="9"/>
      <c r="C63" s="14"/>
      <c r="D63" s="14"/>
      <c r="E63" s="25"/>
      <c r="F63" s="114"/>
      <c r="G63" s="24"/>
    </row>
    <row r="64" spans="1:7" x14ac:dyDescent="0.25">
      <c r="A64" s="20" t="s">
        <v>161</v>
      </c>
      <c r="B64" s="27" t="s">
        <v>85</v>
      </c>
      <c r="C64" s="45">
        <v>4</v>
      </c>
      <c r="D64" s="18"/>
      <c r="E64" s="26" t="s">
        <v>84</v>
      </c>
      <c r="F64" s="102" t="str">
        <f>HYPERLINK("https://docs.co2mpas.io/en/latest/glossary.html#term-n-wheel-drive-wltp-h",G64)</f>
        <v>Specify 2-wheel driving or 4-wheel driving WLTP-H test (default:2)</v>
      </c>
      <c r="G64" s="19" t="s">
        <v>163</v>
      </c>
    </row>
    <row r="65" spans="1:9" x14ac:dyDescent="0.25">
      <c r="A65" s="20" t="s">
        <v>162</v>
      </c>
      <c r="B65" s="27" t="s">
        <v>86</v>
      </c>
      <c r="C65" s="45"/>
      <c r="D65" s="18"/>
      <c r="E65" s="26" t="s">
        <v>84</v>
      </c>
      <c r="F65" s="102" t="str">
        <f>HYPERLINK("https://docs.co2mpas.io/en/latest/glossary.html#term-n-wheel-drive-wltp-l",G65)</f>
        <v>Specify 2-wheel driving or 4-wheel driving WLTP-L test (default:2)</v>
      </c>
      <c r="G65" s="19" t="s">
        <v>164</v>
      </c>
    </row>
    <row r="66" spans="1:9" x14ac:dyDescent="0.25">
      <c r="A66" s="20" t="s">
        <v>195</v>
      </c>
      <c r="B66" s="27" t="s">
        <v>208</v>
      </c>
      <c r="C66" s="45">
        <v>2</v>
      </c>
      <c r="D66" s="18"/>
      <c r="E66" s="26" t="s">
        <v>84</v>
      </c>
      <c r="F66" s="102" t="str">
        <f>HYPERLINK("https://docs.co2mpas.io/en/latest/glossary.html#term-n-wheel-drive-nedc-h",G66)</f>
        <v>Specify 2-wheel driving or 4-wheel driving during NEDC-H test (default:2)</v>
      </c>
      <c r="G66" s="19" t="s">
        <v>194</v>
      </c>
    </row>
    <row r="67" spans="1:9" x14ac:dyDescent="0.25">
      <c r="A67" s="20" t="s">
        <v>191</v>
      </c>
      <c r="B67" s="70" t="s">
        <v>192</v>
      </c>
      <c r="C67" s="45"/>
      <c r="D67" s="18"/>
      <c r="E67" s="26" t="s">
        <v>84</v>
      </c>
      <c r="F67" s="102" t="str">
        <f>HYPERLINK("https://docs.co2mpas.io/en/latest/glossary.html#term-n-wheel-drive-nedc-l",G67)</f>
        <v>Specify 2-wheel driving or 4-wheel driving during NEDC-L test (default:2)</v>
      </c>
      <c r="G67" s="19" t="s">
        <v>193</v>
      </c>
    </row>
    <row r="68" spans="1:9" x14ac:dyDescent="0.25">
      <c r="D68" s="18"/>
      <c r="F68" s="19"/>
      <c r="G68" s="19"/>
    </row>
    <row r="69" spans="1:9" x14ac:dyDescent="0.25">
      <c r="A69" s="69" t="s">
        <v>318</v>
      </c>
      <c r="B69" s="9"/>
      <c r="C69" s="14"/>
      <c r="D69" s="14"/>
      <c r="E69" s="25"/>
      <c r="F69" s="114"/>
      <c r="G69" s="24"/>
    </row>
    <row r="70" spans="1:9" x14ac:dyDescent="0.25">
      <c r="A70" s="20" t="s">
        <v>154</v>
      </c>
      <c r="B70" s="65" t="s">
        <v>66</v>
      </c>
      <c r="C70" s="12">
        <v>1</v>
      </c>
      <c r="D70" s="18"/>
      <c r="E70" s="26" t="s">
        <v>72</v>
      </c>
      <c r="F70" s="101" t="str">
        <f t="shared" ref="F70:F78" si="2">HYPERLINK(CONCATENATE("https://docs.co2mpas.io/en/latest/glossary.html#term-",B70),G70)</f>
        <v>0 = No | 1 = Yes - Is the engine equipped with any kind of charging system? (default: 1)</v>
      </c>
      <c r="G70" s="19" t="s">
        <v>256</v>
      </c>
      <c r="H70" s="36"/>
      <c r="I70" s="21"/>
    </row>
    <row r="71" spans="1:9" x14ac:dyDescent="0.25">
      <c r="A71" s="20" t="s">
        <v>155</v>
      </c>
      <c r="B71" s="65" t="s">
        <v>67</v>
      </c>
      <c r="C71" s="12">
        <v>0</v>
      </c>
      <c r="D71" s="18"/>
      <c r="E71" s="26" t="s">
        <v>72</v>
      </c>
      <c r="F71" s="101" t="str">
        <f t="shared" si="2"/>
        <v>0 = No | 1 = Yes - Does the vehicle have start-stop system? (default: 1)</v>
      </c>
      <c r="G71" s="19" t="s">
        <v>257</v>
      </c>
      <c r="H71" s="36"/>
      <c r="I71" s="21"/>
    </row>
    <row r="72" spans="1:9" x14ac:dyDescent="0.25">
      <c r="A72" s="20" t="s">
        <v>156</v>
      </c>
      <c r="B72" s="65" t="s">
        <v>65</v>
      </c>
      <c r="C72" s="12">
        <v>0</v>
      </c>
      <c r="D72" s="18"/>
      <c r="E72" s="26" t="s">
        <v>72</v>
      </c>
      <c r="F72" s="101" t="str">
        <f t="shared" si="2"/>
        <v>0 = No | 1 = Yes - Does the vehicle have brake energy recuperation technologies? (default: 1)</v>
      </c>
      <c r="G72" s="19" t="s">
        <v>258</v>
      </c>
      <c r="H72" s="36"/>
      <c r="I72" s="21"/>
    </row>
    <row r="73" spans="1:9" ht="25.5" x14ac:dyDescent="0.25">
      <c r="A73" s="20" t="s">
        <v>87</v>
      </c>
      <c r="B73" s="27" t="s">
        <v>88</v>
      </c>
      <c r="C73" s="12"/>
      <c r="D73" s="18"/>
      <c r="E73" s="26" t="s">
        <v>72</v>
      </c>
      <c r="F73" s="101" t="str">
        <f t="shared" si="2"/>
        <v>0 = No | 1 = Yes - Does the vehicle use torque converter? (default: 1 if gear_box_type=='automatic' else 0)</v>
      </c>
      <c r="G73" s="19" t="s">
        <v>260</v>
      </c>
    </row>
    <row r="74" spans="1:9" ht="45" x14ac:dyDescent="0.25">
      <c r="A74" s="76" t="s">
        <v>202</v>
      </c>
      <c r="B74" s="66" t="s">
        <v>210</v>
      </c>
      <c r="C74" s="12">
        <v>1</v>
      </c>
      <c r="D74" s="18"/>
      <c r="E74" s="26" t="s">
        <v>72</v>
      </c>
      <c r="F74" s="101" t="str">
        <f t="shared" si="2"/>
        <v>0 = No | 1 = Yes - Relevant for A/T Gearbox types. Setting this value to 1 will allow the correlation tool to use a higher gear at constant speed driving than in the case of transient conditions (default: 1)</v>
      </c>
      <c r="G74" s="19" t="s">
        <v>259</v>
      </c>
      <c r="H74" s="36"/>
    </row>
    <row r="75" spans="1:9" x14ac:dyDescent="0.25">
      <c r="A75" s="117" t="s">
        <v>240</v>
      </c>
      <c r="B75" s="66" t="s">
        <v>241</v>
      </c>
      <c r="C75" s="12"/>
      <c r="D75" s="18"/>
      <c r="E75" s="26" t="s">
        <v>72</v>
      </c>
      <c r="F75" s="101" t="str">
        <f t="shared" si="2"/>
        <v>0 = No | 1 = Yes - Does the vehicle have periodically regenerating systems?  (default:0)</v>
      </c>
      <c r="G75" s="19" t="s">
        <v>242</v>
      </c>
      <c r="H75" s="36"/>
    </row>
    <row r="76" spans="1:9" ht="25.5" x14ac:dyDescent="0.25">
      <c r="A76" s="117"/>
      <c r="B76" s="27" t="s">
        <v>234</v>
      </c>
      <c r="C76" s="45"/>
      <c r="D76" s="18"/>
      <c r="E76" s="26" t="s">
        <v>60</v>
      </c>
      <c r="F76" s="101" t="str">
        <f t="shared" si="2"/>
        <v>For vehicles without periodically regenerating systems this values is equal to 1. For vehicles with periodically regenerating systems, if not provided, this value is set to 1.05</v>
      </c>
      <c r="G76" s="19" t="s">
        <v>235</v>
      </c>
    </row>
    <row r="77" spans="1:9" ht="25.5" x14ac:dyDescent="0.25">
      <c r="A77" s="20" t="s">
        <v>157</v>
      </c>
      <c r="B77" s="65" t="s">
        <v>70</v>
      </c>
      <c r="C77" s="12"/>
      <c r="D77" s="18"/>
      <c r="E77" s="26" t="s">
        <v>72</v>
      </c>
      <c r="F77" s="101" t="str">
        <f t="shared" si="2"/>
        <v>0 = No | 1 = Yes - Does the engine feature variable valve actuation (VVT, VVL or combinations)? (default: 0)</v>
      </c>
      <c r="G77" s="19" t="s">
        <v>261</v>
      </c>
      <c r="I77" s="21"/>
    </row>
    <row r="78" spans="1:9" ht="18.75" customHeight="1" x14ac:dyDescent="0.25">
      <c r="A78" s="116" t="s">
        <v>158</v>
      </c>
      <c r="B78" s="65" t="s">
        <v>71</v>
      </c>
      <c r="C78" s="12"/>
      <c r="D78" s="18"/>
      <c r="E78" s="26" t="s">
        <v>72</v>
      </c>
      <c r="F78" s="118" t="str">
        <f t="shared" si="2"/>
        <v>0 = No | 1 = Yes - Does the engine feature a cylinder deactivation system? If yes provide the active cylinder ratios in the tab 'active_cylinder_ratios'. (default: 0)</v>
      </c>
      <c r="G78" s="119" t="s">
        <v>262</v>
      </c>
      <c r="I78" s="21"/>
    </row>
    <row r="79" spans="1:9" ht="17.25" customHeight="1" x14ac:dyDescent="0.25">
      <c r="A79" s="116"/>
      <c r="B79" s="65" t="s">
        <v>224</v>
      </c>
      <c r="C79" s="38" t="s">
        <v>248</v>
      </c>
      <c r="D79" s="18"/>
      <c r="E79" s="26" t="s">
        <v>62</v>
      </c>
      <c r="F79" s="118"/>
      <c r="G79" s="119"/>
      <c r="I79" s="21"/>
    </row>
    <row r="80" spans="1:9" ht="25.5" x14ac:dyDescent="0.25">
      <c r="A80" s="103" t="s">
        <v>251</v>
      </c>
      <c r="B80" s="65" t="s">
        <v>252</v>
      </c>
      <c r="C80" s="12"/>
      <c r="D80" s="18"/>
      <c r="E80" s="26" t="s">
        <v>72</v>
      </c>
      <c r="F80" s="101" t="str">
        <f>HYPERLINK(CONCATENATE("https://docs.co2mpas.io/en/latest/glossary.html#term-",B80),G80)</f>
        <v>0 = No | 1 = Yes - Relevant only for positive ignition engines (gasoline engines). It refers to the burning of fuel with an excess of air in an internal combustion engine (default: 0)</v>
      </c>
      <c r="G80" s="19" t="s">
        <v>263</v>
      </c>
      <c r="I80" s="21"/>
    </row>
    <row r="81" spans="1:9" ht="45.75" customHeight="1" x14ac:dyDescent="0.25">
      <c r="A81" s="103" t="s">
        <v>253</v>
      </c>
      <c r="B81" s="65" t="s">
        <v>254</v>
      </c>
      <c r="C81" s="12"/>
      <c r="D81" s="18"/>
      <c r="E81" s="26" t="s">
        <v>72</v>
      </c>
      <c r="F81" s="101" t="str">
        <f>HYPERLINK(CONCATENATE("https://docs.co2mpas.io/en/latest/glossary.html#term-",B81),"0 = No | 1 = Yes - Only for vehicles in which the temperature of the gearbox is regulated from the vehicle’s cooling circuit using a heat-exchanger, heating storage system" &amp; "or other methods for directing engine waste-heat to the gearbox. (default is 0.)")</f>
        <v>0 = No | 1 = Yes - Only for vehicles in which the temperature of the gearbox is regulated from the vehicle’s cooling circuit using a heat-exchanger, heating storage systemor other methods for directing engine waste-heat to the gearbox. (default is 0.)</v>
      </c>
      <c r="G81" s="19" t="s">
        <v>264</v>
      </c>
      <c r="I81" s="21"/>
    </row>
    <row r="82" spans="1:9" ht="44.25" customHeight="1" x14ac:dyDescent="0.25">
      <c r="A82" s="103" t="s">
        <v>265</v>
      </c>
      <c r="B82" s="65" t="s">
        <v>266</v>
      </c>
      <c r="C82" s="12"/>
      <c r="D82" s="18"/>
      <c r="E82" s="26" t="s">
        <v>72</v>
      </c>
      <c r="F82" s="101" t="str">
        <f>HYPERLINK(CONCATENATE("https://docs.co2mpas.io/en/latest/glossary.html#term-",B82),"0 = No | 1 = Yes - EGR recirculates a portion of an engine’s exhaust gas back to the engine cylinders to reduce NOx emissions." &amp; " (default is 0 for positive ignition, and 1 for compression ignition engines.)")</f>
        <v>0 = No | 1 = Yes - EGR recirculates a portion of an engine’s exhaust gas back to the engine cylinders to reduce NOx emissions. (default is 0 for positive ignition, and 1 for compression ignition engines.)</v>
      </c>
      <c r="G82" s="19" t="s">
        <v>270</v>
      </c>
      <c r="I82" s="21"/>
    </row>
    <row r="83" spans="1:9" ht="25.5" x14ac:dyDescent="0.25">
      <c r="A83" s="98" t="s">
        <v>268</v>
      </c>
      <c r="B83" s="99" t="s">
        <v>267</v>
      </c>
      <c r="C83" s="12"/>
      <c r="D83" s="18"/>
      <c r="E83" s="26" t="s">
        <v>72</v>
      </c>
      <c r="F83" s="101" t="str">
        <f>HYPERLINK(CONCATENATE("https://docs.co2mpas.io/en/latest/glossary.html#term-",B83),G83)</f>
        <v>0 = No | 1 = Yes -  Is the vehicle equipped with selective catalytic reduction system? SCR uses urea to reduce NOx emissions (default: 0 and it is valid for compression engines)</v>
      </c>
      <c r="G83" s="19" t="s">
        <v>269</v>
      </c>
      <c r="I83" s="21"/>
    </row>
    <row r="84" spans="1:9" x14ac:dyDescent="0.25">
      <c r="C84" s="10"/>
      <c r="D84" s="18"/>
      <c r="F84" s="19"/>
      <c r="G84" s="19"/>
    </row>
    <row r="85" spans="1:9" x14ac:dyDescent="0.25">
      <c r="A85" s="69" t="s">
        <v>197</v>
      </c>
      <c r="B85" s="9"/>
      <c r="C85" s="14"/>
      <c r="D85" s="14"/>
      <c r="E85" s="25"/>
      <c r="F85" s="114"/>
      <c r="G85" s="24"/>
    </row>
    <row r="86" spans="1:9" x14ac:dyDescent="0.25">
      <c r="A86" s="20" t="s">
        <v>95</v>
      </c>
      <c r="B86" s="27" t="s">
        <v>82</v>
      </c>
      <c r="C86" s="45">
        <v>2</v>
      </c>
      <c r="D86" s="18"/>
      <c r="E86" s="26" t="s">
        <v>84</v>
      </c>
      <c r="F86" s="102" t="str">
        <f>HYPERLINK("https://docs.co2mpas.io/en/latest/glossary.html#term-n-dyno-axes-wltp-h",G86)</f>
        <v xml:space="preserve">Number of rotating axis of the dyno, Default: 2  </v>
      </c>
      <c r="G86" s="19" t="s">
        <v>96</v>
      </c>
    </row>
    <row r="87" spans="1:9" x14ac:dyDescent="0.25">
      <c r="A87" s="20" t="s">
        <v>95</v>
      </c>
      <c r="B87" s="27" t="s">
        <v>83</v>
      </c>
      <c r="C87" s="45"/>
      <c r="D87" s="18"/>
      <c r="E87" s="26" t="s">
        <v>84</v>
      </c>
      <c r="F87" s="102" t="str">
        <f>HYPERLINK("https://docs.co2mpas.io/en/latest/glossary.html#term-n-dyno-axes-wltp-l",G87)</f>
        <v xml:space="preserve">Number of rotating axis of the dyno, Default: 2  </v>
      </c>
      <c r="G87" s="19" t="s">
        <v>96</v>
      </c>
    </row>
  </sheetData>
  <sheetProtection sheet="1" objects="1" scenarios="1" formatCells="0" formatColumns="0" formatRows="0" insertColumns="0" insertRows="0" insertHyperlinks="0" deleteColumns="0" deleteRows="0" sort="0" autoFilter="0" pivotTables="0"/>
  <dataConsolidate/>
  <mergeCells count="5">
    <mergeCell ref="A18:A19"/>
    <mergeCell ref="A75:A76"/>
    <mergeCell ref="A78:A79"/>
    <mergeCell ref="F78:F79"/>
    <mergeCell ref="G78:G79"/>
  </mergeCells>
  <conditionalFormatting sqref="C76">
    <cfRule type="expression" dxfId="60" priority="4">
      <formula>"OR(AND($C$70=1;$C$71="""");AND($C$70=0;$C$71&gt;1))"</formula>
    </cfRule>
  </conditionalFormatting>
  <conditionalFormatting sqref="C82:C83">
    <cfRule type="expression" dxfId="59" priority="2">
      <formula>#REF!=1</formula>
    </cfRule>
  </conditionalFormatting>
  <conditionalFormatting sqref="C82:C83">
    <cfRule type="expression" dxfId="58" priority="3">
      <formula>AND(#REF!=0,#REF!=1)</formula>
    </cfRule>
  </conditionalFormatting>
  <conditionalFormatting sqref="C3">
    <cfRule type="cellIs" dxfId="57" priority="1" operator="equal">
      <formula>""</formula>
    </cfRule>
  </conditionalFormatting>
  <dataValidations count="20">
    <dataValidation type="whole" allowBlank="1" showInputMessage="1" showErrorMessage="1" sqref="C4">
      <formula1>1</formula1>
      <formula2>50</formula2>
    </dataValidation>
    <dataValidation type="list" allowBlank="1" showInputMessage="1" showErrorMessage="1" sqref="C7">
      <formula1>"IP, RL, RM, PR"</formula1>
    </dataValidation>
    <dataValidation type="textLength" showInputMessage="1" showErrorMessage="1" error="The WMI is 3 character long. Any combination of numbers and letters works." sqref="C5">
      <formula1>2</formula1>
      <formula2>3</formula2>
    </dataValidation>
    <dataValidation type="whole" allowBlank="1" showInputMessage="1" showErrorMessage="1" sqref="C6">
      <formula1>2016</formula1>
      <formula2>2060</formula2>
    </dataValidation>
    <dataValidation type="whole" allowBlank="1" showInputMessage="1" showErrorMessage="1" sqref="C8">
      <formula1>0</formula1>
      <formula2>9999</formula2>
    </dataValidation>
    <dataValidation type="decimal" operator="greaterThanOrEqual" allowBlank="1" showInputMessage="1" showErrorMessage="1" error="Should be greater than or equal to one!" sqref="C76">
      <formula1>1</formula1>
    </dataValidation>
    <dataValidation type="list" allowBlank="1" showInputMessage="1" showErrorMessage="1" sqref="C77:C78 C70:C75 C80:C83">
      <formula1>"0,1"</formula1>
    </dataValidation>
    <dataValidation type="decimal" allowBlank="1" showInputMessage="1" showErrorMessage="1" sqref="C34 C38 C42 C46">
      <formula1>100</formula1>
      <formula2>3500</formula2>
    </dataValidation>
    <dataValidation type="decimal" allowBlank="1" showInputMessage="1" showErrorMessage="1" sqref="C26:C27">
      <formula1>20</formula1>
      <formula2>25</formula2>
    </dataValidation>
    <dataValidation type="decimal" allowBlank="1" showInputMessage="1" showErrorMessage="1" sqref="C17">
      <formula1>0</formula1>
      <formula2>100000</formula2>
    </dataValidation>
    <dataValidation type="decimal" allowBlank="1" showInputMessage="1" showErrorMessage="1" sqref="C15 C52:C61">
      <formula1>0</formula1>
      <formula2>1000</formula2>
    </dataValidation>
    <dataValidation type="list" allowBlank="1" showInputMessage="1" showErrorMessage="1" sqref="C64:C67">
      <formula1>"2,4"</formula1>
    </dataValidation>
    <dataValidation type="decimal" allowBlank="1" showInputMessage="1" showErrorMessage="1" sqref="C11">
      <formula1>0.01</formula1>
      <formula2>100000</formula2>
    </dataValidation>
    <dataValidation type="list" allowBlank="1" showInputMessage="1" showErrorMessage="1" sqref="C86:C87">
      <formula1>"1,2"</formula1>
    </dataValidation>
    <dataValidation type="list" allowBlank="1" showInputMessage="1" showErrorMessage="1" sqref="C13">
      <formula1>"positive, compression"</formula1>
    </dataValidation>
    <dataValidation type="decimal" allowBlank="1" showInputMessage="1" showErrorMessage="1" sqref="C14 C22:C25 C16">
      <formula1>0</formula1>
      <formula2>10000</formula2>
    </dataValidation>
    <dataValidation type="decimal" allowBlank="1" showInputMessage="1" showErrorMessage="1" sqref="C12">
      <formula1>0</formula1>
      <formula2>100</formula2>
    </dataValidation>
    <dataValidation type="decimal" allowBlank="1" showInputMessage="1" showErrorMessage="1" error="Numerical Value Between 0-1" sqref="C28">
      <formula1>0</formula1>
      <formula2>1</formula2>
    </dataValidation>
    <dataValidation type="list" allowBlank="1" showInputMessage="1" showErrorMessage="1" sqref="C10">
      <formula1>"diesel,gasoline,LPG,NG,ethanol,biodiesel"</formula1>
    </dataValidation>
    <dataValidation type="list" allowBlank="1" showInputMessage="1" showErrorMessage="1" sqref="C21">
      <formula1>"automatic,manual, CVT"</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T2786"/>
  <sheetViews>
    <sheetView showRuler="0" workbookViewId="0"/>
  </sheetViews>
  <sheetFormatPr defaultColWidth="0" defaultRowHeight="15" customHeight="1" x14ac:dyDescent="0.25"/>
  <cols>
    <col min="1" max="1" width="10.140625" style="90" bestFit="1" customWidth="1"/>
    <col min="2" max="2" width="20.140625" style="90" bestFit="1" customWidth="1"/>
    <col min="3" max="3" width="13.42578125" style="90" bestFit="1" customWidth="1"/>
    <col min="4" max="5" width="13.42578125" style="90" customWidth="1"/>
    <col min="6" max="6" width="23.140625" style="90" bestFit="1" customWidth="1"/>
    <col min="7" max="7" width="35.140625" style="90" bestFit="1" customWidth="1"/>
    <col min="8" max="8" width="21.28515625" style="90" bestFit="1" customWidth="1"/>
    <col min="9" max="9" width="30" style="90" bestFit="1" customWidth="1"/>
    <col min="10" max="10" width="24.140625" style="90" bestFit="1" customWidth="1"/>
    <col min="11" max="11" width="17.7109375" style="90" bestFit="1" customWidth="1"/>
    <col min="12" max="12" width="21.85546875" style="107" bestFit="1" customWidth="1"/>
    <col min="13" max="16384" width="8.85546875" style="29" hidden="1"/>
  </cols>
  <sheetData>
    <row r="1" spans="1:12" s="8" customFormat="1" x14ac:dyDescent="0.2">
      <c r="A1" s="88" t="s">
        <v>159</v>
      </c>
      <c r="B1" s="88" t="s">
        <v>91</v>
      </c>
      <c r="C1" s="88" t="s">
        <v>92</v>
      </c>
      <c r="D1" s="88" t="s">
        <v>221</v>
      </c>
      <c r="E1" s="88" t="s">
        <v>92</v>
      </c>
      <c r="F1" s="30" t="s">
        <v>89</v>
      </c>
      <c r="G1" s="30" t="s">
        <v>106</v>
      </c>
      <c r="H1" s="30" t="s">
        <v>17</v>
      </c>
      <c r="I1" s="30" t="s">
        <v>16</v>
      </c>
      <c r="J1" s="30" t="s">
        <v>301</v>
      </c>
      <c r="K1" s="30" t="s">
        <v>302</v>
      </c>
      <c r="L1" s="30" t="s">
        <v>303</v>
      </c>
    </row>
    <row r="2" spans="1:12" s="8" customFormat="1" ht="12.75" x14ac:dyDescent="0.2">
      <c r="A2" s="89" t="s">
        <v>53</v>
      </c>
      <c r="B2" s="89" t="s">
        <v>54</v>
      </c>
      <c r="C2" s="89" t="s">
        <v>236</v>
      </c>
      <c r="D2" s="89" t="s">
        <v>220</v>
      </c>
      <c r="E2" s="89" t="s">
        <v>304</v>
      </c>
      <c r="F2" s="32" t="s">
        <v>305</v>
      </c>
      <c r="G2" s="32" t="s">
        <v>306</v>
      </c>
      <c r="H2" s="32" t="s">
        <v>307</v>
      </c>
      <c r="I2" s="32" t="s">
        <v>308</v>
      </c>
      <c r="J2" s="32" t="s">
        <v>309</v>
      </c>
      <c r="K2" s="32" t="s">
        <v>310</v>
      </c>
      <c r="L2" s="32" t="s">
        <v>311</v>
      </c>
    </row>
    <row r="3" spans="1:12" s="8" customFormat="1" x14ac:dyDescent="0.25">
      <c r="A3" s="91">
        <v>0</v>
      </c>
      <c r="B3" s="91">
        <v>0</v>
      </c>
      <c r="C3" s="91"/>
      <c r="D3" s="91"/>
      <c r="E3" s="105">
        <v>0</v>
      </c>
      <c r="F3" s="105">
        <v>800</v>
      </c>
      <c r="G3" s="105">
        <v>25.4</v>
      </c>
      <c r="H3" s="105">
        <v>0</v>
      </c>
      <c r="I3" s="105">
        <v>-6.7199315199413396</v>
      </c>
      <c r="J3" s="105">
        <v>0.1086830520238974</v>
      </c>
      <c r="K3" s="105">
        <v>0.30648620670739052</v>
      </c>
      <c r="L3" s="105">
        <v>4.1887902047863898E-2</v>
      </c>
    </row>
    <row r="4" spans="1:12" s="8" customFormat="1" x14ac:dyDescent="0.25">
      <c r="A4" s="91">
        <v>1</v>
      </c>
      <c r="B4" s="91">
        <v>0</v>
      </c>
      <c r="C4" s="91"/>
      <c r="D4" s="91"/>
      <c r="E4" s="105">
        <v>0</v>
      </c>
      <c r="F4" s="105">
        <v>800</v>
      </c>
      <c r="G4" s="105">
        <v>25.4</v>
      </c>
      <c r="H4" s="105">
        <v>0</v>
      </c>
      <c r="I4" s="105">
        <v>-6.7199315199413396</v>
      </c>
      <c r="J4" s="105">
        <v>0.1086830520238974</v>
      </c>
      <c r="K4" s="105">
        <v>0.30648620670739052</v>
      </c>
      <c r="L4" s="105">
        <v>4.1887902047863898E-2</v>
      </c>
    </row>
    <row r="5" spans="1:12" s="8" customFormat="1" x14ac:dyDescent="0.25">
      <c r="A5" s="91">
        <v>2</v>
      </c>
      <c r="B5" s="91">
        <v>0</v>
      </c>
      <c r="C5" s="91"/>
      <c r="D5" s="91"/>
      <c r="E5" s="105">
        <v>0</v>
      </c>
      <c r="F5" s="105">
        <v>800</v>
      </c>
      <c r="G5" s="105">
        <v>25.427506163804811</v>
      </c>
      <c r="H5" s="105">
        <v>0</v>
      </c>
      <c r="I5" s="105">
        <v>-6.7199315199413396</v>
      </c>
      <c r="J5" s="105">
        <v>0.1086699439945549</v>
      </c>
      <c r="K5" s="105">
        <v>0.30644924206464491</v>
      </c>
      <c r="L5" s="105">
        <v>4.1887902047863898E-2</v>
      </c>
    </row>
    <row r="6" spans="1:12" s="8" customFormat="1" x14ac:dyDescent="0.25">
      <c r="A6" s="91">
        <v>3</v>
      </c>
      <c r="B6" s="91">
        <v>0</v>
      </c>
      <c r="C6" s="91"/>
      <c r="D6" s="91"/>
      <c r="E6" s="105">
        <v>0</v>
      </c>
      <c r="F6" s="105">
        <v>800</v>
      </c>
      <c r="G6" s="105">
        <v>25.455012327609619</v>
      </c>
      <c r="H6" s="105">
        <v>0</v>
      </c>
      <c r="I6" s="105">
        <v>-6.7199315199413396</v>
      </c>
      <c r="J6" s="105">
        <v>0.108656838754041</v>
      </c>
      <c r="K6" s="105">
        <v>0.30641228528639558</v>
      </c>
      <c r="L6" s="105">
        <v>4.1887902047863898E-2</v>
      </c>
    </row>
    <row r="7" spans="1:12" s="8" customFormat="1" x14ac:dyDescent="0.25">
      <c r="A7" s="91">
        <v>4</v>
      </c>
      <c r="B7" s="91">
        <v>0</v>
      </c>
      <c r="C7" s="91"/>
      <c r="D7" s="91"/>
      <c r="E7" s="105">
        <v>0</v>
      </c>
      <c r="F7" s="105">
        <v>800</v>
      </c>
      <c r="G7" s="105">
        <v>25.482518491414421</v>
      </c>
      <c r="H7" s="105">
        <v>0</v>
      </c>
      <c r="I7" s="105">
        <v>-6.7199315199413396</v>
      </c>
      <c r="J7" s="105">
        <v>0.1086437363015053</v>
      </c>
      <c r="K7" s="105">
        <v>0.30637533637024478</v>
      </c>
      <c r="L7" s="105">
        <v>4.1887902047863898E-2</v>
      </c>
    </row>
    <row r="8" spans="1:12" s="8" customFormat="1" x14ac:dyDescent="0.25">
      <c r="A8" s="91">
        <v>5</v>
      </c>
      <c r="B8" s="91">
        <v>0</v>
      </c>
      <c r="C8" s="91"/>
      <c r="D8" s="91"/>
      <c r="E8" s="105">
        <v>0</v>
      </c>
      <c r="F8" s="105">
        <v>800</v>
      </c>
      <c r="G8" s="105">
        <v>25.51002465521923</v>
      </c>
      <c r="H8" s="105">
        <v>0</v>
      </c>
      <c r="I8" s="105">
        <v>-6.7199315199413396</v>
      </c>
      <c r="J8" s="105">
        <v>0.1086306366360978</v>
      </c>
      <c r="K8" s="105">
        <v>0.30633839531379592</v>
      </c>
      <c r="L8" s="105">
        <v>4.1887902047863898E-2</v>
      </c>
    </row>
    <row r="9" spans="1:12" s="8" customFormat="1" x14ac:dyDescent="0.25">
      <c r="A9" s="91">
        <v>6</v>
      </c>
      <c r="B9" s="91">
        <v>0</v>
      </c>
      <c r="C9" s="91"/>
      <c r="D9" s="91"/>
      <c r="E9" s="105">
        <v>0</v>
      </c>
      <c r="F9" s="105">
        <v>800</v>
      </c>
      <c r="G9" s="105">
        <v>25.537530819024042</v>
      </c>
      <c r="H9" s="105">
        <v>0</v>
      </c>
      <c r="I9" s="105">
        <v>-6.7199315199413396</v>
      </c>
      <c r="J9" s="105">
        <v>0.1086175397569691</v>
      </c>
      <c r="K9" s="105">
        <v>0.30630146211465281</v>
      </c>
      <c r="L9" s="105">
        <v>4.1887902047863898E-2</v>
      </c>
    </row>
    <row r="10" spans="1:12" s="8" customFormat="1" x14ac:dyDescent="0.25">
      <c r="A10" s="91">
        <v>7</v>
      </c>
      <c r="B10" s="91">
        <v>0</v>
      </c>
      <c r="C10" s="91"/>
      <c r="D10" s="91"/>
      <c r="E10" s="105">
        <v>1</v>
      </c>
      <c r="F10" s="105">
        <v>800</v>
      </c>
      <c r="G10" s="105">
        <v>25.56503698282885</v>
      </c>
      <c r="H10" s="105">
        <v>0</v>
      </c>
      <c r="I10" s="105">
        <v>-6.7199315199413396</v>
      </c>
      <c r="J10" s="105">
        <v>0.1086044456632697</v>
      </c>
      <c r="K10" s="105">
        <v>0.30626453677042043</v>
      </c>
      <c r="L10" s="105">
        <v>4.1887902047863898E-2</v>
      </c>
    </row>
    <row r="11" spans="1:12" s="8" customFormat="1" x14ac:dyDescent="0.25">
      <c r="A11" s="91">
        <v>8</v>
      </c>
      <c r="B11" s="91">
        <v>0</v>
      </c>
      <c r="C11" s="91"/>
      <c r="D11" s="91"/>
      <c r="E11" s="105">
        <v>1</v>
      </c>
      <c r="F11" s="105">
        <v>800</v>
      </c>
      <c r="G11" s="105">
        <v>25.592543146633659</v>
      </c>
      <c r="H11" s="105">
        <v>0</v>
      </c>
      <c r="I11" s="105">
        <v>-6.7199315199413396</v>
      </c>
      <c r="J11" s="105">
        <v>0.1085913543541507</v>
      </c>
      <c r="K11" s="105">
        <v>0.30622761927870512</v>
      </c>
      <c r="L11" s="105">
        <v>4.1887902047863898E-2</v>
      </c>
    </row>
    <row r="12" spans="1:12" s="8" customFormat="1" x14ac:dyDescent="0.25">
      <c r="A12" s="91">
        <v>9</v>
      </c>
      <c r="B12" s="91">
        <v>0</v>
      </c>
      <c r="C12" s="91"/>
      <c r="D12" s="91"/>
      <c r="E12" s="105">
        <v>1</v>
      </c>
      <c r="F12" s="105">
        <v>800</v>
      </c>
      <c r="G12" s="105">
        <v>25.671773870885222</v>
      </c>
      <c r="H12" s="105">
        <v>0</v>
      </c>
      <c r="I12" s="105">
        <v>-6.7199315199413396</v>
      </c>
      <c r="J12" s="105">
        <v>0.1085536607644806</v>
      </c>
      <c r="K12" s="105">
        <v>0.30612132335583508</v>
      </c>
      <c r="L12" s="105">
        <v>4.1887902047863898E-2</v>
      </c>
    </row>
    <row r="13" spans="1:12" s="8" customFormat="1" x14ac:dyDescent="0.25">
      <c r="A13" s="91">
        <v>10</v>
      </c>
      <c r="B13" s="91">
        <v>0</v>
      </c>
      <c r="C13" s="91"/>
      <c r="D13" s="91"/>
      <c r="E13" s="105">
        <v>1</v>
      </c>
      <c r="F13" s="105">
        <v>800</v>
      </c>
      <c r="G13" s="105">
        <v>25.720451301808399</v>
      </c>
      <c r="H13" s="105">
        <v>0</v>
      </c>
      <c r="I13" s="105">
        <v>-6.7199315199413396</v>
      </c>
      <c r="J13" s="105">
        <v>0.1085305141846999</v>
      </c>
      <c r="K13" s="105">
        <v>0.30605605000085362</v>
      </c>
      <c r="L13" s="105">
        <v>4.1887902047863898E-2</v>
      </c>
    </row>
    <row r="14" spans="1:12" s="8" customFormat="1" x14ac:dyDescent="0.25">
      <c r="A14" s="91">
        <v>11</v>
      </c>
      <c r="B14" s="91">
        <v>0</v>
      </c>
      <c r="C14" s="91"/>
      <c r="D14" s="91"/>
      <c r="E14" s="105">
        <v>1</v>
      </c>
      <c r="F14" s="105">
        <v>800</v>
      </c>
      <c r="G14" s="105">
        <v>25.754722925724941</v>
      </c>
      <c r="H14" s="105">
        <v>0</v>
      </c>
      <c r="I14" s="105">
        <v>-6.7199315199413396</v>
      </c>
      <c r="J14" s="105">
        <v>0.1085142229253459</v>
      </c>
      <c r="K14" s="105">
        <v>0.30601010864947548</v>
      </c>
      <c r="L14" s="105">
        <v>4.1887902047863898E-2</v>
      </c>
    </row>
    <row r="15" spans="1:12" s="8" customFormat="1" x14ac:dyDescent="0.25">
      <c r="A15" s="91">
        <v>12</v>
      </c>
      <c r="B15" s="91">
        <v>2</v>
      </c>
      <c r="C15" s="91"/>
      <c r="D15" s="91"/>
      <c r="E15" s="105">
        <v>1</v>
      </c>
      <c r="F15" s="105">
        <v>800</v>
      </c>
      <c r="G15" s="105">
        <v>25.792473968811439</v>
      </c>
      <c r="H15" s="105">
        <v>0</v>
      </c>
      <c r="I15" s="105">
        <v>-6.7199315199413396</v>
      </c>
      <c r="J15" s="105">
        <v>0.1084962826922902</v>
      </c>
      <c r="K15" s="105">
        <v>0.30595951719225828</v>
      </c>
      <c r="L15" s="105">
        <v>1.102401488318046</v>
      </c>
    </row>
    <row r="16" spans="1:12" s="8" customFormat="1" x14ac:dyDescent="0.25">
      <c r="A16" s="91">
        <v>13</v>
      </c>
      <c r="B16" s="91">
        <v>7</v>
      </c>
      <c r="C16" s="91"/>
      <c r="D16" s="91"/>
      <c r="E16" s="105">
        <v>1</v>
      </c>
      <c r="F16" s="105">
        <v>833.72158218565471</v>
      </c>
      <c r="G16" s="105">
        <v>25.779416971187949</v>
      </c>
      <c r="H16" s="105">
        <v>0</v>
      </c>
      <c r="I16" s="105">
        <v>-6.7199315199413396</v>
      </c>
      <c r="J16" s="105">
        <v>0.39046221105499429</v>
      </c>
      <c r="K16" s="105">
        <v>1.1011034351750839</v>
      </c>
      <c r="L16" s="105">
        <v>4.3028957318728907</v>
      </c>
    </row>
    <row r="17" spans="1:12" s="8" customFormat="1" x14ac:dyDescent="0.25">
      <c r="A17" s="91">
        <v>14</v>
      </c>
      <c r="B17" s="91">
        <v>10</v>
      </c>
      <c r="C17" s="91"/>
      <c r="D17" s="91"/>
      <c r="E17" s="105">
        <v>1</v>
      </c>
      <c r="F17" s="105">
        <v>1191.0308316937919</v>
      </c>
      <c r="G17" s="105">
        <v>25.815719095527921</v>
      </c>
      <c r="H17" s="105">
        <v>0</v>
      </c>
      <c r="I17" s="105">
        <v>-6.7199315199413396</v>
      </c>
      <c r="J17" s="105">
        <v>0.38613852307941021</v>
      </c>
      <c r="K17" s="105">
        <v>1.088910635083937</v>
      </c>
      <c r="L17" s="105">
        <v>3.537822212204202</v>
      </c>
    </row>
    <row r="18" spans="1:12" s="8" customFormat="1" x14ac:dyDescent="0.25">
      <c r="A18" s="91">
        <v>15</v>
      </c>
      <c r="B18" s="91">
        <v>12</v>
      </c>
      <c r="C18" s="91"/>
      <c r="D18" s="91"/>
      <c r="E18" s="105">
        <v>1</v>
      </c>
      <c r="F18" s="105">
        <v>1429.2369980325509</v>
      </c>
      <c r="G18" s="105">
        <v>25.926388400206339</v>
      </c>
      <c r="H18" s="105">
        <v>0</v>
      </c>
      <c r="I18" s="105">
        <v>-6.7199315199413396</v>
      </c>
      <c r="J18" s="105">
        <v>0.53461197881947575</v>
      </c>
      <c r="K18" s="105">
        <v>1.507605780270922</v>
      </c>
      <c r="L18" s="105">
        <v>5.5231379655377157</v>
      </c>
    </row>
    <row r="19" spans="1:12" s="8" customFormat="1" x14ac:dyDescent="0.25">
      <c r="A19" s="91">
        <v>16</v>
      </c>
      <c r="B19" s="91">
        <v>15</v>
      </c>
      <c r="C19" s="91"/>
      <c r="D19" s="91"/>
      <c r="E19" s="105">
        <v>1</v>
      </c>
      <c r="F19" s="105">
        <v>1786.546247540688</v>
      </c>
      <c r="G19" s="105">
        <v>26.082050404505299</v>
      </c>
      <c r="H19" s="105">
        <v>0</v>
      </c>
      <c r="I19" s="105">
        <v>-6.7199315199413396</v>
      </c>
      <c r="J19" s="105">
        <v>0.55978839481444254</v>
      </c>
      <c r="K19" s="105">
        <v>1.5786032733767279</v>
      </c>
      <c r="L19" s="105">
        <v>4.9743691798530776</v>
      </c>
    </row>
    <row r="20" spans="1:12" s="8" customFormat="1" x14ac:dyDescent="0.25">
      <c r="A20" s="91">
        <v>17</v>
      </c>
      <c r="B20" s="91">
        <v>15</v>
      </c>
      <c r="C20" s="91"/>
      <c r="D20" s="91"/>
      <c r="E20" s="105">
        <v>1</v>
      </c>
      <c r="F20" s="105">
        <v>1786.546247540688</v>
      </c>
      <c r="G20" s="105">
        <v>26.23274830426309</v>
      </c>
      <c r="H20" s="105">
        <v>0</v>
      </c>
      <c r="I20" s="105">
        <v>-6.7199315199413396</v>
      </c>
      <c r="J20" s="105">
        <v>0.39285072711933361</v>
      </c>
      <c r="K20" s="105">
        <v>1.107839050476521</v>
      </c>
      <c r="L20" s="105">
        <v>1.992130036513452</v>
      </c>
    </row>
    <row r="21" spans="1:12" customFormat="1" x14ac:dyDescent="0.25">
      <c r="A21" s="91">
        <v>18</v>
      </c>
      <c r="B21" s="91">
        <v>15</v>
      </c>
      <c r="C21" s="91"/>
      <c r="D21" s="91"/>
      <c r="E21" s="105">
        <v>1</v>
      </c>
      <c r="F21" s="105">
        <v>1786.546247540688</v>
      </c>
      <c r="G21" s="105">
        <v>26.462791930523981</v>
      </c>
      <c r="H21" s="105">
        <v>0</v>
      </c>
      <c r="I21" s="105">
        <v>-6.7199315199413396</v>
      </c>
      <c r="J21" s="105">
        <v>0.29679234860704429</v>
      </c>
      <c r="K21" s="105">
        <v>0.83695442307186485</v>
      </c>
      <c r="L21" s="105">
        <v>0.25792458210180391</v>
      </c>
    </row>
    <row r="22" spans="1:12" customFormat="1" x14ac:dyDescent="0.25">
      <c r="A22" s="91">
        <v>19</v>
      </c>
      <c r="B22" s="91">
        <v>14</v>
      </c>
      <c r="C22" s="91"/>
      <c r="D22" s="91"/>
      <c r="E22" s="105">
        <v>1</v>
      </c>
      <c r="F22" s="105">
        <v>1667.443164371309</v>
      </c>
      <c r="G22" s="105">
        <v>26.692835556784871</v>
      </c>
      <c r="H22" s="105">
        <v>0</v>
      </c>
      <c r="I22" s="105">
        <v>-6.7199315199413396</v>
      </c>
      <c r="J22" s="105">
        <v>0.24576022846359349</v>
      </c>
      <c r="K22" s="105">
        <v>0.69304384426733356</v>
      </c>
      <c r="L22" s="105">
        <v>-0.25949666809448418</v>
      </c>
    </row>
    <row r="23" spans="1:12" customFormat="1" x14ac:dyDescent="0.25">
      <c r="A23" s="91">
        <v>20</v>
      </c>
      <c r="B23" s="91">
        <v>14</v>
      </c>
      <c r="C23" s="91"/>
      <c r="D23" s="91"/>
      <c r="E23" s="105">
        <v>1</v>
      </c>
      <c r="F23" s="105">
        <v>1667.443164371309</v>
      </c>
      <c r="G23" s="105">
        <v>26.907937176036139</v>
      </c>
      <c r="H23" s="105">
        <v>0</v>
      </c>
      <c r="I23" s="105">
        <v>-6.7199315199413396</v>
      </c>
      <c r="J23" s="105">
        <v>0.4489253193250331</v>
      </c>
      <c r="K23" s="105">
        <v>1.2659694004965929</v>
      </c>
      <c r="L23" s="105">
        <v>3.3931607131243302</v>
      </c>
    </row>
    <row r="24" spans="1:12" customFormat="1" x14ac:dyDescent="0.25">
      <c r="A24" s="91">
        <v>21</v>
      </c>
      <c r="B24" s="91">
        <v>15</v>
      </c>
      <c r="C24" s="91"/>
      <c r="D24" s="91"/>
      <c r="E24" s="105">
        <v>1</v>
      </c>
      <c r="F24" s="105">
        <v>1786.546247540688</v>
      </c>
      <c r="G24" s="105">
        <v>27.122896482011651</v>
      </c>
      <c r="H24" s="105">
        <v>0</v>
      </c>
      <c r="I24" s="105">
        <v>-6.7199315199413396</v>
      </c>
      <c r="J24" s="105">
        <v>0.47209685367895271</v>
      </c>
      <c r="K24" s="105">
        <v>1.331313127374647</v>
      </c>
      <c r="L24" s="105">
        <v>3.4356002291946059</v>
      </c>
    </row>
    <row r="25" spans="1:12" customFormat="1" x14ac:dyDescent="0.25">
      <c r="A25" s="91">
        <v>22</v>
      </c>
      <c r="B25" s="91">
        <v>15</v>
      </c>
      <c r="C25" s="91"/>
      <c r="D25" s="91"/>
      <c r="E25" s="105">
        <v>1</v>
      </c>
      <c r="F25" s="105">
        <v>1786.546247540688</v>
      </c>
      <c r="G25" s="105">
        <v>27.308506577682881</v>
      </c>
      <c r="H25" s="105">
        <v>0</v>
      </c>
      <c r="I25" s="105">
        <v>-6.7199315199413396</v>
      </c>
      <c r="J25" s="105">
        <v>0.3048685515811228</v>
      </c>
      <c r="K25" s="105">
        <v>0.8597293154587663</v>
      </c>
      <c r="L25" s="105">
        <v>0.42398508543009122</v>
      </c>
    </row>
    <row r="26" spans="1:12" customFormat="1" x14ac:dyDescent="0.25">
      <c r="A26" s="91">
        <v>23</v>
      </c>
      <c r="B26" s="91">
        <v>15</v>
      </c>
      <c r="C26" s="91"/>
      <c r="D26" s="91"/>
      <c r="E26" s="105">
        <v>1</v>
      </c>
      <c r="F26" s="105">
        <v>1786.546247540688</v>
      </c>
      <c r="G26" s="105">
        <v>27.538550203943771</v>
      </c>
      <c r="H26" s="105">
        <v>0</v>
      </c>
      <c r="I26" s="105">
        <v>-6.7199315199413396</v>
      </c>
      <c r="J26" s="105">
        <v>0.48349066133492108</v>
      </c>
      <c r="K26" s="105">
        <v>1.363443664964477</v>
      </c>
      <c r="L26" s="105">
        <v>3.6487596544646932</v>
      </c>
    </row>
    <row r="27" spans="1:12" customFormat="1" x14ac:dyDescent="0.25">
      <c r="A27" s="91">
        <v>24</v>
      </c>
      <c r="B27" s="91">
        <v>15</v>
      </c>
      <c r="C27" s="91"/>
      <c r="D27" s="91"/>
      <c r="E27" s="105">
        <v>1</v>
      </c>
      <c r="F27" s="105">
        <v>1786.546247540688</v>
      </c>
      <c r="G27" s="105">
        <v>27.72657323440972</v>
      </c>
      <c r="H27" s="105">
        <v>0</v>
      </c>
      <c r="I27" s="105">
        <v>-6.7199315199413396</v>
      </c>
      <c r="J27" s="105">
        <v>0</v>
      </c>
      <c r="K27" s="105">
        <v>0</v>
      </c>
      <c r="L27" s="105">
        <v>-2.9786775845224689</v>
      </c>
    </row>
    <row r="28" spans="1:12" customFormat="1" x14ac:dyDescent="0.25">
      <c r="A28" s="91">
        <v>25</v>
      </c>
      <c r="B28" s="91">
        <v>10</v>
      </c>
      <c r="C28" s="91"/>
      <c r="D28" s="91"/>
      <c r="E28" s="105">
        <v>1</v>
      </c>
      <c r="F28" s="105">
        <v>1191.0308316937919</v>
      </c>
      <c r="G28" s="105">
        <v>27.965328428418228</v>
      </c>
      <c r="H28" s="105">
        <v>0</v>
      </c>
      <c r="I28" s="105">
        <v>-6.7199315199413396</v>
      </c>
      <c r="J28" s="105">
        <v>0</v>
      </c>
      <c r="K28" s="105">
        <v>0</v>
      </c>
      <c r="L28" s="105">
        <v>-3.7602551346296988</v>
      </c>
    </row>
    <row r="29" spans="1:12" customFormat="1" x14ac:dyDescent="0.25">
      <c r="A29" s="91">
        <v>26</v>
      </c>
      <c r="B29" s="91">
        <v>7</v>
      </c>
      <c r="C29" s="91"/>
      <c r="D29" s="91"/>
      <c r="E29" s="105">
        <v>1</v>
      </c>
      <c r="F29" s="105">
        <v>833.72158218565471</v>
      </c>
      <c r="G29" s="105">
        <v>28.08976499363817</v>
      </c>
      <c r="H29" s="105">
        <v>0</v>
      </c>
      <c r="I29" s="105">
        <v>-6.7199315199413396</v>
      </c>
      <c r="J29" s="105">
        <v>6.0617677437973819E-2</v>
      </c>
      <c r="K29" s="105">
        <v>0.17094185037508619</v>
      </c>
      <c r="L29" s="105">
        <v>-1.1045050779374901</v>
      </c>
    </row>
    <row r="30" spans="1:12" customFormat="1" x14ac:dyDescent="0.25">
      <c r="A30" s="91">
        <v>27</v>
      </c>
      <c r="B30" s="91">
        <v>4</v>
      </c>
      <c r="C30" s="91"/>
      <c r="D30" s="91"/>
      <c r="E30" s="105">
        <v>1</v>
      </c>
      <c r="F30" s="105">
        <v>800</v>
      </c>
      <c r="G30" s="105">
        <v>28.178467395060618</v>
      </c>
      <c r="H30" s="105">
        <v>0</v>
      </c>
      <c r="I30" s="105">
        <v>-6.7199315199413396</v>
      </c>
      <c r="J30" s="105">
        <v>0.1073729223707111</v>
      </c>
      <c r="K30" s="105">
        <v>0.30279164108540518</v>
      </c>
      <c r="L30" s="105">
        <v>-1.3745332085721349</v>
      </c>
    </row>
    <row r="31" spans="1:12" customFormat="1" x14ac:dyDescent="0.25">
      <c r="A31" s="91">
        <v>28</v>
      </c>
      <c r="B31" s="91">
        <v>0</v>
      </c>
      <c r="C31" s="91"/>
      <c r="D31" s="91"/>
      <c r="E31" s="105">
        <v>1</v>
      </c>
      <c r="F31" s="105">
        <v>800</v>
      </c>
      <c r="G31" s="105">
        <v>28.212805438710721</v>
      </c>
      <c r="H31" s="105">
        <v>0</v>
      </c>
      <c r="I31" s="105">
        <v>-6.7199315199413396</v>
      </c>
      <c r="J31" s="105">
        <v>0.10735690521928209</v>
      </c>
      <c r="K31" s="105">
        <v>0.30274647271837551</v>
      </c>
      <c r="L31" s="105">
        <v>4.1887902047863898E-2</v>
      </c>
    </row>
    <row r="32" spans="1:12" customFormat="1" x14ac:dyDescent="0.25">
      <c r="A32" s="91">
        <v>29</v>
      </c>
      <c r="B32" s="91">
        <v>0</v>
      </c>
      <c r="C32" s="91"/>
      <c r="D32" s="91"/>
      <c r="E32" s="105">
        <v>0</v>
      </c>
      <c r="F32" s="105">
        <v>800</v>
      </c>
      <c r="G32" s="105">
        <v>28.258402007377601</v>
      </c>
      <c r="H32" s="105">
        <v>0</v>
      </c>
      <c r="I32" s="105">
        <v>-6.7199315199413396</v>
      </c>
      <c r="J32" s="105">
        <v>0.10733564292919399</v>
      </c>
      <c r="K32" s="105">
        <v>0.30268651306032712</v>
      </c>
      <c r="L32" s="105">
        <v>4.1887902047863898E-2</v>
      </c>
    </row>
    <row r="33" spans="1:12" customFormat="1" x14ac:dyDescent="0.25">
      <c r="A33" s="91">
        <v>30</v>
      </c>
      <c r="B33" s="91">
        <v>0</v>
      </c>
      <c r="C33" s="91"/>
      <c r="D33" s="91"/>
      <c r="E33" s="105">
        <v>0</v>
      </c>
      <c r="F33" s="105">
        <v>800</v>
      </c>
      <c r="G33" s="105">
        <v>28.296164908399849</v>
      </c>
      <c r="H33" s="105">
        <v>0</v>
      </c>
      <c r="I33" s="105">
        <v>-6.7199315199413396</v>
      </c>
      <c r="J33" s="105">
        <v>0.1073180391470487</v>
      </c>
      <c r="K33" s="105">
        <v>0.30263687039467729</v>
      </c>
      <c r="L33" s="105">
        <v>4.1887902047863898E-2</v>
      </c>
    </row>
    <row r="34" spans="1:12" customFormat="1" x14ac:dyDescent="0.25">
      <c r="A34" s="91">
        <v>31</v>
      </c>
      <c r="B34" s="91">
        <v>0</v>
      </c>
      <c r="C34" s="91"/>
      <c r="D34" s="91"/>
      <c r="E34" s="105">
        <v>0</v>
      </c>
      <c r="F34" s="105">
        <v>800</v>
      </c>
      <c r="G34" s="105">
        <v>28.266642240827689</v>
      </c>
      <c r="H34" s="105">
        <v>0</v>
      </c>
      <c r="I34" s="105">
        <v>-6.7199315199413396</v>
      </c>
      <c r="J34" s="105">
        <v>0.10733180118265891</v>
      </c>
      <c r="K34" s="105">
        <v>0.3026756793350982</v>
      </c>
      <c r="L34" s="105">
        <v>4.1887902047863898E-2</v>
      </c>
    </row>
    <row r="35" spans="1:12" customFormat="1" x14ac:dyDescent="0.25">
      <c r="A35" s="91">
        <v>32</v>
      </c>
      <c r="B35" s="91">
        <v>0</v>
      </c>
      <c r="C35" s="91"/>
      <c r="D35" s="91"/>
      <c r="E35" s="105">
        <v>0</v>
      </c>
      <c r="F35" s="105">
        <v>800</v>
      </c>
      <c r="G35" s="105">
        <v>28.31533152968662</v>
      </c>
      <c r="H35" s="105">
        <v>0</v>
      </c>
      <c r="I35" s="105">
        <v>-6.7199315199413396</v>
      </c>
      <c r="J35" s="105">
        <v>0.1073091062434222</v>
      </c>
      <c r="K35" s="105">
        <v>0.30261167960645069</v>
      </c>
      <c r="L35" s="105">
        <v>4.1887902047863898E-2</v>
      </c>
    </row>
    <row r="36" spans="1:12" customFormat="1" x14ac:dyDescent="0.25">
      <c r="A36" s="91">
        <v>33</v>
      </c>
      <c r="B36" s="91">
        <v>0</v>
      </c>
      <c r="C36" s="91"/>
      <c r="D36" s="91"/>
      <c r="E36" s="105">
        <v>0</v>
      </c>
      <c r="F36" s="105">
        <v>800</v>
      </c>
      <c r="G36" s="105">
        <v>28.394574111873919</v>
      </c>
      <c r="H36" s="105">
        <v>0</v>
      </c>
      <c r="I36" s="105">
        <v>-6.7199315199413396</v>
      </c>
      <c r="J36" s="105">
        <v>0.1072721877042611</v>
      </c>
      <c r="K36" s="105">
        <v>0.3025075693260163</v>
      </c>
      <c r="L36" s="105">
        <v>4.1887902047863898E-2</v>
      </c>
    </row>
    <row r="37" spans="1:12" customFormat="1" x14ac:dyDescent="0.25">
      <c r="A37" s="91">
        <v>34</v>
      </c>
      <c r="B37" s="91">
        <v>0</v>
      </c>
      <c r="C37" s="91"/>
      <c r="D37" s="91"/>
      <c r="E37" s="105">
        <v>0</v>
      </c>
      <c r="F37" s="105">
        <v>800</v>
      </c>
      <c r="G37" s="105">
        <v>28.422092133614481</v>
      </c>
      <c r="H37" s="105">
        <v>0</v>
      </c>
      <c r="I37" s="105">
        <v>-6.7199315199413396</v>
      </c>
      <c r="J37" s="105">
        <v>0.1072593724033773</v>
      </c>
      <c r="K37" s="105">
        <v>0.30247143017752398</v>
      </c>
      <c r="L37" s="105">
        <v>4.1887902047863898E-2</v>
      </c>
    </row>
    <row r="38" spans="1:12" customFormat="1" x14ac:dyDescent="0.25">
      <c r="A38" s="91">
        <v>35</v>
      </c>
      <c r="B38" s="91">
        <v>0</v>
      </c>
      <c r="C38" s="91"/>
      <c r="D38" s="91"/>
      <c r="E38" s="105">
        <v>0</v>
      </c>
      <c r="F38" s="105">
        <v>800</v>
      </c>
      <c r="G38" s="105">
        <v>28.449610155355028</v>
      </c>
      <c r="H38" s="105">
        <v>0</v>
      </c>
      <c r="I38" s="105">
        <v>-6.7199315199413396</v>
      </c>
      <c r="J38" s="105">
        <v>0.10724655974203109</v>
      </c>
      <c r="K38" s="105">
        <v>0.30243529847252748</v>
      </c>
      <c r="L38" s="105">
        <v>4.1887902047863898E-2</v>
      </c>
    </row>
    <row r="39" spans="1:12" customFormat="1" x14ac:dyDescent="0.25">
      <c r="A39" s="91">
        <v>36</v>
      </c>
      <c r="B39" s="91">
        <v>0</v>
      </c>
      <c r="C39" s="91"/>
      <c r="D39" s="91"/>
      <c r="E39" s="105">
        <v>0</v>
      </c>
      <c r="F39" s="105">
        <v>800</v>
      </c>
      <c r="G39" s="105">
        <v>28.47712817709559</v>
      </c>
      <c r="H39" s="105">
        <v>0</v>
      </c>
      <c r="I39" s="105">
        <v>-6.7199315199413396</v>
      </c>
      <c r="J39" s="105">
        <v>0.1072337497114213</v>
      </c>
      <c r="K39" s="105">
        <v>0.3023991741862081</v>
      </c>
      <c r="L39" s="105">
        <v>4.1887902047863898E-2</v>
      </c>
    </row>
    <row r="40" spans="1:12" customFormat="1" x14ac:dyDescent="0.25">
      <c r="A40" s="91">
        <v>37</v>
      </c>
      <c r="B40" s="91">
        <v>0</v>
      </c>
      <c r="C40" s="91"/>
      <c r="D40" s="91"/>
      <c r="E40" s="105">
        <v>0</v>
      </c>
      <c r="F40" s="105">
        <v>800</v>
      </c>
      <c r="G40" s="105">
        <v>28.504646198836141</v>
      </c>
      <c r="H40" s="105">
        <v>0</v>
      </c>
      <c r="I40" s="105">
        <v>-6.7199315199413396</v>
      </c>
      <c r="J40" s="105">
        <v>0.10722094230175611</v>
      </c>
      <c r="K40" s="105">
        <v>0.30236305729095198</v>
      </c>
      <c r="L40" s="105">
        <v>4.1887902047863898E-2</v>
      </c>
    </row>
    <row r="41" spans="1:12" customFormat="1" x14ac:dyDescent="0.25">
      <c r="A41" s="91">
        <v>38</v>
      </c>
      <c r="B41" s="91">
        <v>0</v>
      </c>
      <c r="C41" s="91"/>
      <c r="D41" s="91"/>
      <c r="E41" s="105">
        <v>0</v>
      </c>
      <c r="F41" s="105">
        <v>800</v>
      </c>
      <c r="G41" s="105">
        <v>28.5321642205767</v>
      </c>
      <c r="H41" s="105">
        <v>0</v>
      </c>
      <c r="I41" s="105">
        <v>-6.7199315199413396</v>
      </c>
      <c r="J41" s="105">
        <v>0.1072081375021364</v>
      </c>
      <c r="K41" s="105">
        <v>0.30232694775602459</v>
      </c>
      <c r="L41" s="105">
        <v>4.1887902047863898E-2</v>
      </c>
    </row>
    <row r="42" spans="1:12" customFormat="1" x14ac:dyDescent="0.25">
      <c r="A42" s="91">
        <v>39</v>
      </c>
      <c r="B42" s="91">
        <v>0</v>
      </c>
      <c r="C42" s="91"/>
      <c r="D42" s="91"/>
      <c r="E42" s="105">
        <v>0</v>
      </c>
      <c r="F42" s="105">
        <v>800</v>
      </c>
      <c r="G42" s="105">
        <v>28.559682242317251</v>
      </c>
      <c r="H42" s="105">
        <v>0</v>
      </c>
      <c r="I42" s="105">
        <v>-6.7199315199413396</v>
      </c>
      <c r="J42" s="105">
        <v>0.1071953353004285</v>
      </c>
      <c r="K42" s="105">
        <v>0.30229084554720831</v>
      </c>
      <c r="L42" s="105">
        <v>4.1887902047863898E-2</v>
      </c>
    </row>
    <row r="43" spans="1:12" customFormat="1" x14ac:dyDescent="0.25">
      <c r="A43" s="91">
        <v>40</v>
      </c>
      <c r="B43" s="91">
        <v>0</v>
      </c>
      <c r="C43" s="91"/>
      <c r="D43" s="91"/>
      <c r="E43" s="105">
        <v>0</v>
      </c>
      <c r="F43" s="105">
        <v>800</v>
      </c>
      <c r="G43" s="105">
        <v>28.58720026405781</v>
      </c>
      <c r="H43" s="105">
        <v>0</v>
      </c>
      <c r="I43" s="105">
        <v>-6.7199315199413396</v>
      </c>
      <c r="J43" s="105">
        <v>0.1071825356831213</v>
      </c>
      <c r="K43" s="105">
        <v>0.30225475062640211</v>
      </c>
      <c r="L43" s="105">
        <v>4.1887902047863898E-2</v>
      </c>
    </row>
    <row r="44" spans="1:12" customFormat="1" x14ac:dyDescent="0.25">
      <c r="A44" s="91">
        <v>41</v>
      </c>
      <c r="B44" s="91">
        <v>0</v>
      </c>
      <c r="C44" s="91"/>
      <c r="D44" s="91"/>
      <c r="E44" s="105">
        <v>0</v>
      </c>
      <c r="F44" s="105">
        <v>800</v>
      </c>
      <c r="G44" s="105">
        <v>28.614718285798361</v>
      </c>
      <c r="H44" s="105">
        <v>0</v>
      </c>
      <c r="I44" s="105">
        <v>-6.7199315199413396</v>
      </c>
      <c r="J44" s="105">
        <v>0.1071697386351694</v>
      </c>
      <c r="K44" s="105">
        <v>0.30221866295117772</v>
      </c>
      <c r="L44" s="105">
        <v>4.1887902047863898E-2</v>
      </c>
    </row>
    <row r="45" spans="1:12" customFormat="1" x14ac:dyDescent="0.25">
      <c r="A45" s="91">
        <v>42</v>
      </c>
      <c r="B45" s="91">
        <v>0</v>
      </c>
      <c r="C45" s="91"/>
      <c r="D45" s="91"/>
      <c r="E45" s="105">
        <v>0</v>
      </c>
      <c r="F45" s="105">
        <v>800</v>
      </c>
      <c r="G45" s="105">
        <v>28.642236307538919</v>
      </c>
      <c r="H45" s="105">
        <v>0</v>
      </c>
      <c r="I45" s="105">
        <v>-6.7199315199413396</v>
      </c>
      <c r="J45" s="105">
        <v>0.10715694413981899</v>
      </c>
      <c r="K45" s="105">
        <v>0.30218258247428958</v>
      </c>
      <c r="L45" s="105">
        <v>4.1887902047863898E-2</v>
      </c>
    </row>
    <row r="46" spans="1:12" customFormat="1" x14ac:dyDescent="0.25">
      <c r="A46" s="91">
        <v>43</v>
      </c>
      <c r="B46" s="91">
        <v>0</v>
      </c>
      <c r="C46" s="91"/>
      <c r="D46" s="91"/>
      <c r="E46" s="105">
        <v>0</v>
      </c>
      <c r="F46" s="105">
        <v>800</v>
      </c>
      <c r="G46" s="105">
        <v>28.669754329279471</v>
      </c>
      <c r="H46" s="105">
        <v>0</v>
      </c>
      <c r="I46" s="105">
        <v>-6.7199315199413396</v>
      </c>
      <c r="J46" s="105">
        <v>0.10714415217841609</v>
      </c>
      <c r="K46" s="105">
        <v>0.30214650914313318</v>
      </c>
      <c r="L46" s="105">
        <v>4.1887902047863898E-2</v>
      </c>
    </row>
    <row r="47" spans="1:12" customFormat="1" x14ac:dyDescent="0.25">
      <c r="A47" s="91">
        <v>44</v>
      </c>
      <c r="B47" s="91">
        <v>0</v>
      </c>
      <c r="C47" s="91"/>
      <c r="D47" s="91"/>
      <c r="E47" s="105">
        <v>0</v>
      </c>
      <c r="F47" s="105">
        <v>800</v>
      </c>
      <c r="G47" s="105">
        <v>28.697272351020029</v>
      </c>
      <c r="H47" s="105">
        <v>0</v>
      </c>
      <c r="I47" s="105">
        <v>-6.7199315199413396</v>
      </c>
      <c r="J47" s="105">
        <v>0.1071313627301937</v>
      </c>
      <c r="K47" s="105">
        <v>0.30211044289914629</v>
      </c>
      <c r="L47" s="105">
        <v>4.1887902047863898E-2</v>
      </c>
    </row>
    <row r="48" spans="1:12" customFormat="1" x14ac:dyDescent="0.25">
      <c r="A48" s="91">
        <v>45</v>
      </c>
      <c r="B48" s="91">
        <v>0</v>
      </c>
      <c r="C48" s="91"/>
      <c r="D48" s="91"/>
      <c r="E48" s="105">
        <v>0</v>
      </c>
      <c r="F48" s="105">
        <v>800</v>
      </c>
      <c r="G48" s="105">
        <v>28.72479037276058</v>
      </c>
      <c r="H48" s="105">
        <v>0</v>
      </c>
      <c r="I48" s="105">
        <v>-6.7199315199413396</v>
      </c>
      <c r="J48" s="105">
        <v>0.10711857577203911</v>
      </c>
      <c r="K48" s="105">
        <v>0.30207438367715023</v>
      </c>
      <c r="L48" s="105">
        <v>4.1887902047863898E-2</v>
      </c>
    </row>
    <row r="49" spans="1:12" customFormat="1" x14ac:dyDescent="0.25">
      <c r="A49" s="91">
        <v>46</v>
      </c>
      <c r="B49" s="91">
        <v>0</v>
      </c>
      <c r="C49" s="91"/>
      <c r="D49" s="91"/>
      <c r="E49" s="105">
        <v>0</v>
      </c>
      <c r="F49" s="105">
        <v>800</v>
      </c>
      <c r="G49" s="105">
        <v>28.752308394501139</v>
      </c>
      <c r="H49" s="105">
        <v>0</v>
      </c>
      <c r="I49" s="105">
        <v>-6.7199315199413396</v>
      </c>
      <c r="J49" s="105">
        <v>0.1071057912782348</v>
      </c>
      <c r="K49" s="105">
        <v>0.30203833140462222</v>
      </c>
      <c r="L49" s="105">
        <v>4.1887902047863898E-2</v>
      </c>
    </row>
    <row r="50" spans="1:12" customFormat="1" x14ac:dyDescent="0.25">
      <c r="A50" s="91">
        <v>47</v>
      </c>
      <c r="B50" s="91">
        <v>0</v>
      </c>
      <c r="C50" s="91"/>
      <c r="D50" s="91"/>
      <c r="E50" s="105">
        <v>0</v>
      </c>
      <c r="F50" s="105">
        <v>800</v>
      </c>
      <c r="G50" s="105">
        <v>28.78560378063036</v>
      </c>
      <c r="H50" s="105">
        <v>0</v>
      </c>
      <c r="I50" s="105">
        <v>-6.7199315199413396</v>
      </c>
      <c r="J50" s="105">
        <v>0.1070903259541116</v>
      </c>
      <c r="K50" s="105">
        <v>0.30199471919059462</v>
      </c>
      <c r="L50" s="105">
        <v>4.1887902047863898E-2</v>
      </c>
    </row>
    <row r="51" spans="1:12" customFormat="1" x14ac:dyDescent="0.25">
      <c r="A51" s="91">
        <v>48</v>
      </c>
      <c r="B51" s="91">
        <v>0</v>
      </c>
      <c r="C51" s="91"/>
      <c r="D51" s="91"/>
      <c r="E51" s="105">
        <v>1</v>
      </c>
      <c r="F51" s="105">
        <v>800</v>
      </c>
      <c r="G51" s="105">
        <v>28.83607357321123</v>
      </c>
      <c r="H51" s="105">
        <v>0</v>
      </c>
      <c r="I51" s="105">
        <v>-6.7199315199413396</v>
      </c>
      <c r="J51" s="105">
        <v>0.1070668899849507</v>
      </c>
      <c r="K51" s="105">
        <v>0.30192862975756102</v>
      </c>
      <c r="L51" s="105">
        <v>4.1887902047863898E-2</v>
      </c>
    </row>
    <row r="52" spans="1:12" customFormat="1" x14ac:dyDescent="0.25">
      <c r="A52" s="91">
        <v>49</v>
      </c>
      <c r="B52" s="91">
        <v>0</v>
      </c>
      <c r="C52" s="91"/>
      <c r="D52" s="91"/>
      <c r="E52" s="105">
        <v>1</v>
      </c>
      <c r="F52" s="105">
        <v>800</v>
      </c>
      <c r="G52" s="105">
        <v>28.88842954394466</v>
      </c>
      <c r="H52" s="105">
        <v>0</v>
      </c>
      <c r="I52" s="105">
        <v>-6.7199315199413396</v>
      </c>
      <c r="J52" s="105">
        <v>0.1070425864239344</v>
      </c>
      <c r="K52" s="105">
        <v>0.30186009371549499</v>
      </c>
      <c r="L52" s="105">
        <v>4.1887902047863898E-2</v>
      </c>
    </row>
    <row r="53" spans="1:12" customFormat="1" x14ac:dyDescent="0.25">
      <c r="A53" s="91">
        <v>50</v>
      </c>
      <c r="B53" s="91">
        <v>2</v>
      </c>
      <c r="C53" s="91"/>
      <c r="D53" s="91"/>
      <c r="E53" s="105">
        <v>1</v>
      </c>
      <c r="F53" s="105">
        <v>800</v>
      </c>
      <c r="G53" s="105">
        <v>28.940768905940288</v>
      </c>
      <c r="H53" s="105">
        <v>0</v>
      </c>
      <c r="I53" s="105">
        <v>-6.7199315199413396</v>
      </c>
      <c r="J53" s="105">
        <v>0.1070182986734368</v>
      </c>
      <c r="K53" s="105">
        <v>0.30179160225909191</v>
      </c>
      <c r="L53" s="105">
        <v>0.88365721781374529</v>
      </c>
    </row>
    <row r="54" spans="1:12" customFormat="1" x14ac:dyDescent="0.25">
      <c r="A54" s="91">
        <v>51</v>
      </c>
      <c r="B54" s="91">
        <v>5</v>
      </c>
      <c r="C54" s="91"/>
      <c r="D54" s="91"/>
      <c r="E54" s="105">
        <v>1</v>
      </c>
      <c r="F54" s="105">
        <v>800</v>
      </c>
      <c r="G54" s="105">
        <v>28.93599359509323</v>
      </c>
      <c r="H54" s="105">
        <v>0</v>
      </c>
      <c r="I54" s="105">
        <v>-6.7199315199413396</v>
      </c>
      <c r="J54" s="105">
        <v>0.1070205143001428</v>
      </c>
      <c r="K54" s="105">
        <v>0.30179785032640261</v>
      </c>
      <c r="L54" s="105">
        <v>1.925911499567861</v>
      </c>
    </row>
    <row r="55" spans="1:12" customFormat="1" x14ac:dyDescent="0.25">
      <c r="A55" s="91">
        <v>52</v>
      </c>
      <c r="B55" s="91">
        <v>7</v>
      </c>
      <c r="C55" s="91"/>
      <c r="D55" s="91"/>
      <c r="E55" s="105">
        <v>1</v>
      </c>
      <c r="F55" s="105">
        <v>833.72158218565471</v>
      </c>
      <c r="G55" s="105">
        <v>28.942786258667159</v>
      </c>
      <c r="H55" s="105">
        <v>0</v>
      </c>
      <c r="I55" s="105">
        <v>-6.7199315199413396</v>
      </c>
      <c r="J55" s="105">
        <v>0.28942078253360531</v>
      </c>
      <c r="K55" s="105">
        <v>0.81616660674476682</v>
      </c>
      <c r="L55" s="105">
        <v>2.711506425168611</v>
      </c>
    </row>
    <row r="56" spans="1:12" customFormat="1" x14ac:dyDescent="0.25">
      <c r="A56" s="91">
        <v>53</v>
      </c>
      <c r="B56" s="91">
        <v>10</v>
      </c>
      <c r="C56" s="91"/>
      <c r="D56" s="91"/>
      <c r="E56" s="105">
        <v>1</v>
      </c>
      <c r="F56" s="105">
        <v>1191.0308316937919</v>
      </c>
      <c r="G56" s="105">
        <v>28.99268475499666</v>
      </c>
      <c r="H56" s="105">
        <v>0</v>
      </c>
      <c r="I56" s="105">
        <v>-6.7199315199413396</v>
      </c>
      <c r="J56" s="105">
        <v>0.46386690769504652</v>
      </c>
      <c r="K56" s="105">
        <v>1.3081046797000311</v>
      </c>
      <c r="L56" s="105">
        <v>4.8940688111763482</v>
      </c>
    </row>
    <row r="57" spans="1:12" customFormat="1" x14ac:dyDescent="0.25">
      <c r="A57" s="91">
        <v>54</v>
      </c>
      <c r="B57" s="91">
        <v>13</v>
      </c>
      <c r="C57" s="91"/>
      <c r="D57" s="91"/>
      <c r="E57" s="105">
        <v>1</v>
      </c>
      <c r="F57" s="105">
        <v>1548.3400812019299</v>
      </c>
      <c r="G57" s="105">
        <v>29.09504330200847</v>
      </c>
      <c r="H57" s="105">
        <v>0</v>
      </c>
      <c r="I57" s="105">
        <v>-6.7199315199413396</v>
      </c>
      <c r="J57" s="105">
        <v>0.58141319128911051</v>
      </c>
      <c r="K57" s="105">
        <v>1.639585199435291</v>
      </c>
      <c r="L57" s="105">
        <v>6.0945650146064976</v>
      </c>
    </row>
    <row r="58" spans="1:12" customFormat="1" x14ac:dyDescent="0.25">
      <c r="A58" s="91">
        <v>55</v>
      </c>
      <c r="B58" s="91">
        <v>15</v>
      </c>
      <c r="C58" s="91"/>
      <c r="D58" s="91"/>
      <c r="E58" s="105">
        <v>2</v>
      </c>
      <c r="F58" s="105">
        <v>924.17713628958177</v>
      </c>
      <c r="G58" s="105">
        <v>29.2472123666393</v>
      </c>
      <c r="H58" s="105">
        <v>0</v>
      </c>
      <c r="I58" s="105">
        <v>-6.7199315199413396</v>
      </c>
      <c r="J58" s="105">
        <v>0.21317949129064029</v>
      </c>
      <c r="K58" s="105">
        <v>0.60116616543960555</v>
      </c>
      <c r="L58" s="105">
        <v>1.264585060554178</v>
      </c>
    </row>
    <row r="59" spans="1:12" customFormat="1" x14ac:dyDescent="0.25">
      <c r="A59" s="91">
        <v>56</v>
      </c>
      <c r="B59" s="91">
        <v>14</v>
      </c>
      <c r="C59" s="91"/>
      <c r="D59" s="91"/>
      <c r="E59" s="105">
        <v>2</v>
      </c>
      <c r="F59" s="105">
        <v>862.56532720360974</v>
      </c>
      <c r="G59" s="105">
        <v>29.33348128350621</v>
      </c>
      <c r="H59" s="105">
        <v>0</v>
      </c>
      <c r="I59" s="105">
        <v>-6.7199315199413396</v>
      </c>
      <c r="J59" s="105">
        <v>0.25376364513338168</v>
      </c>
      <c r="K59" s="105">
        <v>0.7156134792761365</v>
      </c>
      <c r="L59" s="105">
        <v>2.0745471063495282</v>
      </c>
    </row>
    <row r="60" spans="1:12" customFormat="1" x14ac:dyDescent="0.25">
      <c r="A60" s="91">
        <v>57</v>
      </c>
      <c r="B60" s="91">
        <v>17</v>
      </c>
      <c r="C60" s="91"/>
      <c r="D60" s="91"/>
      <c r="E60" s="105">
        <v>2</v>
      </c>
      <c r="F60" s="105">
        <v>1047.400754461526</v>
      </c>
      <c r="G60" s="105">
        <v>29.414350017284018</v>
      </c>
      <c r="H60" s="105">
        <v>0</v>
      </c>
      <c r="I60" s="105">
        <v>-6.7199315199413396</v>
      </c>
      <c r="J60" s="105">
        <v>0.67008358212283392</v>
      </c>
      <c r="K60" s="105">
        <v>1.889635701586392</v>
      </c>
      <c r="L60" s="105">
        <v>8.4833906379130717</v>
      </c>
    </row>
    <row r="61" spans="1:12" customFormat="1" x14ac:dyDescent="0.25">
      <c r="A61" s="91">
        <v>58</v>
      </c>
      <c r="B61" s="91">
        <v>20</v>
      </c>
      <c r="C61" s="91"/>
      <c r="D61" s="91"/>
      <c r="E61" s="105">
        <v>2</v>
      </c>
      <c r="F61" s="105">
        <v>1232.2361817194419</v>
      </c>
      <c r="G61" s="105">
        <v>29.51316866191252</v>
      </c>
      <c r="H61" s="105">
        <v>0</v>
      </c>
      <c r="I61" s="105">
        <v>-6.7199315199413396</v>
      </c>
      <c r="J61" s="105">
        <v>0.53453077727546783</v>
      </c>
      <c r="K61" s="105">
        <v>1.5073767919168191</v>
      </c>
      <c r="L61" s="105">
        <v>6.0035234032083817</v>
      </c>
    </row>
    <row r="62" spans="1:12" customFormat="1" x14ac:dyDescent="0.25">
      <c r="A62" s="91">
        <v>59</v>
      </c>
      <c r="B62" s="91">
        <v>22</v>
      </c>
      <c r="C62" s="91"/>
      <c r="D62" s="91"/>
      <c r="E62" s="105">
        <v>2</v>
      </c>
      <c r="F62" s="105">
        <v>1355.4597998913871</v>
      </c>
      <c r="G62" s="105">
        <v>29.624541652661591</v>
      </c>
      <c r="H62" s="105">
        <v>0</v>
      </c>
      <c r="I62" s="105">
        <v>-6.7199315199413396</v>
      </c>
      <c r="J62" s="105">
        <v>0.79021246180307703</v>
      </c>
      <c r="K62" s="105">
        <v>2.2283991422846769</v>
      </c>
      <c r="L62" s="105">
        <v>10.030808714007771</v>
      </c>
    </row>
    <row r="63" spans="1:12" customFormat="1" x14ac:dyDescent="0.25">
      <c r="A63" s="91">
        <v>60</v>
      </c>
      <c r="B63" s="91">
        <v>27</v>
      </c>
      <c r="C63" s="91"/>
      <c r="D63" s="91"/>
      <c r="E63" s="105">
        <v>2</v>
      </c>
      <c r="F63" s="105">
        <v>1663.518845321247</v>
      </c>
      <c r="G63" s="105">
        <v>29.748542668601399</v>
      </c>
      <c r="H63" s="105">
        <v>0</v>
      </c>
      <c r="I63" s="105">
        <v>-6.7199315199413396</v>
      </c>
      <c r="J63" s="105">
        <v>1.3360702694392961</v>
      </c>
      <c r="K63" s="105">
        <v>3.7677181598188141</v>
      </c>
      <c r="L63" s="105">
        <v>18.507008593062501</v>
      </c>
    </row>
    <row r="64" spans="1:12" customFormat="1" x14ac:dyDescent="0.25">
      <c r="A64" s="91">
        <v>61</v>
      </c>
      <c r="B64" s="91">
        <v>31</v>
      </c>
      <c r="C64" s="91"/>
      <c r="D64" s="91"/>
      <c r="E64" s="105">
        <v>2</v>
      </c>
      <c r="F64" s="105">
        <v>1909.966081665136</v>
      </c>
      <c r="G64" s="105">
        <v>29.84266117831665</v>
      </c>
      <c r="H64" s="105">
        <v>0</v>
      </c>
      <c r="I64" s="105">
        <v>-6.7199315199413396</v>
      </c>
      <c r="J64" s="105">
        <v>0.78810825706942789</v>
      </c>
      <c r="K64" s="105">
        <v>2.2224652849357871</v>
      </c>
      <c r="L64" s="105">
        <v>8.7012326672526275</v>
      </c>
    </row>
    <row r="65" spans="1:12" customFormat="1" x14ac:dyDescent="0.25">
      <c r="A65" s="91">
        <v>62</v>
      </c>
      <c r="B65" s="91">
        <v>31</v>
      </c>
      <c r="C65" s="91"/>
      <c r="D65" s="91"/>
      <c r="E65" s="105">
        <v>2</v>
      </c>
      <c r="F65" s="105">
        <v>1909.966081665136</v>
      </c>
      <c r="G65" s="105">
        <v>29.960294913595199</v>
      </c>
      <c r="H65" s="105">
        <v>0</v>
      </c>
      <c r="I65" s="105">
        <v>-6.7199315199413396</v>
      </c>
      <c r="J65" s="105">
        <v>0.52894387676706811</v>
      </c>
      <c r="K65" s="105">
        <v>1.491621732483132</v>
      </c>
      <c r="L65" s="105">
        <v>4.1077659414751926</v>
      </c>
    </row>
    <row r="66" spans="1:12" customFormat="1" x14ac:dyDescent="0.25">
      <c r="A66" s="91">
        <v>63</v>
      </c>
      <c r="B66" s="91">
        <v>32</v>
      </c>
      <c r="C66" s="91"/>
      <c r="D66" s="91"/>
      <c r="E66" s="105">
        <v>2</v>
      </c>
      <c r="F66" s="105">
        <v>1971.577890751108</v>
      </c>
      <c r="G66" s="105">
        <v>30.123196108689339</v>
      </c>
      <c r="H66" s="105">
        <v>0</v>
      </c>
      <c r="I66" s="105">
        <v>-6.7199315199413396</v>
      </c>
      <c r="J66" s="105">
        <v>0.66150853816636468</v>
      </c>
      <c r="K66" s="105">
        <v>1.8654540776291479</v>
      </c>
      <c r="L66" s="105">
        <v>6.2689102507224588</v>
      </c>
    </row>
    <row r="67" spans="1:12" customFormat="1" x14ac:dyDescent="0.25">
      <c r="A67" s="91">
        <v>64</v>
      </c>
      <c r="B67" s="91">
        <v>32</v>
      </c>
      <c r="C67" s="91"/>
      <c r="D67" s="91"/>
      <c r="E67" s="105">
        <v>2</v>
      </c>
      <c r="F67" s="105">
        <v>1971.577890751108</v>
      </c>
      <c r="G67" s="105">
        <v>30.287096966170441</v>
      </c>
      <c r="H67" s="105">
        <v>0</v>
      </c>
      <c r="I67" s="105">
        <v>-6.7199315199413396</v>
      </c>
      <c r="J67" s="105">
        <v>0.48468280255955309</v>
      </c>
      <c r="K67" s="105">
        <v>1.36680550321794</v>
      </c>
      <c r="L67" s="105">
        <v>3.1018592859150842</v>
      </c>
    </row>
    <row r="68" spans="1:12" customFormat="1" x14ac:dyDescent="0.25">
      <c r="A68" s="91">
        <v>65</v>
      </c>
      <c r="B68" s="91">
        <v>32</v>
      </c>
      <c r="C68" s="91"/>
      <c r="D68" s="91"/>
      <c r="E68" s="105">
        <v>2</v>
      </c>
      <c r="F68" s="105">
        <v>1971.577890751108</v>
      </c>
      <c r="G68" s="105">
        <v>30.47912835592777</v>
      </c>
      <c r="H68" s="105">
        <v>0</v>
      </c>
      <c r="I68" s="105">
        <v>-6.7199315199413396</v>
      </c>
      <c r="J68" s="105">
        <v>0.52216773507854852</v>
      </c>
      <c r="K68" s="105">
        <v>1.4725130129215069</v>
      </c>
      <c r="L68" s="105">
        <v>3.7833219784914478</v>
      </c>
    </row>
    <row r="69" spans="1:12" customFormat="1" x14ac:dyDescent="0.25">
      <c r="A69" s="91">
        <v>66</v>
      </c>
      <c r="B69" s="91">
        <v>32</v>
      </c>
      <c r="C69" s="91"/>
      <c r="D69" s="91"/>
      <c r="E69" s="105">
        <v>2</v>
      </c>
      <c r="F69" s="105">
        <v>1971.577890751108</v>
      </c>
      <c r="G69" s="105">
        <v>30.616037346736832</v>
      </c>
      <c r="H69" s="105">
        <v>0</v>
      </c>
      <c r="I69" s="105">
        <v>-6.7199315199413396</v>
      </c>
      <c r="J69" s="105">
        <v>0.54613544334355724</v>
      </c>
      <c r="K69" s="105">
        <v>1.5401019502288309</v>
      </c>
      <c r="L69" s="105">
        <v>4.218426511510283</v>
      </c>
    </row>
    <row r="70" spans="1:12" customFormat="1" x14ac:dyDescent="0.25">
      <c r="A70" s="91">
        <v>67</v>
      </c>
      <c r="B70" s="91">
        <v>32</v>
      </c>
      <c r="C70" s="91"/>
      <c r="D70" s="91"/>
      <c r="E70" s="105">
        <v>2</v>
      </c>
      <c r="F70" s="105">
        <v>1971.577890751108</v>
      </c>
      <c r="G70" s="105">
        <v>30.79264509577656</v>
      </c>
      <c r="H70" s="105">
        <v>0</v>
      </c>
      <c r="I70" s="105">
        <v>-6.7199315199413396</v>
      </c>
      <c r="J70" s="105">
        <v>0.34824399328109329</v>
      </c>
      <c r="K70" s="105">
        <v>0.98204806105268305</v>
      </c>
      <c r="L70" s="105">
        <v>0.63610716856256522</v>
      </c>
    </row>
    <row r="71" spans="1:12" customFormat="1" x14ac:dyDescent="0.25">
      <c r="A71" s="91">
        <v>68</v>
      </c>
      <c r="B71" s="91">
        <v>31</v>
      </c>
      <c r="C71" s="91"/>
      <c r="D71" s="91"/>
      <c r="E71" s="105">
        <v>2</v>
      </c>
      <c r="F71" s="105">
        <v>1909.966081665136</v>
      </c>
      <c r="G71" s="105">
        <v>30.996872352320359</v>
      </c>
      <c r="H71" s="105">
        <v>0</v>
      </c>
      <c r="I71" s="105">
        <v>-6.7199315199413396</v>
      </c>
      <c r="J71" s="105">
        <v>0.29614217726408071</v>
      </c>
      <c r="K71" s="105">
        <v>0.83512093988470737</v>
      </c>
      <c r="L71" s="105">
        <v>-8.4044729594431669E-2</v>
      </c>
    </row>
    <row r="72" spans="1:12" customFormat="1" x14ac:dyDescent="0.25">
      <c r="A72" s="91">
        <v>69</v>
      </c>
      <c r="B72" s="91">
        <v>31</v>
      </c>
      <c r="C72" s="91"/>
      <c r="D72" s="91"/>
      <c r="E72" s="105">
        <v>2</v>
      </c>
      <c r="F72" s="105">
        <v>1909.966081665136</v>
      </c>
      <c r="G72" s="105">
        <v>31.187393054918591</v>
      </c>
      <c r="H72" s="105">
        <v>0</v>
      </c>
      <c r="I72" s="105">
        <v>-6.7199315199413396</v>
      </c>
      <c r="J72" s="105">
        <v>0.64227837907032048</v>
      </c>
      <c r="K72" s="105">
        <v>1.8112250289783041</v>
      </c>
      <c r="L72" s="105">
        <v>6.1654432682091764</v>
      </c>
    </row>
    <row r="73" spans="1:12" customFormat="1" x14ac:dyDescent="0.25">
      <c r="A73" s="91">
        <v>70</v>
      </c>
      <c r="B73" s="91">
        <v>32</v>
      </c>
      <c r="C73" s="91"/>
      <c r="D73" s="91"/>
      <c r="E73" s="105">
        <v>2</v>
      </c>
      <c r="F73" s="105">
        <v>1971.577890751108</v>
      </c>
      <c r="G73" s="105">
        <v>31.352163819427499</v>
      </c>
      <c r="H73" s="105">
        <v>0</v>
      </c>
      <c r="I73" s="105">
        <v>-6.7199315199413396</v>
      </c>
      <c r="J73" s="105">
        <v>0.62748193434493493</v>
      </c>
      <c r="K73" s="105">
        <v>1.7694990548527161</v>
      </c>
      <c r="L73" s="105">
        <v>5.7010292505315832</v>
      </c>
    </row>
    <row r="74" spans="1:12" customFormat="1" x14ac:dyDescent="0.25">
      <c r="A74" s="91">
        <v>71</v>
      </c>
      <c r="B74" s="91">
        <v>32</v>
      </c>
      <c r="C74" s="91"/>
      <c r="D74" s="91"/>
      <c r="E74" s="105">
        <v>2</v>
      </c>
      <c r="F74" s="105">
        <v>1971.577890751108</v>
      </c>
      <c r="G74" s="105">
        <v>31.516064676908591</v>
      </c>
      <c r="H74" s="105">
        <v>0</v>
      </c>
      <c r="I74" s="105">
        <v>-6.7199315199413396</v>
      </c>
      <c r="J74" s="105">
        <v>0.48837464014686571</v>
      </c>
      <c r="K74" s="105">
        <v>1.3772164852141611</v>
      </c>
      <c r="L74" s="105">
        <v>3.2108209928811071</v>
      </c>
    </row>
    <row r="75" spans="1:12" customFormat="1" x14ac:dyDescent="0.25">
      <c r="A75" s="91">
        <v>72</v>
      </c>
      <c r="B75" s="91">
        <v>32</v>
      </c>
      <c r="C75" s="91"/>
      <c r="D75" s="91"/>
      <c r="E75" s="105">
        <v>2</v>
      </c>
      <c r="F75" s="105">
        <v>1971.577890751108</v>
      </c>
      <c r="G75" s="105">
        <v>31.679983285648699</v>
      </c>
      <c r="H75" s="105">
        <v>0</v>
      </c>
      <c r="I75" s="105">
        <v>-6.7199315199413396</v>
      </c>
      <c r="J75" s="105">
        <v>0.52477301424218548</v>
      </c>
      <c r="K75" s="105">
        <v>1.4798599001629631</v>
      </c>
      <c r="L75" s="105">
        <v>3.876704552747273</v>
      </c>
    </row>
    <row r="76" spans="1:12" customFormat="1" x14ac:dyDescent="0.25">
      <c r="A76" s="91">
        <v>73</v>
      </c>
      <c r="B76" s="91">
        <v>32</v>
      </c>
      <c r="C76" s="91"/>
      <c r="D76" s="91"/>
      <c r="E76" s="105">
        <v>2</v>
      </c>
      <c r="F76" s="105">
        <v>1971.577890751108</v>
      </c>
      <c r="G76" s="105">
        <v>31.854810530966478</v>
      </c>
      <c r="H76" s="105">
        <v>0</v>
      </c>
      <c r="I76" s="105">
        <v>-6.7199315199413396</v>
      </c>
      <c r="J76" s="105">
        <v>0.51413871407533862</v>
      </c>
      <c r="K76" s="105">
        <v>1.449871173692455</v>
      </c>
      <c r="L76" s="105">
        <v>3.697122324183967</v>
      </c>
    </row>
    <row r="77" spans="1:12" customFormat="1" x14ac:dyDescent="0.25">
      <c r="A77" s="91">
        <v>74</v>
      </c>
      <c r="B77" s="91">
        <v>32</v>
      </c>
      <c r="C77" s="91"/>
      <c r="D77" s="91"/>
      <c r="E77" s="105">
        <v>2</v>
      </c>
      <c r="F77" s="105">
        <v>1971.577890751108</v>
      </c>
      <c r="G77" s="105">
        <v>32.048953380028969</v>
      </c>
      <c r="H77" s="105">
        <v>0</v>
      </c>
      <c r="I77" s="105">
        <v>-6.7199315199413396</v>
      </c>
      <c r="J77" s="105">
        <v>0.51583192083486396</v>
      </c>
      <c r="K77" s="105">
        <v>1.454646016754316</v>
      </c>
      <c r="L77" s="105">
        <v>3.7440702244045618</v>
      </c>
    </row>
    <row r="78" spans="1:12" customFormat="1" x14ac:dyDescent="0.25">
      <c r="A78" s="91">
        <v>75</v>
      </c>
      <c r="B78" s="91">
        <v>32</v>
      </c>
      <c r="C78" s="91"/>
      <c r="D78" s="91"/>
      <c r="E78" s="105">
        <v>2</v>
      </c>
      <c r="F78" s="105">
        <v>1971.577890751108</v>
      </c>
      <c r="G78" s="105">
        <v>32.185862370838031</v>
      </c>
      <c r="H78" s="105">
        <v>0</v>
      </c>
      <c r="I78" s="105">
        <v>-6.7199315199413396</v>
      </c>
      <c r="J78" s="105">
        <v>0.51429769891623534</v>
      </c>
      <c r="K78" s="105">
        <v>1.4503195109437841</v>
      </c>
      <c r="L78" s="105">
        <v>3.730332026967655</v>
      </c>
    </row>
    <row r="79" spans="1:12" customFormat="1" x14ac:dyDescent="0.25">
      <c r="A79" s="91">
        <v>76</v>
      </c>
      <c r="B79" s="91">
        <v>32</v>
      </c>
      <c r="C79" s="91"/>
      <c r="D79" s="91"/>
      <c r="E79" s="105">
        <v>2</v>
      </c>
      <c r="F79" s="105">
        <v>1971.577890751108</v>
      </c>
      <c r="G79" s="105">
        <v>32.322771361647092</v>
      </c>
      <c r="H79" s="105">
        <v>0</v>
      </c>
      <c r="I79" s="105">
        <v>-6.7199315199413396</v>
      </c>
      <c r="J79" s="105">
        <v>0.51354081047856837</v>
      </c>
      <c r="K79" s="105">
        <v>1.448185085549563</v>
      </c>
      <c r="L79" s="105">
        <v>3.7328071355809151</v>
      </c>
    </row>
    <row r="80" spans="1:12" customFormat="1" x14ac:dyDescent="0.25">
      <c r="A80" s="91">
        <v>77</v>
      </c>
      <c r="B80" s="91">
        <v>32</v>
      </c>
      <c r="C80" s="91"/>
      <c r="D80" s="91"/>
      <c r="E80" s="105">
        <v>2</v>
      </c>
      <c r="F80" s="105">
        <v>1971.577890751108</v>
      </c>
      <c r="G80" s="105">
        <v>32.459680352456147</v>
      </c>
      <c r="H80" s="105">
        <v>0</v>
      </c>
      <c r="I80" s="105">
        <v>-6.7199315199413396</v>
      </c>
      <c r="J80" s="105">
        <v>0.51241879651798861</v>
      </c>
      <c r="K80" s="105">
        <v>1.445021006180728</v>
      </c>
      <c r="L80" s="105">
        <v>3.7311159737816122</v>
      </c>
    </row>
    <row r="81" spans="1:12" customFormat="1" x14ac:dyDescent="0.25">
      <c r="A81" s="91">
        <v>78</v>
      </c>
      <c r="B81" s="91">
        <v>32</v>
      </c>
      <c r="C81" s="91"/>
      <c r="D81" s="91"/>
      <c r="E81" s="105">
        <v>2</v>
      </c>
      <c r="F81" s="105">
        <v>1971.577890751108</v>
      </c>
      <c r="G81" s="105">
        <v>32.596589343265222</v>
      </c>
      <c r="H81" s="105">
        <v>0</v>
      </c>
      <c r="I81" s="105">
        <v>-6.7199315199413396</v>
      </c>
      <c r="J81" s="105">
        <v>0.51117867815617946</v>
      </c>
      <c r="K81" s="105">
        <v>1.441523872400426</v>
      </c>
      <c r="L81" s="105">
        <v>3.729877588369352</v>
      </c>
    </row>
    <row r="82" spans="1:12" customFormat="1" x14ac:dyDescent="0.25">
      <c r="A82" s="91">
        <v>79</v>
      </c>
      <c r="B82" s="91">
        <v>32</v>
      </c>
      <c r="C82" s="91"/>
      <c r="D82" s="91"/>
      <c r="E82" s="105">
        <v>2</v>
      </c>
      <c r="F82" s="105">
        <v>1971.577890751108</v>
      </c>
      <c r="G82" s="105">
        <v>32.755153895955637</v>
      </c>
      <c r="H82" s="105">
        <v>0</v>
      </c>
      <c r="I82" s="105">
        <v>-6.7199315199413396</v>
      </c>
      <c r="J82" s="105">
        <v>0.50969764976275078</v>
      </c>
      <c r="K82" s="105">
        <v>1.4373473723309571</v>
      </c>
      <c r="L82" s="105">
        <v>3.730995376804521</v>
      </c>
    </row>
    <row r="83" spans="1:12" customFormat="1" x14ac:dyDescent="0.25">
      <c r="A83" s="91">
        <v>80</v>
      </c>
      <c r="B83" s="91">
        <v>32</v>
      </c>
      <c r="C83" s="91"/>
      <c r="D83" s="91"/>
      <c r="E83" s="105">
        <v>2</v>
      </c>
      <c r="F83" s="105">
        <v>1971.577890751108</v>
      </c>
      <c r="G83" s="105">
        <v>32.913718448646058</v>
      </c>
      <c r="H83" s="105">
        <v>0</v>
      </c>
      <c r="I83" s="105">
        <v>-6.7199315199413396</v>
      </c>
      <c r="J83" s="105">
        <v>0.50746794964857844</v>
      </c>
      <c r="K83" s="105">
        <v>1.431059618008991</v>
      </c>
      <c r="L83" s="105">
        <v>3.7222367045305891</v>
      </c>
    </row>
    <row r="84" spans="1:12" customFormat="1" x14ac:dyDescent="0.25">
      <c r="A84" s="91">
        <v>81</v>
      </c>
      <c r="B84" s="91">
        <v>32</v>
      </c>
      <c r="C84" s="91"/>
      <c r="D84" s="91"/>
      <c r="E84" s="105">
        <v>2</v>
      </c>
      <c r="F84" s="105">
        <v>1971.577890751108</v>
      </c>
      <c r="G84" s="105">
        <v>33.07228300133648</v>
      </c>
      <c r="H84" s="105">
        <v>0</v>
      </c>
      <c r="I84" s="105">
        <v>-6.7199315199413396</v>
      </c>
      <c r="J84" s="105">
        <v>0.50710479451108248</v>
      </c>
      <c r="K84" s="105">
        <v>1.430035520521252</v>
      </c>
      <c r="L84" s="105">
        <v>3.7506287151126618</v>
      </c>
    </row>
    <row r="85" spans="1:12" customFormat="1" x14ac:dyDescent="0.25">
      <c r="A85" s="91">
        <v>82</v>
      </c>
      <c r="B85" s="91">
        <v>32</v>
      </c>
      <c r="C85" s="91"/>
      <c r="D85" s="91"/>
      <c r="E85" s="105">
        <v>2</v>
      </c>
      <c r="F85" s="105">
        <v>1971.577890751108</v>
      </c>
      <c r="G85" s="105">
        <v>33.230847554026901</v>
      </c>
      <c r="H85" s="105">
        <v>0</v>
      </c>
      <c r="I85" s="105">
        <v>-6.7199315199413396</v>
      </c>
      <c r="J85" s="105">
        <v>0.49887728986196311</v>
      </c>
      <c r="K85" s="105">
        <v>1.406833957410736</v>
      </c>
      <c r="L85" s="105">
        <v>3.6402955241886321</v>
      </c>
    </row>
    <row r="86" spans="1:12" customFormat="1" x14ac:dyDescent="0.25">
      <c r="A86" s="91">
        <v>83</v>
      </c>
      <c r="B86" s="91">
        <v>32</v>
      </c>
      <c r="C86" s="91"/>
      <c r="D86" s="91"/>
      <c r="E86" s="105">
        <v>2</v>
      </c>
      <c r="F86" s="105">
        <v>1971.577890751108</v>
      </c>
      <c r="G86" s="105">
        <v>33.400698768912669</v>
      </c>
      <c r="H86" s="105">
        <v>0</v>
      </c>
      <c r="I86" s="105">
        <v>-6.7199315199413396</v>
      </c>
      <c r="J86" s="105">
        <v>0.51904194317619812</v>
      </c>
      <c r="K86" s="105">
        <v>1.4636982797568789</v>
      </c>
      <c r="L86" s="105">
        <v>4.0477142365392504</v>
      </c>
    </row>
    <row r="87" spans="1:12" customFormat="1" x14ac:dyDescent="0.25">
      <c r="A87" s="91">
        <v>84</v>
      </c>
      <c r="B87" s="91">
        <v>32</v>
      </c>
      <c r="C87" s="91"/>
      <c r="D87" s="91"/>
      <c r="E87" s="105">
        <v>2</v>
      </c>
      <c r="F87" s="105">
        <v>1971.577890751108</v>
      </c>
      <c r="G87" s="105">
        <v>33.598962079833747</v>
      </c>
      <c r="H87" s="105">
        <v>0</v>
      </c>
      <c r="I87" s="105">
        <v>-6.7199315199413396</v>
      </c>
      <c r="J87" s="105">
        <v>0.43180463516216588</v>
      </c>
      <c r="K87" s="105">
        <v>1.2176890711573081</v>
      </c>
      <c r="L87" s="105">
        <v>2.5239121730142999</v>
      </c>
    </row>
    <row r="88" spans="1:12" customFormat="1" x14ac:dyDescent="0.25">
      <c r="A88" s="91">
        <v>85</v>
      </c>
      <c r="B88" s="91">
        <v>31</v>
      </c>
      <c r="C88" s="91"/>
      <c r="D88" s="91"/>
      <c r="E88" s="105">
        <v>2</v>
      </c>
      <c r="F88" s="105">
        <v>1909.966081665136</v>
      </c>
      <c r="G88" s="105">
        <v>33.800737158959052</v>
      </c>
      <c r="H88" s="105">
        <v>0</v>
      </c>
      <c r="I88" s="105">
        <v>-6.7199315199413396</v>
      </c>
      <c r="J88" s="105">
        <v>0</v>
      </c>
      <c r="K88" s="105">
        <v>0</v>
      </c>
      <c r="L88" s="105">
        <v>-2.6396940804544879</v>
      </c>
    </row>
    <row r="89" spans="1:12" customFormat="1" x14ac:dyDescent="0.25">
      <c r="A89" s="91">
        <v>86</v>
      </c>
      <c r="B89" s="91">
        <v>29</v>
      </c>
      <c r="C89" s="91"/>
      <c r="D89" s="91"/>
      <c r="E89" s="105">
        <v>2</v>
      </c>
      <c r="F89" s="105">
        <v>1786.7424634931911</v>
      </c>
      <c r="G89" s="105">
        <v>33.981753279485382</v>
      </c>
      <c r="H89" s="105">
        <v>0</v>
      </c>
      <c r="I89" s="105">
        <v>-6.7199315199413396</v>
      </c>
      <c r="J89" s="105">
        <v>0</v>
      </c>
      <c r="K89" s="105">
        <v>0</v>
      </c>
      <c r="L89" s="105">
        <v>-3.556146079974924</v>
      </c>
    </row>
    <row r="90" spans="1:12" customFormat="1" x14ac:dyDescent="0.25">
      <c r="A90" s="91">
        <v>87</v>
      </c>
      <c r="B90" s="91">
        <v>27</v>
      </c>
      <c r="C90" s="91"/>
      <c r="D90" s="91"/>
      <c r="E90" s="105">
        <v>2</v>
      </c>
      <c r="F90" s="105">
        <v>1663.518845321247</v>
      </c>
      <c r="G90" s="105">
        <v>34.163249916359248</v>
      </c>
      <c r="H90" s="105">
        <v>0</v>
      </c>
      <c r="I90" s="105">
        <v>-6.7199315199413396</v>
      </c>
      <c r="J90" s="105">
        <v>0</v>
      </c>
      <c r="K90" s="105">
        <v>0</v>
      </c>
      <c r="L90" s="105">
        <v>-4.0160129692190782</v>
      </c>
    </row>
    <row r="91" spans="1:12" customFormat="1" x14ac:dyDescent="0.25">
      <c r="A91" s="91">
        <v>88</v>
      </c>
      <c r="B91" s="91">
        <v>25</v>
      </c>
      <c r="C91" s="91"/>
      <c r="D91" s="91"/>
      <c r="E91" s="105">
        <v>2</v>
      </c>
      <c r="F91" s="105">
        <v>1540.2952271493029</v>
      </c>
      <c r="G91" s="105">
        <v>34.310800062802024</v>
      </c>
      <c r="H91" s="105">
        <v>0</v>
      </c>
      <c r="I91" s="105">
        <v>-6.7199315199413396</v>
      </c>
      <c r="J91" s="105">
        <v>0.18264789011329099</v>
      </c>
      <c r="K91" s="105">
        <v>0.51506705011948062</v>
      </c>
      <c r="L91" s="105">
        <v>-0.50285410352774618</v>
      </c>
    </row>
    <row r="92" spans="1:12" customFormat="1" x14ac:dyDescent="0.25">
      <c r="A92" s="91">
        <v>89</v>
      </c>
      <c r="B92" s="91">
        <v>24</v>
      </c>
      <c r="C92" s="91"/>
      <c r="D92" s="91"/>
      <c r="E92" s="105">
        <v>2</v>
      </c>
      <c r="F92" s="105">
        <v>1478.6834180633309</v>
      </c>
      <c r="G92" s="105">
        <v>34.403942619584527</v>
      </c>
      <c r="H92" s="105">
        <v>0</v>
      </c>
      <c r="I92" s="105">
        <v>-6.7199315199413396</v>
      </c>
      <c r="J92" s="105">
        <v>0</v>
      </c>
      <c r="K92" s="105">
        <v>0</v>
      </c>
      <c r="L92" s="105">
        <v>-4.7652451635447486</v>
      </c>
    </row>
    <row r="93" spans="1:12" customFormat="1" x14ac:dyDescent="0.25">
      <c r="A93" s="91">
        <v>90</v>
      </c>
      <c r="B93" s="91">
        <v>19</v>
      </c>
      <c r="C93" s="91"/>
      <c r="D93" s="91"/>
      <c r="E93" s="105">
        <v>2</v>
      </c>
      <c r="F93" s="105">
        <v>1170.6243726334701</v>
      </c>
      <c r="G93" s="105">
        <v>34.515157255680833</v>
      </c>
      <c r="H93" s="105">
        <v>0</v>
      </c>
      <c r="I93" s="105">
        <v>-6.7199315199413396</v>
      </c>
      <c r="J93" s="105">
        <v>0</v>
      </c>
      <c r="K93" s="105">
        <v>0</v>
      </c>
      <c r="L93" s="105">
        <v>-3.7464707853201071</v>
      </c>
    </row>
    <row r="94" spans="1:12" customFormat="1" x14ac:dyDescent="0.25">
      <c r="A94" s="91">
        <v>91</v>
      </c>
      <c r="B94" s="91">
        <v>16</v>
      </c>
      <c r="C94" s="91"/>
      <c r="D94" s="91"/>
      <c r="E94" s="105">
        <v>2</v>
      </c>
      <c r="F94" s="105">
        <v>985.78894537555379</v>
      </c>
      <c r="G94" s="105">
        <v>34.607918464712682</v>
      </c>
      <c r="H94" s="105">
        <v>0</v>
      </c>
      <c r="I94" s="105">
        <v>-6.7199315199413396</v>
      </c>
      <c r="J94" s="105">
        <v>3.3313064502531083E-2</v>
      </c>
      <c r="K94" s="105">
        <v>9.3942841897137627E-2</v>
      </c>
      <c r="L94" s="105">
        <v>-1.6825096433560289</v>
      </c>
    </row>
    <row r="95" spans="1:12" customFormat="1" x14ac:dyDescent="0.25">
      <c r="A95" s="91">
        <v>92</v>
      </c>
      <c r="B95" s="91">
        <v>14</v>
      </c>
      <c r="C95" s="91"/>
      <c r="D95" s="91"/>
      <c r="E95" s="105">
        <v>2</v>
      </c>
      <c r="F95" s="105">
        <v>862.56532720360974</v>
      </c>
      <c r="G95" s="105">
        <v>34.649683112417733</v>
      </c>
      <c r="H95" s="105">
        <v>0</v>
      </c>
      <c r="I95" s="105">
        <v>-6.7199315199413396</v>
      </c>
      <c r="J95" s="105">
        <v>0</v>
      </c>
      <c r="K95" s="105">
        <v>0</v>
      </c>
      <c r="L95" s="105">
        <v>-2.745846385574175</v>
      </c>
    </row>
    <row r="96" spans="1:12" customFormat="1" x14ac:dyDescent="0.25">
      <c r="A96" s="91">
        <v>93</v>
      </c>
      <c r="B96" s="91">
        <v>10</v>
      </c>
      <c r="C96" s="91"/>
      <c r="D96" s="91"/>
      <c r="E96" s="105">
        <v>2</v>
      </c>
      <c r="F96" s="105">
        <v>800</v>
      </c>
      <c r="G96" s="105">
        <v>34.679840059189473</v>
      </c>
      <c r="H96" s="105">
        <v>0</v>
      </c>
      <c r="I96" s="105">
        <v>-6.7199315199413396</v>
      </c>
      <c r="J96" s="105">
        <v>9.4391790132862086E-2</v>
      </c>
      <c r="K96" s="105">
        <v>0.26618484817467108</v>
      </c>
      <c r="L96" s="105">
        <v>-2.3328609242072629</v>
      </c>
    </row>
    <row r="97" spans="1:12" customFormat="1" x14ac:dyDescent="0.25">
      <c r="A97" s="91">
        <v>94</v>
      </c>
      <c r="B97" s="91">
        <v>8</v>
      </c>
      <c r="C97" s="91"/>
      <c r="D97" s="91"/>
      <c r="E97" s="105">
        <v>2</v>
      </c>
      <c r="F97" s="105">
        <v>800</v>
      </c>
      <c r="G97" s="105">
        <v>34.719232430363363</v>
      </c>
      <c r="H97" s="105">
        <v>0</v>
      </c>
      <c r="I97" s="105">
        <v>-6.7199315199413396</v>
      </c>
      <c r="J97" s="105">
        <v>9.4247163061244532E-2</v>
      </c>
      <c r="K97" s="105">
        <v>0.26577699983270958</v>
      </c>
      <c r="L97" s="105">
        <v>-1.6705651604842859</v>
      </c>
    </row>
    <row r="98" spans="1:12" customFormat="1" x14ac:dyDescent="0.25">
      <c r="A98" s="91">
        <v>95</v>
      </c>
      <c r="B98" s="91">
        <v>4</v>
      </c>
      <c r="C98" s="91"/>
      <c r="D98" s="91"/>
      <c r="E98" s="105">
        <v>2</v>
      </c>
      <c r="F98" s="105">
        <v>800</v>
      </c>
      <c r="G98" s="105">
        <v>34.75175982204015</v>
      </c>
      <c r="H98" s="105">
        <v>0</v>
      </c>
      <c r="I98" s="105">
        <v>-6.7199315199413396</v>
      </c>
      <c r="J98" s="105">
        <v>9.4130814970013021E-2</v>
      </c>
      <c r="K98" s="105">
        <v>0.26544889821543671</v>
      </c>
      <c r="L98" s="105">
        <v>-1.3518142731325951</v>
      </c>
    </row>
    <row r="99" spans="1:12" customFormat="1" x14ac:dyDescent="0.25">
      <c r="A99" s="91">
        <v>96</v>
      </c>
      <c r="B99" s="91">
        <v>1</v>
      </c>
      <c r="C99" s="91"/>
      <c r="D99" s="91"/>
      <c r="E99" s="105">
        <v>2</v>
      </c>
      <c r="F99" s="105">
        <v>800</v>
      </c>
      <c r="G99" s="105">
        <v>34.784287213716937</v>
      </c>
      <c r="H99" s="105">
        <v>0</v>
      </c>
      <c r="I99" s="105">
        <v>-6.7199315199413396</v>
      </c>
      <c r="J99" s="105">
        <v>9.401727396867661E-2</v>
      </c>
      <c r="K99" s="105">
        <v>0.26512871259166798</v>
      </c>
      <c r="L99" s="105">
        <v>-9.5707851388429938E-2</v>
      </c>
    </row>
    <row r="100" spans="1:12" customFormat="1" x14ac:dyDescent="0.25">
      <c r="A100" s="91">
        <v>97</v>
      </c>
      <c r="B100" s="91">
        <v>0</v>
      </c>
      <c r="C100" s="91"/>
      <c r="D100" s="91"/>
      <c r="E100" s="105">
        <v>0</v>
      </c>
      <c r="F100" s="105">
        <v>800</v>
      </c>
      <c r="G100" s="105">
        <v>34.79805706458766</v>
      </c>
      <c r="H100" s="105">
        <v>0</v>
      </c>
      <c r="I100" s="105">
        <v>-6.7199315199413396</v>
      </c>
      <c r="J100" s="105">
        <v>9.3970058982483562E-2</v>
      </c>
      <c r="K100" s="105">
        <v>0.26499556633060362</v>
      </c>
      <c r="L100" s="105">
        <v>4.1887902047863898E-2</v>
      </c>
    </row>
    <row r="101" spans="1:12" customFormat="1" x14ac:dyDescent="0.25">
      <c r="A101" s="91">
        <v>98</v>
      </c>
      <c r="B101" s="91">
        <v>0</v>
      </c>
      <c r="C101" s="91"/>
      <c r="D101" s="91"/>
      <c r="E101" s="105">
        <v>0</v>
      </c>
      <c r="F101" s="105">
        <v>800</v>
      </c>
      <c r="G101" s="105">
        <v>34.834987984963</v>
      </c>
      <c r="H101" s="105">
        <v>0</v>
      </c>
      <c r="I101" s="105">
        <v>-6.7199315199413396</v>
      </c>
      <c r="J101" s="105">
        <v>9.3845936773679889E-2</v>
      </c>
      <c r="K101" s="105">
        <v>0.26464554170177729</v>
      </c>
      <c r="L101" s="105">
        <v>4.1887902047863898E-2</v>
      </c>
    </row>
    <row r="102" spans="1:12" customFormat="1" x14ac:dyDescent="0.25">
      <c r="A102" s="91">
        <v>99</v>
      </c>
      <c r="B102" s="91">
        <v>0</v>
      </c>
      <c r="C102" s="91"/>
      <c r="D102" s="91"/>
      <c r="E102" s="105">
        <v>0</v>
      </c>
      <c r="F102" s="105">
        <v>800</v>
      </c>
      <c r="G102" s="105">
        <v>34.883384415948299</v>
      </c>
      <c r="H102" s="105">
        <v>0</v>
      </c>
      <c r="I102" s="105">
        <v>-6.7199315199413396</v>
      </c>
      <c r="J102" s="105">
        <v>9.3688832412515383E-2</v>
      </c>
      <c r="K102" s="105">
        <v>0.26420250740329337</v>
      </c>
      <c r="L102" s="105">
        <v>4.1887902047863898E-2</v>
      </c>
    </row>
    <row r="103" spans="1:12" customFormat="1" x14ac:dyDescent="0.25">
      <c r="A103" s="91">
        <v>100</v>
      </c>
      <c r="B103" s="91">
        <v>0</v>
      </c>
      <c r="C103" s="91"/>
      <c r="D103" s="91"/>
      <c r="E103" s="105">
        <v>0</v>
      </c>
      <c r="F103" s="105">
        <v>800</v>
      </c>
      <c r="G103" s="105">
        <v>34.915082770166677</v>
      </c>
      <c r="H103" s="105">
        <v>0</v>
      </c>
      <c r="I103" s="105">
        <v>-6.7199315199413396</v>
      </c>
      <c r="J103" s="105">
        <v>9.3589353774244849E-2</v>
      </c>
      <c r="K103" s="105">
        <v>0.26392197764337039</v>
      </c>
      <c r="L103" s="105">
        <v>4.1887902047863898E-2</v>
      </c>
    </row>
    <row r="104" spans="1:12" customFormat="1" x14ac:dyDescent="0.25">
      <c r="A104" s="91">
        <v>101</v>
      </c>
      <c r="B104" s="91">
        <v>0</v>
      </c>
      <c r="C104" s="91"/>
      <c r="D104" s="91"/>
      <c r="E104" s="105">
        <v>0</v>
      </c>
      <c r="F104" s="105">
        <v>800</v>
      </c>
      <c r="G104" s="105">
        <v>34.940527430311668</v>
      </c>
      <c r="H104" s="105">
        <v>0</v>
      </c>
      <c r="I104" s="105">
        <v>-6.7199315199413396</v>
      </c>
      <c r="J104" s="105">
        <v>9.3511459404205244E-2</v>
      </c>
      <c r="K104" s="105">
        <v>0.26370231551985879</v>
      </c>
      <c r="L104" s="105">
        <v>4.1887902047863898E-2</v>
      </c>
    </row>
    <row r="105" spans="1:12" customFormat="1" x14ac:dyDescent="0.25">
      <c r="A105" s="91">
        <v>102</v>
      </c>
      <c r="B105" s="91">
        <v>0</v>
      </c>
      <c r="C105" s="91"/>
      <c r="D105" s="91"/>
      <c r="E105" s="105">
        <v>0</v>
      </c>
      <c r="F105" s="105">
        <v>800</v>
      </c>
      <c r="G105" s="105">
        <v>34.965972090456653</v>
      </c>
      <c r="H105" s="105">
        <v>0</v>
      </c>
      <c r="I105" s="105">
        <v>-6.7199315199413396</v>
      </c>
      <c r="J105" s="105">
        <v>9.343530626354915E-2</v>
      </c>
      <c r="K105" s="105">
        <v>0.26348756366320858</v>
      </c>
      <c r="L105" s="105">
        <v>4.1887902047863898E-2</v>
      </c>
    </row>
    <row r="106" spans="1:12" customFormat="1" x14ac:dyDescent="0.25">
      <c r="A106" s="91">
        <v>103</v>
      </c>
      <c r="B106" s="91">
        <v>0</v>
      </c>
      <c r="C106" s="91"/>
      <c r="D106" s="91"/>
      <c r="E106" s="105">
        <v>0</v>
      </c>
      <c r="F106" s="105">
        <v>800</v>
      </c>
      <c r="G106" s="105">
        <v>34.991416750601637</v>
      </c>
      <c r="H106" s="105">
        <v>0</v>
      </c>
      <c r="I106" s="105">
        <v>-6.7199315199413396</v>
      </c>
      <c r="J106" s="105">
        <v>9.3360889941933589E-2</v>
      </c>
      <c r="K106" s="105">
        <v>0.26327770963625269</v>
      </c>
      <c r="L106" s="105">
        <v>4.1887902047863898E-2</v>
      </c>
    </row>
    <row r="107" spans="1:12" customFormat="1" x14ac:dyDescent="0.25">
      <c r="A107" s="91">
        <v>104</v>
      </c>
      <c r="B107" s="91">
        <v>0</v>
      </c>
      <c r="C107" s="91"/>
      <c r="D107" s="91"/>
      <c r="E107" s="105">
        <v>0</v>
      </c>
      <c r="F107" s="105">
        <v>800</v>
      </c>
      <c r="G107" s="105">
        <v>35.016861410746621</v>
      </c>
      <c r="H107" s="105">
        <v>0</v>
      </c>
      <c r="I107" s="105">
        <v>-6.7199315199413396</v>
      </c>
      <c r="J107" s="105">
        <v>9.3288204371068315E-2</v>
      </c>
      <c r="K107" s="105">
        <v>0.26307273632641259</v>
      </c>
      <c r="L107" s="105">
        <v>4.1887902047863898E-2</v>
      </c>
    </row>
    <row r="108" spans="1:12" customFormat="1" x14ac:dyDescent="0.25">
      <c r="A108" s="91">
        <v>105</v>
      </c>
      <c r="B108" s="91">
        <v>0</v>
      </c>
      <c r="C108" s="91"/>
      <c r="D108" s="91"/>
      <c r="E108" s="105">
        <v>0</v>
      </c>
      <c r="F108" s="105">
        <v>800</v>
      </c>
      <c r="G108" s="105">
        <v>35.042306070891613</v>
      </c>
      <c r="H108" s="105">
        <v>0</v>
      </c>
      <c r="I108" s="105">
        <v>-6.7199315199413396</v>
      </c>
      <c r="J108" s="105">
        <v>9.3217241875128504E-2</v>
      </c>
      <c r="K108" s="105">
        <v>0.26287262208786238</v>
      </c>
      <c r="L108" s="105">
        <v>4.1887902047863898E-2</v>
      </c>
    </row>
    <row r="109" spans="1:12" customFormat="1" x14ac:dyDescent="0.25">
      <c r="A109" s="91">
        <v>106</v>
      </c>
      <c r="B109" s="91">
        <v>0</v>
      </c>
      <c r="C109" s="91"/>
      <c r="D109" s="91"/>
      <c r="E109" s="105">
        <v>0</v>
      </c>
      <c r="F109" s="105">
        <v>800</v>
      </c>
      <c r="G109" s="105">
        <v>35.06775073103659</v>
      </c>
      <c r="H109" s="105">
        <v>0</v>
      </c>
      <c r="I109" s="105">
        <v>-6.7199315199413396</v>
      </c>
      <c r="J109" s="105">
        <v>9.3147993223071171E-2</v>
      </c>
      <c r="K109" s="105">
        <v>0.2626773408890607</v>
      </c>
      <c r="L109" s="105">
        <v>4.1887902047863898E-2</v>
      </c>
    </row>
    <row r="110" spans="1:12" customFormat="1" x14ac:dyDescent="0.25">
      <c r="A110" s="91">
        <v>107</v>
      </c>
      <c r="B110" s="91">
        <v>0</v>
      </c>
      <c r="C110" s="91"/>
      <c r="D110" s="91"/>
      <c r="E110" s="105">
        <v>0</v>
      </c>
      <c r="F110" s="105">
        <v>800</v>
      </c>
      <c r="G110" s="105">
        <v>35.093195391181567</v>
      </c>
      <c r="H110" s="105">
        <v>0</v>
      </c>
      <c r="I110" s="105">
        <v>-6.7199315199413396</v>
      </c>
      <c r="J110" s="105">
        <v>9.3080447682679465E-2</v>
      </c>
      <c r="K110" s="105">
        <v>0.26248686246515612</v>
      </c>
      <c r="L110" s="105">
        <v>4.1887902047863898E-2</v>
      </c>
    </row>
    <row r="111" spans="1:12" customFormat="1" x14ac:dyDescent="0.25">
      <c r="A111" s="91">
        <v>108</v>
      </c>
      <c r="B111" s="91">
        <v>0</v>
      </c>
      <c r="C111" s="91"/>
      <c r="D111" s="91"/>
      <c r="E111" s="105">
        <v>0</v>
      </c>
      <c r="F111" s="105">
        <v>800</v>
      </c>
      <c r="G111" s="105">
        <v>35.118640051326558</v>
      </c>
      <c r="H111" s="105">
        <v>0</v>
      </c>
      <c r="I111" s="105">
        <v>-6.7199315199413396</v>
      </c>
      <c r="J111" s="105">
        <v>9.3014593076156921E-2</v>
      </c>
      <c r="K111" s="105">
        <v>0.26230115247476249</v>
      </c>
      <c r="L111" s="105">
        <v>4.1887902047863898E-2</v>
      </c>
    </row>
    <row r="112" spans="1:12" customFormat="1" x14ac:dyDescent="0.25">
      <c r="A112" s="91">
        <v>109</v>
      </c>
      <c r="B112" s="91">
        <v>0</v>
      </c>
      <c r="C112" s="91"/>
      <c r="D112" s="91"/>
      <c r="E112" s="105">
        <v>0</v>
      </c>
      <c r="F112" s="105">
        <v>800</v>
      </c>
      <c r="G112" s="105">
        <v>35.144084711471542</v>
      </c>
      <c r="H112" s="105">
        <v>0</v>
      </c>
      <c r="I112" s="105">
        <v>-6.7199315199413396</v>
      </c>
      <c r="J112" s="105">
        <v>9.2950415837095596E-2</v>
      </c>
      <c r="K112" s="105">
        <v>0.26212017266060961</v>
      </c>
      <c r="L112" s="105">
        <v>4.1887902047863898E-2</v>
      </c>
    </row>
    <row r="113" spans="1:12" customFormat="1" x14ac:dyDescent="0.25">
      <c r="A113" s="91">
        <v>110</v>
      </c>
      <c r="B113" s="91">
        <v>0</v>
      </c>
      <c r="C113" s="91"/>
      <c r="D113" s="91"/>
      <c r="E113" s="105">
        <v>0</v>
      </c>
      <c r="F113" s="105">
        <v>800</v>
      </c>
      <c r="G113" s="105">
        <v>35.169529371616527</v>
      </c>
      <c r="H113" s="105">
        <v>0</v>
      </c>
      <c r="I113" s="105">
        <v>-6.7199315199413396</v>
      </c>
      <c r="J113" s="105">
        <v>9.2887901068638951E-2</v>
      </c>
      <c r="K113" s="105">
        <v>0.26194388101356181</v>
      </c>
      <c r="L113" s="105">
        <v>4.1887902047863898E-2</v>
      </c>
    </row>
    <row r="114" spans="1:12" customFormat="1" x14ac:dyDescent="0.25">
      <c r="A114" s="91">
        <v>111</v>
      </c>
      <c r="B114" s="91">
        <v>0</v>
      </c>
      <c r="C114" s="91"/>
      <c r="D114" s="91"/>
      <c r="E114" s="105">
        <v>0</v>
      </c>
      <c r="F114" s="105">
        <v>800</v>
      </c>
      <c r="G114" s="105">
        <v>35.194974031761511</v>
      </c>
      <c r="H114" s="105">
        <v>0</v>
      </c>
      <c r="I114" s="105">
        <v>-6.7199315199413396</v>
      </c>
      <c r="J114" s="105">
        <v>9.2827032602671819E-2</v>
      </c>
      <c r="K114" s="105">
        <v>0.26177223193953453</v>
      </c>
      <c r="L114" s="105">
        <v>4.1887902047863898E-2</v>
      </c>
    </row>
    <row r="115" spans="1:12" customFormat="1" x14ac:dyDescent="0.25">
      <c r="A115" s="91">
        <v>112</v>
      </c>
      <c r="B115" s="91">
        <v>0</v>
      </c>
      <c r="C115" s="91"/>
      <c r="D115" s="91"/>
      <c r="E115" s="105">
        <v>0</v>
      </c>
      <c r="F115" s="105">
        <v>800</v>
      </c>
      <c r="G115" s="105">
        <v>35.220418691906502</v>
      </c>
      <c r="H115" s="105">
        <v>0</v>
      </c>
      <c r="I115" s="105">
        <v>-6.7199315199413396</v>
      </c>
      <c r="J115" s="105">
        <v>9.2767793059857037E-2</v>
      </c>
      <c r="K115" s="105">
        <v>0.26160517642879683</v>
      </c>
      <c r="L115" s="105">
        <v>4.1887902047863898E-2</v>
      </c>
    </row>
    <row r="116" spans="1:12" customFormat="1" x14ac:dyDescent="0.25">
      <c r="A116" s="91">
        <v>113</v>
      </c>
      <c r="B116" s="91">
        <v>0</v>
      </c>
      <c r="C116" s="91"/>
      <c r="D116" s="91"/>
      <c r="E116" s="105">
        <v>0</v>
      </c>
      <c r="F116" s="105">
        <v>800</v>
      </c>
      <c r="G116" s="105">
        <v>35.245863352051479</v>
      </c>
      <c r="H116" s="105">
        <v>0</v>
      </c>
      <c r="I116" s="105">
        <v>-6.7199315199413396</v>
      </c>
      <c r="J116" s="105">
        <v>9.2710163910356219E-2</v>
      </c>
      <c r="K116" s="105">
        <v>0.26144266222720453</v>
      </c>
      <c r="L116" s="105">
        <v>4.1887902047863898E-2</v>
      </c>
    </row>
    <row r="117" spans="1:12" customFormat="1" x14ac:dyDescent="0.25">
      <c r="A117" s="91">
        <v>114</v>
      </c>
      <c r="B117" s="91">
        <v>0</v>
      </c>
      <c r="C117" s="91"/>
      <c r="D117" s="91"/>
      <c r="E117" s="105">
        <v>0</v>
      </c>
      <c r="F117" s="105">
        <v>800</v>
      </c>
      <c r="G117" s="105">
        <v>35.271308012196457</v>
      </c>
      <c r="H117" s="105">
        <v>0</v>
      </c>
      <c r="I117" s="105">
        <v>-6.7199315199413396</v>
      </c>
      <c r="J117" s="105">
        <v>9.2654125535064191E-2</v>
      </c>
      <c r="K117" s="105">
        <v>0.26128463400888102</v>
      </c>
      <c r="L117" s="105">
        <v>4.1887902047863898E-2</v>
      </c>
    </row>
    <row r="118" spans="1:12" customFormat="1" x14ac:dyDescent="0.25">
      <c r="A118" s="91">
        <v>115</v>
      </c>
      <c r="B118" s="91">
        <v>0</v>
      </c>
      <c r="C118" s="91"/>
      <c r="D118" s="91"/>
      <c r="E118" s="105">
        <v>0</v>
      </c>
      <c r="F118" s="105">
        <v>800</v>
      </c>
      <c r="G118" s="105">
        <v>35.296752672341448</v>
      </c>
      <c r="H118" s="105">
        <v>0</v>
      </c>
      <c r="I118" s="105">
        <v>-6.7199315199413396</v>
      </c>
      <c r="J118" s="105">
        <v>9.2599657287195603E-2</v>
      </c>
      <c r="K118" s="105">
        <v>0.26113103354989159</v>
      </c>
      <c r="L118" s="105">
        <v>4.1887902047863898E-2</v>
      </c>
    </row>
    <row r="119" spans="1:12" customFormat="1" x14ac:dyDescent="0.25">
      <c r="A119" s="91">
        <v>116</v>
      </c>
      <c r="B119" s="91">
        <v>0</v>
      </c>
      <c r="C119" s="91"/>
      <c r="D119" s="91"/>
      <c r="E119" s="105">
        <v>1</v>
      </c>
      <c r="F119" s="105">
        <v>800</v>
      </c>
      <c r="G119" s="105">
        <v>35.328451026559833</v>
      </c>
      <c r="H119" s="105">
        <v>0</v>
      </c>
      <c r="I119" s="105">
        <v>-6.7199315199413396</v>
      </c>
      <c r="J119" s="105">
        <v>9.2533965640651708E-2</v>
      </c>
      <c r="K119" s="105">
        <v>0.2609457831066378</v>
      </c>
      <c r="L119" s="105">
        <v>4.1887902047863898E-2</v>
      </c>
    </row>
    <row r="120" spans="1:12" customFormat="1" x14ac:dyDescent="0.25">
      <c r="A120" s="91">
        <v>117</v>
      </c>
      <c r="B120" s="91">
        <v>0</v>
      </c>
      <c r="C120" s="91"/>
      <c r="D120" s="91"/>
      <c r="E120" s="105">
        <v>1</v>
      </c>
      <c r="F120" s="105">
        <v>800</v>
      </c>
      <c r="G120" s="105">
        <v>35.376847457545132</v>
      </c>
      <c r="H120" s="105">
        <v>0</v>
      </c>
      <c r="I120" s="105">
        <v>-6.7199315199413396</v>
      </c>
      <c r="J120" s="105">
        <v>9.2438204658081002E-2</v>
      </c>
      <c r="K120" s="105">
        <v>0.2606757371357884</v>
      </c>
      <c r="L120" s="105">
        <v>4.1887902047863898E-2</v>
      </c>
    </row>
    <row r="121" spans="1:12" customFormat="1" x14ac:dyDescent="0.25">
      <c r="A121" s="91">
        <v>118</v>
      </c>
      <c r="B121" s="91">
        <v>0</v>
      </c>
      <c r="C121" s="91"/>
      <c r="D121" s="91"/>
      <c r="E121" s="105">
        <v>1</v>
      </c>
      <c r="F121" s="105">
        <v>800</v>
      </c>
      <c r="G121" s="105">
        <v>35.413778377920472</v>
      </c>
      <c r="H121" s="105">
        <v>0</v>
      </c>
      <c r="I121" s="105">
        <v>-6.7199315199413396</v>
      </c>
      <c r="J121" s="105">
        <v>9.2368728234449304E-2</v>
      </c>
      <c r="K121" s="105">
        <v>0.26047981362114703</v>
      </c>
      <c r="L121" s="105">
        <v>4.1887902047863898E-2</v>
      </c>
    </row>
    <row r="122" spans="1:12" customFormat="1" x14ac:dyDescent="0.25">
      <c r="A122" s="91">
        <v>119</v>
      </c>
      <c r="B122" s="91">
        <v>3</v>
      </c>
      <c r="C122" s="91"/>
      <c r="D122" s="91"/>
      <c r="E122" s="105">
        <v>1</v>
      </c>
      <c r="F122" s="105">
        <v>800</v>
      </c>
      <c r="G122" s="105">
        <v>35.41623303301818</v>
      </c>
      <c r="H122" s="105">
        <v>0</v>
      </c>
      <c r="I122" s="105">
        <v>-6.7199315199413396</v>
      </c>
      <c r="J122" s="105">
        <v>9.2364218661484712E-2</v>
      </c>
      <c r="K122" s="105">
        <v>0.26046709662538692</v>
      </c>
      <c r="L122" s="105">
        <v>1.3326122935120199</v>
      </c>
    </row>
    <row r="123" spans="1:12" customFormat="1" x14ac:dyDescent="0.25">
      <c r="A123" s="91">
        <v>120</v>
      </c>
      <c r="B123" s="91">
        <v>6</v>
      </c>
      <c r="C123" s="91"/>
      <c r="D123" s="91"/>
      <c r="E123" s="105">
        <v>1</v>
      </c>
      <c r="F123" s="105">
        <v>800</v>
      </c>
      <c r="G123" s="105">
        <v>35.415779747337673</v>
      </c>
      <c r="H123" s="105">
        <v>0</v>
      </c>
      <c r="I123" s="105">
        <v>-6.7199315199413396</v>
      </c>
      <c r="J123" s="105">
        <v>9.2365050409130484E-2</v>
      </c>
      <c r="K123" s="105">
        <v>0.26046944215374801</v>
      </c>
      <c r="L123" s="105">
        <v>3.57075817400011</v>
      </c>
    </row>
    <row r="124" spans="1:12" customFormat="1" x14ac:dyDescent="0.25">
      <c r="A124" s="91">
        <v>121</v>
      </c>
      <c r="B124" s="91">
        <v>11</v>
      </c>
      <c r="C124" s="91"/>
      <c r="D124" s="91"/>
      <c r="E124" s="105">
        <v>1</v>
      </c>
      <c r="F124" s="105">
        <v>1310.1339148631721</v>
      </c>
      <c r="G124" s="105">
        <v>35.380647522445713</v>
      </c>
      <c r="H124" s="105">
        <v>0</v>
      </c>
      <c r="I124" s="105">
        <v>-6.7199315199413396</v>
      </c>
      <c r="J124" s="105">
        <v>0.51368101023121748</v>
      </c>
      <c r="K124" s="105">
        <v>1.4485804488520331</v>
      </c>
      <c r="L124" s="105">
        <v>5.9670288796722426</v>
      </c>
    </row>
    <row r="125" spans="1:12" customFormat="1" x14ac:dyDescent="0.25">
      <c r="A125" s="91">
        <v>122</v>
      </c>
      <c r="B125" s="91">
        <v>13</v>
      </c>
      <c r="C125" s="91"/>
      <c r="D125" s="91"/>
      <c r="E125" s="105">
        <v>1</v>
      </c>
      <c r="F125" s="105">
        <v>1548.3400812019299</v>
      </c>
      <c r="G125" s="105">
        <v>35.452351103685608</v>
      </c>
      <c r="H125" s="105">
        <v>0</v>
      </c>
      <c r="I125" s="105">
        <v>-6.7199315199413396</v>
      </c>
      <c r="J125" s="105">
        <v>0.47136095546147982</v>
      </c>
      <c r="K125" s="105">
        <v>1.329237894401373</v>
      </c>
      <c r="L125" s="105">
        <v>4.7663130839368417</v>
      </c>
    </row>
    <row r="126" spans="1:12" customFormat="1" x14ac:dyDescent="0.25">
      <c r="A126" s="91">
        <v>123</v>
      </c>
      <c r="B126" s="91">
        <v>15</v>
      </c>
      <c r="C126" s="91"/>
      <c r="D126" s="91"/>
      <c r="E126" s="105">
        <v>2</v>
      </c>
      <c r="F126" s="105">
        <v>924.17713628958177</v>
      </c>
      <c r="G126" s="105">
        <v>35.538096743980731</v>
      </c>
      <c r="H126" s="105">
        <v>0</v>
      </c>
      <c r="I126" s="105">
        <v>-6.7199315199413396</v>
      </c>
      <c r="J126" s="105">
        <v>0.23001853977226641</v>
      </c>
      <c r="K126" s="105">
        <v>0.64865228215779114</v>
      </c>
      <c r="L126" s="105">
        <v>1.8750319222372469</v>
      </c>
    </row>
    <row r="127" spans="1:12" customFormat="1" x14ac:dyDescent="0.25">
      <c r="A127" s="91">
        <v>124</v>
      </c>
      <c r="B127" s="91">
        <v>14</v>
      </c>
      <c r="C127" s="91"/>
      <c r="D127" s="91"/>
      <c r="E127" s="105">
        <v>2</v>
      </c>
      <c r="F127" s="105">
        <v>862.56532720360974</v>
      </c>
      <c r="G127" s="105">
        <v>35.595372777225087</v>
      </c>
      <c r="H127" s="105">
        <v>0</v>
      </c>
      <c r="I127" s="105">
        <v>-6.7199315199413396</v>
      </c>
      <c r="J127" s="105">
        <v>0.17907496018917921</v>
      </c>
      <c r="K127" s="105">
        <v>0.50499138773348529</v>
      </c>
      <c r="L127" s="105">
        <v>1.1420039914813309</v>
      </c>
    </row>
    <row r="128" spans="1:12" customFormat="1" x14ac:dyDescent="0.25">
      <c r="A128" s="91">
        <v>125</v>
      </c>
      <c r="B128" s="91">
        <v>16</v>
      </c>
      <c r="C128" s="91"/>
      <c r="D128" s="91"/>
      <c r="E128" s="105">
        <v>2</v>
      </c>
      <c r="F128" s="105">
        <v>985.78894537555379</v>
      </c>
      <c r="G128" s="105">
        <v>35.62365842836936</v>
      </c>
      <c r="H128" s="105">
        <v>0</v>
      </c>
      <c r="I128" s="105">
        <v>-6.7199315199413396</v>
      </c>
      <c r="J128" s="105">
        <v>0.51496896165586348</v>
      </c>
      <c r="K128" s="105">
        <v>1.4522124718695351</v>
      </c>
      <c r="L128" s="105">
        <v>6.4483790878247564</v>
      </c>
    </row>
    <row r="129" spans="1:12" customFormat="1" x14ac:dyDescent="0.25">
      <c r="A129" s="91">
        <v>126</v>
      </c>
      <c r="B129" s="91">
        <v>19</v>
      </c>
      <c r="C129" s="91"/>
      <c r="D129" s="91"/>
      <c r="E129" s="105">
        <v>2</v>
      </c>
      <c r="F129" s="105">
        <v>1170.6243726334701</v>
      </c>
      <c r="G129" s="105">
        <v>35.626859517907917</v>
      </c>
      <c r="H129" s="105">
        <v>0</v>
      </c>
      <c r="I129" s="105">
        <v>-6.7199315199413396</v>
      </c>
      <c r="J129" s="105">
        <v>0.62520388112353653</v>
      </c>
      <c r="K129" s="105">
        <v>1.7630749447683729</v>
      </c>
      <c r="L129" s="105">
        <v>8.0342325017649472</v>
      </c>
    </row>
    <row r="130" spans="1:12" customFormat="1" x14ac:dyDescent="0.25">
      <c r="A130" s="91">
        <v>127</v>
      </c>
      <c r="B130" s="91">
        <v>22</v>
      </c>
      <c r="C130" s="91"/>
      <c r="D130" s="91"/>
      <c r="E130" s="105">
        <v>2</v>
      </c>
      <c r="F130" s="105">
        <v>1355.4597998913871</v>
      </c>
      <c r="G130" s="105">
        <v>35.693732206796753</v>
      </c>
      <c r="H130" s="105">
        <v>0</v>
      </c>
      <c r="I130" s="105">
        <v>-6.7199315199413396</v>
      </c>
      <c r="J130" s="105">
        <v>0.63404878760610561</v>
      </c>
      <c r="K130" s="105">
        <v>1.788017581049218</v>
      </c>
      <c r="L130" s="105">
        <v>7.9422041079946499</v>
      </c>
    </row>
    <row r="131" spans="1:12" customFormat="1" x14ac:dyDescent="0.25">
      <c r="A131" s="91">
        <v>128</v>
      </c>
      <c r="B131" s="91">
        <v>24</v>
      </c>
      <c r="C131" s="91"/>
      <c r="D131" s="91"/>
      <c r="E131" s="105">
        <v>2</v>
      </c>
      <c r="F131" s="105">
        <v>1478.6834180633309</v>
      </c>
      <c r="G131" s="105">
        <v>35.790557927766692</v>
      </c>
      <c r="H131" s="105">
        <v>0</v>
      </c>
      <c r="I131" s="105">
        <v>-6.7199315199413396</v>
      </c>
      <c r="J131" s="105">
        <v>0.59926722385963693</v>
      </c>
      <c r="K131" s="105">
        <v>1.6899335712841761</v>
      </c>
      <c r="L131" s="105">
        <v>7.1479906867568266</v>
      </c>
    </row>
    <row r="132" spans="1:12" customFormat="1" x14ac:dyDescent="0.25">
      <c r="A132" s="91">
        <v>129</v>
      </c>
      <c r="B132" s="91">
        <v>26</v>
      </c>
      <c r="C132" s="91"/>
      <c r="D132" s="91"/>
      <c r="E132" s="105">
        <v>2</v>
      </c>
      <c r="F132" s="105">
        <v>1601.907036235275</v>
      </c>
      <c r="G132" s="105">
        <v>35.839890287722099</v>
      </c>
      <c r="H132" s="105">
        <v>0</v>
      </c>
      <c r="I132" s="105">
        <v>-6.7199315199413396</v>
      </c>
      <c r="J132" s="105">
        <v>0.67653108301101494</v>
      </c>
      <c r="K132" s="105">
        <v>1.9078176540910621</v>
      </c>
      <c r="L132" s="105">
        <v>8.2420969225133724</v>
      </c>
    </row>
    <row r="133" spans="1:12" customFormat="1" x14ac:dyDescent="0.25">
      <c r="A133" s="91">
        <v>130</v>
      </c>
      <c r="B133" s="91">
        <v>28</v>
      </c>
      <c r="C133" s="91"/>
      <c r="D133" s="91"/>
      <c r="E133" s="105">
        <v>2</v>
      </c>
      <c r="F133" s="105">
        <v>1725.130654407219</v>
      </c>
      <c r="G133" s="105">
        <v>35.932813156186938</v>
      </c>
      <c r="H133" s="105">
        <v>0</v>
      </c>
      <c r="I133" s="105">
        <v>-6.7199315199413396</v>
      </c>
      <c r="J133" s="105">
        <v>0.73580820593778995</v>
      </c>
      <c r="K133" s="105">
        <v>2.074979140744567</v>
      </c>
      <c r="L133" s="105">
        <v>9.0145862750175016</v>
      </c>
    </row>
    <row r="134" spans="1:12" customFormat="1" x14ac:dyDescent="0.25">
      <c r="A134" s="91">
        <v>131</v>
      </c>
      <c r="B134" s="91">
        <v>30</v>
      </c>
      <c r="C134" s="91"/>
      <c r="D134" s="91"/>
      <c r="E134" s="105">
        <v>2</v>
      </c>
      <c r="F134" s="105">
        <v>1848.354272579164</v>
      </c>
      <c r="G134" s="105">
        <v>35.989902102784207</v>
      </c>
      <c r="H134" s="105">
        <v>0</v>
      </c>
      <c r="I134" s="105">
        <v>-6.7199315199413396</v>
      </c>
      <c r="J134" s="105">
        <v>0.7556280585260805</v>
      </c>
      <c r="K134" s="105">
        <v>2.130871125043547</v>
      </c>
      <c r="L134" s="105">
        <v>9.0758210463197972</v>
      </c>
    </row>
    <row r="135" spans="1:12" customFormat="1" x14ac:dyDescent="0.25">
      <c r="A135" s="91">
        <v>132</v>
      </c>
      <c r="B135" s="91">
        <v>32</v>
      </c>
      <c r="C135" s="91"/>
      <c r="D135" s="91"/>
      <c r="E135" s="105">
        <v>2</v>
      </c>
      <c r="F135" s="105">
        <v>1971.577890751108</v>
      </c>
      <c r="G135" s="105">
        <v>36.085557505231449</v>
      </c>
      <c r="H135" s="105">
        <v>0</v>
      </c>
      <c r="I135" s="105">
        <v>-6.7199315199413396</v>
      </c>
      <c r="J135" s="105">
        <v>0.97915029812966892</v>
      </c>
      <c r="K135" s="105">
        <v>2.761203840725666</v>
      </c>
      <c r="L135" s="105">
        <v>12.663556916762261</v>
      </c>
    </row>
    <row r="136" spans="1:12" customFormat="1" x14ac:dyDescent="0.25">
      <c r="A136" s="91">
        <v>133</v>
      </c>
      <c r="B136" s="91">
        <v>35</v>
      </c>
      <c r="C136" s="91"/>
      <c r="D136" s="91"/>
      <c r="E136" s="105">
        <v>2</v>
      </c>
      <c r="F136" s="105">
        <v>2156.4133180090239</v>
      </c>
      <c r="G136" s="105">
        <v>36.197114911456133</v>
      </c>
      <c r="H136" s="105">
        <v>0</v>
      </c>
      <c r="I136" s="105">
        <v>-6.7199315199413396</v>
      </c>
      <c r="J136" s="105">
        <v>1.046419146014179</v>
      </c>
      <c r="K136" s="105">
        <v>2.9509019917599839</v>
      </c>
      <c r="L136" s="105">
        <v>13.324490279857921</v>
      </c>
    </row>
    <row r="137" spans="1:12" customFormat="1" x14ac:dyDescent="0.25">
      <c r="A137" s="91">
        <v>134</v>
      </c>
      <c r="B137" s="91">
        <v>36</v>
      </c>
      <c r="C137" s="91"/>
      <c r="D137" s="91"/>
      <c r="E137" s="105">
        <v>3</v>
      </c>
      <c r="F137" s="105">
        <v>1388.0316480069009</v>
      </c>
      <c r="G137" s="105">
        <v>36.289210003410879</v>
      </c>
      <c r="H137" s="105">
        <v>0</v>
      </c>
      <c r="I137" s="105">
        <v>-6.7199315199413396</v>
      </c>
      <c r="J137" s="105">
        <v>0.24534748590798791</v>
      </c>
      <c r="K137" s="105">
        <v>0.69187991026052598</v>
      </c>
      <c r="L137" s="105">
        <v>1.1851686490087641</v>
      </c>
    </row>
    <row r="138" spans="1:12" customFormat="1" x14ac:dyDescent="0.25">
      <c r="A138" s="91">
        <v>135</v>
      </c>
      <c r="B138" s="91">
        <v>35</v>
      </c>
      <c r="C138" s="91"/>
      <c r="D138" s="91"/>
      <c r="E138" s="105">
        <v>3</v>
      </c>
      <c r="F138" s="105">
        <v>1349.475213340042</v>
      </c>
      <c r="G138" s="105">
        <v>36.428130967572592</v>
      </c>
      <c r="H138" s="105">
        <v>0</v>
      </c>
      <c r="I138" s="105">
        <v>-6.7199315199413396</v>
      </c>
      <c r="J138" s="105">
        <v>0.28433083554289601</v>
      </c>
      <c r="K138" s="105">
        <v>0.8018129562309666</v>
      </c>
      <c r="L138" s="105">
        <v>1.9644741696192329</v>
      </c>
    </row>
    <row r="139" spans="1:12" customFormat="1" x14ac:dyDescent="0.25">
      <c r="A139" s="91">
        <v>136</v>
      </c>
      <c r="B139" s="91">
        <v>36</v>
      </c>
      <c r="C139" s="91"/>
      <c r="D139" s="91"/>
      <c r="E139" s="105">
        <v>3</v>
      </c>
      <c r="F139" s="105">
        <v>1388.0316480069009</v>
      </c>
      <c r="G139" s="105">
        <v>36.557647687747483</v>
      </c>
      <c r="H139" s="105">
        <v>0</v>
      </c>
      <c r="I139" s="105">
        <v>-6.7199315199413396</v>
      </c>
      <c r="J139" s="105">
        <v>0.76696235130782542</v>
      </c>
      <c r="K139" s="105">
        <v>2.1628338306880681</v>
      </c>
      <c r="L139" s="105">
        <v>10.137976962199531</v>
      </c>
    </row>
    <row r="140" spans="1:12" customFormat="1" x14ac:dyDescent="0.25">
      <c r="A140" s="91">
        <v>137</v>
      </c>
      <c r="B140" s="91">
        <v>38</v>
      </c>
      <c r="C140" s="91"/>
      <c r="D140" s="91"/>
      <c r="E140" s="105">
        <v>3</v>
      </c>
      <c r="F140" s="105">
        <v>1465.144517340618</v>
      </c>
      <c r="G140" s="105">
        <v>36.68597390025711</v>
      </c>
      <c r="H140" s="105">
        <v>0</v>
      </c>
      <c r="I140" s="105">
        <v>-6.7199315199413396</v>
      </c>
      <c r="J140" s="105">
        <v>0.85943111429613628</v>
      </c>
      <c r="K140" s="105">
        <v>2.4235957423151042</v>
      </c>
      <c r="L140" s="105">
        <v>11.578676135503381</v>
      </c>
    </row>
    <row r="141" spans="1:12" customFormat="1" x14ac:dyDescent="0.25">
      <c r="A141" s="91">
        <v>138</v>
      </c>
      <c r="B141" s="91">
        <v>40</v>
      </c>
      <c r="C141" s="91"/>
      <c r="D141" s="91"/>
      <c r="E141" s="105">
        <v>3</v>
      </c>
      <c r="F141" s="105">
        <v>1542.2573866743339</v>
      </c>
      <c r="G141" s="105">
        <v>36.754331645183598</v>
      </c>
      <c r="H141" s="105">
        <v>0</v>
      </c>
      <c r="I141" s="105">
        <v>-6.7199315199413396</v>
      </c>
      <c r="J141" s="105">
        <v>0.92998903200541538</v>
      </c>
      <c r="K141" s="105">
        <v>2.6225690702552709</v>
      </c>
      <c r="L141" s="105">
        <v>12.65501225913383</v>
      </c>
    </row>
    <row r="142" spans="1:12" customFormat="1" x14ac:dyDescent="0.25">
      <c r="A142" s="91">
        <v>139</v>
      </c>
      <c r="B142" s="91">
        <v>42</v>
      </c>
      <c r="C142" s="91"/>
      <c r="D142" s="91"/>
      <c r="E142" s="105">
        <v>3</v>
      </c>
      <c r="F142" s="105">
        <v>1619.370256008051</v>
      </c>
      <c r="G142" s="105">
        <v>36.84839554785475</v>
      </c>
      <c r="H142" s="105">
        <v>0</v>
      </c>
      <c r="I142" s="105">
        <v>-6.7199315199413396</v>
      </c>
      <c r="J142" s="105">
        <v>0.84624450406932405</v>
      </c>
      <c r="K142" s="105">
        <v>2.386409501475494</v>
      </c>
      <c r="L142" s="105">
        <v>11.13504374878225</v>
      </c>
    </row>
    <row r="143" spans="1:12" customFormat="1" x14ac:dyDescent="0.25">
      <c r="A143" s="91">
        <v>140</v>
      </c>
      <c r="B143" s="91">
        <v>43</v>
      </c>
      <c r="C143" s="91"/>
      <c r="D143" s="91"/>
      <c r="E143" s="105">
        <v>3</v>
      </c>
      <c r="F143" s="105">
        <v>1657.926690674909</v>
      </c>
      <c r="G143" s="105">
        <v>36.952768017000921</v>
      </c>
      <c r="H143" s="105">
        <v>0</v>
      </c>
      <c r="I143" s="105">
        <v>-6.7199315199413396</v>
      </c>
      <c r="J143" s="105">
        <v>0.61081125432253924</v>
      </c>
      <c r="K143" s="105">
        <v>1.7224877371895611</v>
      </c>
      <c r="L143" s="105">
        <v>7.0086750103887709</v>
      </c>
    </row>
    <row r="144" spans="1:12" customFormat="1" x14ac:dyDescent="0.25">
      <c r="A144" s="91">
        <v>141</v>
      </c>
      <c r="B144" s="91">
        <v>44</v>
      </c>
      <c r="C144" s="91"/>
      <c r="D144" s="91"/>
      <c r="E144" s="105">
        <v>3</v>
      </c>
      <c r="F144" s="105">
        <v>1696.4831253417681</v>
      </c>
      <c r="G144" s="105">
        <v>37.074670773387083</v>
      </c>
      <c r="H144" s="105">
        <v>0</v>
      </c>
      <c r="I144" s="105">
        <v>-6.7199315199413396</v>
      </c>
      <c r="J144" s="105">
        <v>1.0315745516322601</v>
      </c>
      <c r="K144" s="105">
        <v>2.9090402356029741</v>
      </c>
      <c r="L144" s="105">
        <v>14.137982570316231</v>
      </c>
    </row>
    <row r="145" spans="1:12" customFormat="1" x14ac:dyDescent="0.25">
      <c r="A145" s="91">
        <v>142</v>
      </c>
      <c r="B145" s="91">
        <v>47</v>
      </c>
      <c r="C145" s="91"/>
      <c r="D145" s="91"/>
      <c r="E145" s="105">
        <v>3</v>
      </c>
      <c r="F145" s="105">
        <v>1812.1524293423431</v>
      </c>
      <c r="G145" s="105">
        <v>37.179024127379982</v>
      </c>
      <c r="H145" s="105">
        <v>0</v>
      </c>
      <c r="I145" s="105">
        <v>-6.7199315199413396</v>
      </c>
      <c r="J145" s="105">
        <v>1.4056146831690901</v>
      </c>
      <c r="K145" s="105">
        <v>3.963833406536835</v>
      </c>
      <c r="L145" s="105">
        <v>20.175143692072361</v>
      </c>
    </row>
    <row r="146" spans="1:12" customFormat="1" x14ac:dyDescent="0.25">
      <c r="A146" s="91">
        <v>143</v>
      </c>
      <c r="B146" s="91">
        <v>49</v>
      </c>
      <c r="C146" s="91"/>
      <c r="D146" s="91"/>
      <c r="E146" s="105">
        <v>3</v>
      </c>
      <c r="F146" s="105">
        <v>1889.265298676059</v>
      </c>
      <c r="G146" s="105">
        <v>37.33051201444664</v>
      </c>
      <c r="H146" s="105">
        <v>0</v>
      </c>
      <c r="I146" s="105">
        <v>-6.7199315199413396</v>
      </c>
      <c r="J146" s="105">
        <v>0.73946846894278007</v>
      </c>
      <c r="K146" s="105">
        <v>2.0853010824186402</v>
      </c>
      <c r="L146" s="105">
        <v>8.7152541266878405</v>
      </c>
    </row>
    <row r="147" spans="1:12" customFormat="1" x14ac:dyDescent="0.25">
      <c r="A147" s="91">
        <v>144</v>
      </c>
      <c r="B147" s="91">
        <v>49</v>
      </c>
      <c r="C147" s="91"/>
      <c r="D147" s="91"/>
      <c r="E147" s="105">
        <v>3</v>
      </c>
      <c r="F147" s="105">
        <v>1889.265298676059</v>
      </c>
      <c r="G147" s="105">
        <v>37.462739049543721</v>
      </c>
      <c r="H147" s="105">
        <v>0</v>
      </c>
      <c r="I147" s="105">
        <v>-6.7199315199413396</v>
      </c>
      <c r="J147" s="105">
        <v>0.6794569015350731</v>
      </c>
      <c r="K147" s="105">
        <v>1.9160684623289059</v>
      </c>
      <c r="L147" s="105">
        <v>7.6584593366205942</v>
      </c>
    </row>
    <row r="148" spans="1:12" customFormat="1" x14ac:dyDescent="0.25">
      <c r="A148" s="91">
        <v>145</v>
      </c>
      <c r="B148" s="91">
        <v>50</v>
      </c>
      <c r="C148" s="91"/>
      <c r="D148" s="91"/>
      <c r="E148" s="105">
        <v>3</v>
      </c>
      <c r="F148" s="105">
        <v>1927.8217333429179</v>
      </c>
      <c r="G148" s="105">
        <v>37.595648974980087</v>
      </c>
      <c r="H148" s="105">
        <v>0</v>
      </c>
      <c r="I148" s="105">
        <v>-6.7199315199413396</v>
      </c>
      <c r="J148" s="105">
        <v>0.77913429843504023</v>
      </c>
      <c r="K148" s="105">
        <v>2.1971587215868129</v>
      </c>
      <c r="L148" s="105">
        <v>9.3142681224454229</v>
      </c>
    </row>
    <row r="149" spans="1:12" customFormat="1" x14ac:dyDescent="0.25">
      <c r="A149" s="91">
        <v>146</v>
      </c>
      <c r="B149" s="91">
        <v>50</v>
      </c>
      <c r="C149" s="91"/>
      <c r="D149" s="91"/>
      <c r="E149" s="105">
        <v>3</v>
      </c>
      <c r="F149" s="105">
        <v>1927.8217333429179</v>
      </c>
      <c r="G149" s="105">
        <v>37.741582564022757</v>
      </c>
      <c r="H149" s="105">
        <v>0</v>
      </c>
      <c r="I149" s="105">
        <v>-6.7199315199413396</v>
      </c>
      <c r="J149" s="105">
        <v>0.5222522177577551</v>
      </c>
      <c r="K149" s="105">
        <v>1.472751254076869</v>
      </c>
      <c r="L149" s="105">
        <v>4.7511336477175483</v>
      </c>
    </row>
    <row r="150" spans="1:12" customFormat="1" x14ac:dyDescent="0.25">
      <c r="A150" s="91">
        <v>147</v>
      </c>
      <c r="B150" s="91">
        <v>50</v>
      </c>
      <c r="C150" s="91"/>
      <c r="D150" s="91"/>
      <c r="E150" s="105">
        <v>3</v>
      </c>
      <c r="F150" s="105">
        <v>1927.8217333429179</v>
      </c>
      <c r="G150" s="105">
        <v>37.908067754521028</v>
      </c>
      <c r="H150" s="105">
        <v>0</v>
      </c>
      <c r="I150" s="105">
        <v>-6.7199315199413396</v>
      </c>
      <c r="J150" s="105">
        <v>0.58930321418036824</v>
      </c>
      <c r="K150" s="105">
        <v>1.6618350639886379</v>
      </c>
      <c r="L150" s="105">
        <v>5.9538259102171027</v>
      </c>
    </row>
    <row r="151" spans="1:12" customFormat="1" x14ac:dyDescent="0.25">
      <c r="A151" s="91">
        <v>148</v>
      </c>
      <c r="B151" s="91">
        <v>50</v>
      </c>
      <c r="C151" s="91"/>
      <c r="D151" s="91"/>
      <c r="E151" s="105">
        <v>3</v>
      </c>
      <c r="F151" s="105">
        <v>1927.8217333429179</v>
      </c>
      <c r="G151" s="105">
        <v>38.053842850943568</v>
      </c>
      <c r="H151" s="105">
        <v>0</v>
      </c>
      <c r="I151" s="105">
        <v>-6.7199315199413396</v>
      </c>
      <c r="J151" s="105">
        <v>0.57493375142929382</v>
      </c>
      <c r="K151" s="105">
        <v>1.621313179030609</v>
      </c>
      <c r="L151" s="105">
        <v>5.6980778997914578</v>
      </c>
    </row>
    <row r="152" spans="1:12" customFormat="1" x14ac:dyDescent="0.25">
      <c r="A152" s="91">
        <v>149</v>
      </c>
      <c r="B152" s="91">
        <v>50</v>
      </c>
      <c r="C152" s="91"/>
      <c r="D152" s="91"/>
      <c r="E152" s="105">
        <v>3</v>
      </c>
      <c r="F152" s="105">
        <v>1927.8217333429179</v>
      </c>
      <c r="G152" s="105">
        <v>38.176666176525799</v>
      </c>
      <c r="H152" s="105">
        <v>0</v>
      </c>
      <c r="I152" s="105">
        <v>-6.7199315199413396</v>
      </c>
      <c r="J152" s="105">
        <v>0.56439729891042079</v>
      </c>
      <c r="K152" s="105">
        <v>1.591600382927387</v>
      </c>
      <c r="L152" s="105">
        <v>5.5104551610302792</v>
      </c>
    </row>
    <row r="153" spans="1:12" customFormat="1" x14ac:dyDescent="0.25">
      <c r="A153" s="91">
        <v>150</v>
      </c>
      <c r="B153" s="91">
        <v>50</v>
      </c>
      <c r="C153" s="91"/>
      <c r="D153" s="91"/>
      <c r="E153" s="105">
        <v>3</v>
      </c>
      <c r="F153" s="105">
        <v>1927.8217333429179</v>
      </c>
      <c r="G153" s="105">
        <v>38.310776164303363</v>
      </c>
      <c r="H153" s="105">
        <v>0</v>
      </c>
      <c r="I153" s="105">
        <v>-6.7199315199413396</v>
      </c>
      <c r="J153" s="105">
        <v>0.62023618988764562</v>
      </c>
      <c r="K153" s="105">
        <v>1.749066055483161</v>
      </c>
      <c r="L153" s="105">
        <v>6.5087495182373356</v>
      </c>
    </row>
    <row r="154" spans="1:12" customFormat="1" x14ac:dyDescent="0.25">
      <c r="A154" s="91">
        <v>151</v>
      </c>
      <c r="B154" s="91">
        <v>50</v>
      </c>
      <c r="C154" s="91"/>
      <c r="D154" s="91"/>
      <c r="E154" s="105">
        <v>3</v>
      </c>
      <c r="F154" s="105">
        <v>1927.8217333429179</v>
      </c>
      <c r="G154" s="105">
        <v>38.456551260725902</v>
      </c>
      <c r="H154" s="105">
        <v>0</v>
      </c>
      <c r="I154" s="105">
        <v>-6.7199315199413396</v>
      </c>
      <c r="J154" s="105">
        <v>0.40813698974461859</v>
      </c>
      <c r="K154" s="105">
        <v>1.1509463110798239</v>
      </c>
      <c r="L154" s="105">
        <v>2.695677638691512</v>
      </c>
    </row>
    <row r="155" spans="1:12" customFormat="1" x14ac:dyDescent="0.25">
      <c r="A155" s="91">
        <v>152</v>
      </c>
      <c r="B155" s="91">
        <v>49</v>
      </c>
      <c r="C155" s="91"/>
      <c r="D155" s="91"/>
      <c r="E155" s="105">
        <v>3</v>
      </c>
      <c r="F155" s="105">
        <v>1889.265298676059</v>
      </c>
      <c r="G155" s="105">
        <v>38.63064885679897</v>
      </c>
      <c r="H155" s="105">
        <v>0</v>
      </c>
      <c r="I155" s="105">
        <v>-6.7199315199413396</v>
      </c>
      <c r="J155" s="105">
        <v>0.2990753003156657</v>
      </c>
      <c r="K155" s="105">
        <v>0.84339234689017728</v>
      </c>
      <c r="L155" s="105">
        <v>0.8270882796763902</v>
      </c>
    </row>
    <row r="156" spans="1:12" customFormat="1" x14ac:dyDescent="0.25">
      <c r="A156" s="91">
        <v>153</v>
      </c>
      <c r="B156" s="91">
        <v>49</v>
      </c>
      <c r="C156" s="91"/>
      <c r="D156" s="91"/>
      <c r="E156" s="105">
        <v>3</v>
      </c>
      <c r="F156" s="105">
        <v>1889.265298676059</v>
      </c>
      <c r="G156" s="105">
        <v>38.791039898926464</v>
      </c>
      <c r="H156" s="105">
        <v>0</v>
      </c>
      <c r="I156" s="105">
        <v>-6.7199315199413396</v>
      </c>
      <c r="J156" s="105">
        <v>0.83230454644161456</v>
      </c>
      <c r="K156" s="105">
        <v>2.3470988209653529</v>
      </c>
      <c r="L156" s="105">
        <v>10.351602812190899</v>
      </c>
    </row>
    <row r="157" spans="1:12" customFormat="1" x14ac:dyDescent="0.25">
      <c r="A157" s="91">
        <v>154</v>
      </c>
      <c r="B157" s="91">
        <v>50</v>
      </c>
      <c r="C157" s="91"/>
      <c r="D157" s="91"/>
      <c r="E157" s="105">
        <v>3</v>
      </c>
      <c r="F157" s="105">
        <v>1927.8217333429179</v>
      </c>
      <c r="G157" s="105">
        <v>38.9186602209735</v>
      </c>
      <c r="H157" s="105">
        <v>0</v>
      </c>
      <c r="I157" s="105">
        <v>-6.7199315199413396</v>
      </c>
      <c r="J157" s="105">
        <v>0.58749916128072166</v>
      </c>
      <c r="K157" s="105">
        <v>1.656747634811635</v>
      </c>
      <c r="L157" s="105">
        <v>5.9292029634303862</v>
      </c>
    </row>
    <row r="158" spans="1:12" customFormat="1" x14ac:dyDescent="0.25">
      <c r="A158" s="91">
        <v>155</v>
      </c>
      <c r="B158" s="91">
        <v>49</v>
      </c>
      <c r="C158" s="91"/>
      <c r="D158" s="91"/>
      <c r="E158" s="105">
        <v>3</v>
      </c>
      <c r="F158" s="105">
        <v>1889.265298676059</v>
      </c>
      <c r="G158" s="105">
        <v>39.062654813674101</v>
      </c>
      <c r="H158" s="105">
        <v>0</v>
      </c>
      <c r="I158" s="105">
        <v>-6.7199315199413396</v>
      </c>
      <c r="J158" s="105">
        <v>0.22616843866345371</v>
      </c>
      <c r="K158" s="105">
        <v>0.63779499703093945</v>
      </c>
      <c r="L158" s="105">
        <v>-0.50735750943843805</v>
      </c>
    </row>
    <row r="159" spans="1:12" customFormat="1" x14ac:dyDescent="0.25">
      <c r="A159" s="91">
        <v>156</v>
      </c>
      <c r="B159" s="91">
        <v>48</v>
      </c>
      <c r="C159" s="91"/>
      <c r="D159" s="91"/>
      <c r="E159" s="105">
        <v>3</v>
      </c>
      <c r="F159" s="105">
        <v>1850.7088640092011</v>
      </c>
      <c r="G159" s="105">
        <v>39.233178202738301</v>
      </c>
      <c r="H159" s="105">
        <v>0</v>
      </c>
      <c r="I159" s="105">
        <v>-6.7199315199413396</v>
      </c>
      <c r="J159" s="105">
        <v>0</v>
      </c>
      <c r="K159" s="105">
        <v>0</v>
      </c>
      <c r="L159" s="105">
        <v>-2.5587405719063172</v>
      </c>
    </row>
    <row r="160" spans="1:12" customFormat="1" x14ac:dyDescent="0.25">
      <c r="A160" s="91">
        <v>157</v>
      </c>
      <c r="B160" s="91">
        <v>46</v>
      </c>
      <c r="C160" s="91"/>
      <c r="D160" s="91"/>
      <c r="E160" s="105">
        <v>3</v>
      </c>
      <c r="F160" s="105">
        <v>1773.595994675484</v>
      </c>
      <c r="G160" s="105">
        <v>39.397291062117667</v>
      </c>
      <c r="H160" s="105">
        <v>0</v>
      </c>
      <c r="I160" s="105">
        <v>-6.7199315199413396</v>
      </c>
      <c r="J160" s="105">
        <v>0</v>
      </c>
      <c r="K160" s="105">
        <v>0</v>
      </c>
      <c r="L160" s="105">
        <v>-3.1733633934515741</v>
      </c>
    </row>
    <row r="161" spans="1:12" customFormat="1" x14ac:dyDescent="0.25">
      <c r="A161" s="91">
        <v>158</v>
      </c>
      <c r="B161" s="91">
        <v>45</v>
      </c>
      <c r="C161" s="91"/>
      <c r="D161" s="91"/>
      <c r="E161" s="105">
        <v>3</v>
      </c>
      <c r="F161" s="105">
        <v>1735.039560008626</v>
      </c>
      <c r="G161" s="105">
        <v>39.496908166987339</v>
      </c>
      <c r="H161" s="105">
        <v>0</v>
      </c>
      <c r="I161" s="105">
        <v>-6.7199315199413396</v>
      </c>
      <c r="J161" s="105">
        <v>0.27971054840282422</v>
      </c>
      <c r="K161" s="105">
        <v>0.78878374649596428</v>
      </c>
      <c r="L161" s="105">
        <v>0.93173709205510857</v>
      </c>
    </row>
    <row r="162" spans="1:12" customFormat="1" x14ac:dyDescent="0.25">
      <c r="A162" s="91">
        <v>159</v>
      </c>
      <c r="B162" s="91">
        <v>44</v>
      </c>
      <c r="C162" s="91"/>
      <c r="D162" s="91"/>
      <c r="E162" s="105">
        <v>3</v>
      </c>
      <c r="F162" s="105">
        <v>1696.4831253417681</v>
      </c>
      <c r="G162" s="105">
        <v>39.599792218829592</v>
      </c>
      <c r="H162" s="105">
        <v>0</v>
      </c>
      <c r="I162" s="105">
        <v>-6.7199315199413396</v>
      </c>
      <c r="J162" s="105">
        <v>0</v>
      </c>
      <c r="K162" s="105">
        <v>0</v>
      </c>
      <c r="L162" s="105">
        <v>-1.8648821776184761</v>
      </c>
    </row>
    <row r="163" spans="1:12" customFormat="1" x14ac:dyDescent="0.25">
      <c r="A163" s="91">
        <v>160</v>
      </c>
      <c r="B163" s="91">
        <v>42</v>
      </c>
      <c r="C163" s="91"/>
      <c r="D163" s="91"/>
      <c r="E163" s="105">
        <v>3</v>
      </c>
      <c r="F163" s="105">
        <v>1619.370256008051</v>
      </c>
      <c r="G163" s="105">
        <v>39.737251028264822</v>
      </c>
      <c r="H163" s="105">
        <v>0</v>
      </c>
      <c r="I163" s="105">
        <v>-6.7199315199413396</v>
      </c>
      <c r="J163" s="105">
        <v>0</v>
      </c>
      <c r="K163" s="105">
        <v>0</v>
      </c>
      <c r="L163" s="105">
        <v>-5.2378452452123554</v>
      </c>
    </row>
    <row r="164" spans="1:12" customFormat="1" x14ac:dyDescent="0.25">
      <c r="A164" s="91">
        <v>161</v>
      </c>
      <c r="B164" s="91">
        <v>39</v>
      </c>
      <c r="C164" s="91"/>
      <c r="D164" s="91"/>
      <c r="E164" s="105">
        <v>3</v>
      </c>
      <c r="F164" s="105">
        <v>1503.700952007476</v>
      </c>
      <c r="G164" s="105">
        <v>39.868844308129461</v>
      </c>
      <c r="H164" s="105">
        <v>0</v>
      </c>
      <c r="I164" s="105">
        <v>-6.7199315199413396</v>
      </c>
      <c r="J164" s="105">
        <v>0</v>
      </c>
      <c r="K164" s="105">
        <v>0</v>
      </c>
      <c r="L164" s="105">
        <v>-4.8489223289838792</v>
      </c>
    </row>
    <row r="165" spans="1:12" customFormat="1" x14ac:dyDescent="0.25">
      <c r="A165" s="91">
        <v>162</v>
      </c>
      <c r="B165" s="91">
        <v>37</v>
      </c>
      <c r="C165" s="91"/>
      <c r="D165" s="91"/>
      <c r="E165" s="105">
        <v>3</v>
      </c>
      <c r="F165" s="105">
        <v>1426.5880826737589</v>
      </c>
      <c r="G165" s="105">
        <v>39.984974573438812</v>
      </c>
      <c r="H165" s="105">
        <v>0</v>
      </c>
      <c r="I165" s="105">
        <v>-6.7199315199413396</v>
      </c>
      <c r="J165" s="105">
        <v>0</v>
      </c>
      <c r="K165" s="105">
        <v>0</v>
      </c>
      <c r="L165" s="105">
        <v>-4.5175356323306</v>
      </c>
    </row>
    <row r="166" spans="1:12" customFormat="1" x14ac:dyDescent="0.25">
      <c r="A166" s="91">
        <v>163</v>
      </c>
      <c r="B166" s="91">
        <v>35</v>
      </c>
      <c r="C166" s="91"/>
      <c r="D166" s="91"/>
      <c r="E166" s="105">
        <v>3</v>
      </c>
      <c r="F166" s="105">
        <v>1349.475213340042</v>
      </c>
      <c r="G166" s="105">
        <v>40.112286238682977</v>
      </c>
      <c r="H166" s="105">
        <v>0</v>
      </c>
      <c r="I166" s="105">
        <v>-6.7199315199413396</v>
      </c>
      <c r="J166" s="105">
        <v>0.11579821520158599</v>
      </c>
      <c r="K166" s="105">
        <v>0.32655096686847263</v>
      </c>
      <c r="L166" s="105">
        <v>-1.0065017129812479</v>
      </c>
    </row>
    <row r="167" spans="1:12" customFormat="1" x14ac:dyDescent="0.25">
      <c r="A167" s="91">
        <v>164</v>
      </c>
      <c r="B167" s="91">
        <v>35</v>
      </c>
      <c r="C167" s="91"/>
      <c r="D167" s="91"/>
      <c r="E167" s="105">
        <v>3</v>
      </c>
      <c r="F167" s="105">
        <v>1349.475213340042</v>
      </c>
      <c r="G167" s="105">
        <v>40.251935305794589</v>
      </c>
      <c r="H167" s="105">
        <v>0</v>
      </c>
      <c r="I167" s="105">
        <v>-6.7199315199413396</v>
      </c>
      <c r="J167" s="105">
        <v>0.45321963642184282</v>
      </c>
      <c r="K167" s="105">
        <v>1.2780793747095971</v>
      </c>
      <c r="L167" s="105">
        <v>4.9220551132719708</v>
      </c>
    </row>
    <row r="168" spans="1:12" customFormat="1" x14ac:dyDescent="0.25">
      <c r="A168" s="91">
        <v>165</v>
      </c>
      <c r="B168" s="91">
        <v>35</v>
      </c>
      <c r="C168" s="91"/>
      <c r="D168" s="91"/>
      <c r="E168" s="105">
        <v>3</v>
      </c>
      <c r="F168" s="105">
        <v>1349.475213340042</v>
      </c>
      <c r="G168" s="105">
        <v>40.397500997791141</v>
      </c>
      <c r="H168" s="105">
        <v>0</v>
      </c>
      <c r="I168" s="105">
        <v>-6.7199315199413396</v>
      </c>
      <c r="J168" s="105">
        <v>0.15774777193201389</v>
      </c>
      <c r="K168" s="105">
        <v>0.4448487168482792</v>
      </c>
      <c r="L168" s="105">
        <v>-0.25423943004374738</v>
      </c>
    </row>
    <row r="169" spans="1:12" customFormat="1" x14ac:dyDescent="0.25">
      <c r="A169" s="91">
        <v>166</v>
      </c>
      <c r="B169" s="91">
        <v>34</v>
      </c>
      <c r="C169" s="91"/>
      <c r="D169" s="91"/>
      <c r="E169" s="105">
        <v>3</v>
      </c>
      <c r="F169" s="105">
        <v>1310.9187786731841</v>
      </c>
      <c r="G169" s="105">
        <v>40.527017717966039</v>
      </c>
      <c r="H169" s="105">
        <v>0</v>
      </c>
      <c r="I169" s="105">
        <v>-6.7199315199413396</v>
      </c>
      <c r="J169" s="105">
        <v>0.34032646530052718</v>
      </c>
      <c r="K169" s="105">
        <v>0.95972063214748671</v>
      </c>
      <c r="L169" s="105">
        <v>3.0489074201934718</v>
      </c>
    </row>
    <row r="170" spans="1:12" customFormat="1" x14ac:dyDescent="0.25">
      <c r="A170" s="91">
        <v>167</v>
      </c>
      <c r="B170" s="91">
        <v>35</v>
      </c>
      <c r="C170" s="91"/>
      <c r="D170" s="91"/>
      <c r="E170" s="105">
        <v>3</v>
      </c>
      <c r="F170" s="105">
        <v>1349.475213340042</v>
      </c>
      <c r="G170" s="105">
        <v>40.642729494818603</v>
      </c>
      <c r="H170" s="105">
        <v>0</v>
      </c>
      <c r="I170" s="105">
        <v>-6.7199315199413396</v>
      </c>
      <c r="J170" s="105">
        <v>0.51771831263750945</v>
      </c>
      <c r="K170" s="105">
        <v>1.4599656416377771</v>
      </c>
      <c r="L170" s="105">
        <v>6.0278961749643276</v>
      </c>
    </row>
    <row r="171" spans="1:12" customFormat="1" x14ac:dyDescent="0.25">
      <c r="A171" s="91">
        <v>168</v>
      </c>
      <c r="B171" s="91">
        <v>35</v>
      </c>
      <c r="C171" s="91"/>
      <c r="D171" s="91"/>
      <c r="E171" s="105">
        <v>3</v>
      </c>
      <c r="F171" s="105">
        <v>1349.475213340042</v>
      </c>
      <c r="G171" s="105">
        <v>40.794150612283673</v>
      </c>
      <c r="H171" s="105">
        <v>0</v>
      </c>
      <c r="I171" s="105">
        <v>-6.7199315199413396</v>
      </c>
      <c r="J171" s="105">
        <v>0.30397342302847941</v>
      </c>
      <c r="K171" s="105">
        <v>0.85720505294031191</v>
      </c>
      <c r="L171" s="105">
        <v>2.334196637989256</v>
      </c>
    </row>
    <row r="172" spans="1:12" customFormat="1" x14ac:dyDescent="0.25">
      <c r="A172" s="91">
        <v>169</v>
      </c>
      <c r="B172" s="91">
        <v>35</v>
      </c>
      <c r="C172" s="91"/>
      <c r="D172" s="91"/>
      <c r="E172" s="105">
        <v>3</v>
      </c>
      <c r="F172" s="105">
        <v>1349.475213340042</v>
      </c>
      <c r="G172" s="105">
        <v>40.938198343052278</v>
      </c>
      <c r="H172" s="105">
        <v>0</v>
      </c>
      <c r="I172" s="105">
        <v>-6.7199315199413396</v>
      </c>
      <c r="J172" s="105">
        <v>0.36058787902417222</v>
      </c>
      <c r="K172" s="105">
        <v>1.016857818848165</v>
      </c>
      <c r="L172" s="105">
        <v>3.323413162291446</v>
      </c>
    </row>
    <row r="173" spans="1:12" customFormat="1" x14ac:dyDescent="0.25">
      <c r="A173" s="91">
        <v>170</v>
      </c>
      <c r="B173" s="91">
        <v>35</v>
      </c>
      <c r="C173" s="91"/>
      <c r="D173" s="91"/>
      <c r="E173" s="105">
        <v>3</v>
      </c>
      <c r="F173" s="105">
        <v>1349.475213340042</v>
      </c>
      <c r="G173" s="105">
        <v>41.079180573837142</v>
      </c>
      <c r="H173" s="105">
        <v>0</v>
      </c>
      <c r="I173" s="105">
        <v>-6.7199315199413396</v>
      </c>
      <c r="J173" s="105">
        <v>0.34526193080788281</v>
      </c>
      <c r="K173" s="105">
        <v>0.97363864487822926</v>
      </c>
      <c r="L173" s="105">
        <v>3.0571863426141439</v>
      </c>
    </row>
    <row r="174" spans="1:12" customFormat="1" x14ac:dyDescent="0.25">
      <c r="A174" s="91">
        <v>171</v>
      </c>
      <c r="B174" s="91">
        <v>35</v>
      </c>
      <c r="C174" s="91"/>
      <c r="D174" s="91"/>
      <c r="E174" s="105">
        <v>3</v>
      </c>
      <c r="F174" s="105">
        <v>1349.475213340042</v>
      </c>
      <c r="G174" s="105">
        <v>41.203464727855078</v>
      </c>
      <c r="H174" s="105">
        <v>0</v>
      </c>
      <c r="I174" s="105">
        <v>-6.7199315199413396</v>
      </c>
      <c r="J174" s="105">
        <v>0.34940773630616362</v>
      </c>
      <c r="K174" s="105">
        <v>0.98532981638338135</v>
      </c>
      <c r="L174" s="105">
        <v>3.1300218838416991</v>
      </c>
    </row>
    <row r="175" spans="1:12" customFormat="1" x14ac:dyDescent="0.25">
      <c r="A175" s="91">
        <v>172</v>
      </c>
      <c r="B175" s="91">
        <v>35</v>
      </c>
      <c r="C175" s="91"/>
      <c r="D175" s="91"/>
      <c r="E175" s="105">
        <v>3</v>
      </c>
      <c r="F175" s="105">
        <v>1349.475213340042</v>
      </c>
      <c r="G175" s="105">
        <v>41.321495187799627</v>
      </c>
      <c r="H175" s="105">
        <v>0</v>
      </c>
      <c r="I175" s="105">
        <v>-6.7199315199413396</v>
      </c>
      <c r="J175" s="105">
        <v>0.34776888246126092</v>
      </c>
      <c r="K175" s="105">
        <v>0.98070824854075556</v>
      </c>
      <c r="L175" s="105">
        <v>3.102022973174503</v>
      </c>
    </row>
    <row r="176" spans="1:12" customFormat="1" x14ac:dyDescent="0.25">
      <c r="A176" s="91">
        <v>173</v>
      </c>
      <c r="B176" s="91">
        <v>35</v>
      </c>
      <c r="C176" s="91"/>
      <c r="D176" s="91"/>
      <c r="E176" s="105">
        <v>3</v>
      </c>
      <c r="F176" s="105">
        <v>1349.475213340042</v>
      </c>
      <c r="G176" s="105">
        <v>41.326724523010178</v>
      </c>
      <c r="H176" s="105">
        <v>0</v>
      </c>
      <c r="I176" s="105">
        <v>-6.7199315199413396</v>
      </c>
      <c r="J176" s="105">
        <v>0.34984944044124222</v>
      </c>
      <c r="K176" s="105">
        <v>0.98657542204430282</v>
      </c>
      <c r="L176" s="105">
        <v>3.1382986141132481</v>
      </c>
    </row>
    <row r="177" spans="1:12" customFormat="1" x14ac:dyDescent="0.25">
      <c r="A177" s="91">
        <v>174</v>
      </c>
      <c r="B177" s="91">
        <v>35</v>
      </c>
      <c r="C177" s="91"/>
      <c r="D177" s="91"/>
      <c r="E177" s="105">
        <v>3</v>
      </c>
      <c r="F177" s="105">
        <v>1349.475213340042</v>
      </c>
      <c r="G177" s="105">
        <v>41.444754982954727</v>
      </c>
      <c r="H177" s="105">
        <v>0</v>
      </c>
      <c r="I177" s="105">
        <v>-6.7199315199413396</v>
      </c>
      <c r="J177" s="105">
        <v>0.34293319680547879</v>
      </c>
      <c r="K177" s="105">
        <v>0.96707161499145011</v>
      </c>
      <c r="L177" s="105">
        <v>3.0183110429823392</v>
      </c>
    </row>
    <row r="178" spans="1:12" customFormat="1" x14ac:dyDescent="0.25">
      <c r="A178" s="91">
        <v>175</v>
      </c>
      <c r="B178" s="91">
        <v>35</v>
      </c>
      <c r="C178" s="91"/>
      <c r="D178" s="91"/>
      <c r="E178" s="105">
        <v>3</v>
      </c>
      <c r="F178" s="105">
        <v>1349.475213340042</v>
      </c>
      <c r="G178" s="105">
        <v>41.569039136972677</v>
      </c>
      <c r="H178" s="105">
        <v>0</v>
      </c>
      <c r="I178" s="105">
        <v>-6.7199315199413396</v>
      </c>
      <c r="J178" s="105">
        <v>0.36822008914334192</v>
      </c>
      <c r="K178" s="105">
        <v>1.038380651384224</v>
      </c>
      <c r="L178" s="105">
        <v>3.4591027267302579</v>
      </c>
    </row>
    <row r="179" spans="1:12" customFormat="1" x14ac:dyDescent="0.25">
      <c r="A179" s="91">
        <v>176</v>
      </c>
      <c r="B179" s="91">
        <v>35</v>
      </c>
      <c r="C179" s="91"/>
      <c r="D179" s="91"/>
      <c r="E179" s="105">
        <v>3</v>
      </c>
      <c r="F179" s="105">
        <v>1349.475213340042</v>
      </c>
      <c r="G179" s="105">
        <v>41.714039671262398</v>
      </c>
      <c r="H179" s="105">
        <v>0</v>
      </c>
      <c r="I179" s="105">
        <v>-6.7199315199413396</v>
      </c>
      <c r="J179" s="105">
        <v>0.28278916232082818</v>
      </c>
      <c r="K179" s="105">
        <v>0.79746543774473544</v>
      </c>
      <c r="L179" s="105">
        <v>1.966788789625409</v>
      </c>
    </row>
    <row r="180" spans="1:12" customFormat="1" x14ac:dyDescent="0.25">
      <c r="A180" s="91">
        <v>177</v>
      </c>
      <c r="B180" s="91">
        <v>34</v>
      </c>
      <c r="C180" s="91"/>
      <c r="D180" s="91"/>
      <c r="E180" s="105">
        <v>2</v>
      </c>
      <c r="F180" s="105">
        <v>2094.801508923053</v>
      </c>
      <c r="G180" s="105">
        <v>41.847574694942161</v>
      </c>
      <c r="H180" s="105">
        <v>0</v>
      </c>
      <c r="I180" s="105">
        <v>-6.7199315199413396</v>
      </c>
      <c r="J180" s="105">
        <v>0</v>
      </c>
      <c r="K180" s="105">
        <v>0</v>
      </c>
      <c r="L180" s="105">
        <v>-2.7646395010694982</v>
      </c>
    </row>
    <row r="181" spans="1:12" customFormat="1" x14ac:dyDescent="0.25">
      <c r="A181" s="91">
        <v>178</v>
      </c>
      <c r="B181" s="91">
        <v>32</v>
      </c>
      <c r="C181" s="91"/>
      <c r="D181" s="91"/>
      <c r="E181" s="105">
        <v>2</v>
      </c>
      <c r="F181" s="105">
        <v>1971.577890751108</v>
      </c>
      <c r="G181" s="105">
        <v>42.003539632212103</v>
      </c>
      <c r="H181" s="105">
        <v>0</v>
      </c>
      <c r="I181" s="105">
        <v>-6.7199315199413396</v>
      </c>
      <c r="J181" s="105">
        <v>0</v>
      </c>
      <c r="K181" s="105">
        <v>0</v>
      </c>
      <c r="L181" s="105">
        <v>-3.6464608749246099</v>
      </c>
    </row>
    <row r="182" spans="1:12" customFormat="1" x14ac:dyDescent="0.25">
      <c r="A182" s="91">
        <v>179</v>
      </c>
      <c r="B182" s="91">
        <v>30</v>
      </c>
      <c r="C182" s="91"/>
      <c r="D182" s="91"/>
      <c r="E182" s="105">
        <v>2</v>
      </c>
      <c r="F182" s="105">
        <v>1848.354272579164</v>
      </c>
      <c r="G182" s="105">
        <v>42.180215062926592</v>
      </c>
      <c r="H182" s="105">
        <v>0</v>
      </c>
      <c r="I182" s="105">
        <v>-6.7199315199413396</v>
      </c>
      <c r="J182" s="105">
        <v>0</v>
      </c>
      <c r="K182" s="105">
        <v>0</v>
      </c>
      <c r="L182" s="105">
        <v>-5.078484857638597</v>
      </c>
    </row>
    <row r="183" spans="1:12" customFormat="1" x14ac:dyDescent="0.25">
      <c r="A183" s="91">
        <v>180</v>
      </c>
      <c r="B183" s="91">
        <v>27</v>
      </c>
      <c r="C183" s="91"/>
      <c r="D183" s="91"/>
      <c r="E183" s="105">
        <v>2</v>
      </c>
      <c r="F183" s="105">
        <v>1663.518845321247</v>
      </c>
      <c r="G183" s="105">
        <v>42.367450724467901</v>
      </c>
      <c r="H183" s="105">
        <v>0</v>
      </c>
      <c r="I183" s="105">
        <v>-6.7199315199413396</v>
      </c>
      <c r="J183" s="105">
        <v>0</v>
      </c>
      <c r="K183" s="105">
        <v>0</v>
      </c>
      <c r="L183" s="105">
        <v>-5.3872087251617238</v>
      </c>
    </row>
    <row r="184" spans="1:12" customFormat="1" x14ac:dyDescent="0.25">
      <c r="A184" s="91">
        <v>181</v>
      </c>
      <c r="B184" s="91">
        <v>24</v>
      </c>
      <c r="C184" s="91"/>
      <c r="D184" s="91"/>
      <c r="E184" s="105">
        <v>2</v>
      </c>
      <c r="F184" s="105">
        <v>1478.6834180633309</v>
      </c>
      <c r="G184" s="105">
        <v>42.523838737651907</v>
      </c>
      <c r="H184" s="105">
        <v>0</v>
      </c>
      <c r="I184" s="105">
        <v>-6.7199315199413396</v>
      </c>
      <c r="J184" s="105">
        <v>0</v>
      </c>
      <c r="K184" s="105">
        <v>0</v>
      </c>
      <c r="L184" s="105">
        <v>-4.7652451635447486</v>
      </c>
    </row>
    <row r="185" spans="1:12" customFormat="1" x14ac:dyDescent="0.25">
      <c r="A185" s="91">
        <v>182</v>
      </c>
      <c r="B185" s="91">
        <v>20</v>
      </c>
      <c r="C185" s="91"/>
      <c r="D185" s="91"/>
      <c r="E185" s="105">
        <v>2</v>
      </c>
      <c r="F185" s="105">
        <v>1232.2361817194419</v>
      </c>
      <c r="G185" s="105">
        <v>42.650316960856749</v>
      </c>
      <c r="H185" s="105">
        <v>0</v>
      </c>
      <c r="I185" s="105">
        <v>-6.7199315199413396</v>
      </c>
      <c r="J185" s="105">
        <v>0</v>
      </c>
      <c r="K185" s="105">
        <v>0</v>
      </c>
      <c r="L185" s="105">
        <v>-3.9486208207627072</v>
      </c>
    </row>
    <row r="186" spans="1:12" customFormat="1" x14ac:dyDescent="0.25">
      <c r="A186" s="91">
        <v>183</v>
      </c>
      <c r="B186" s="91">
        <v>16</v>
      </c>
      <c r="C186" s="91"/>
      <c r="D186" s="91"/>
      <c r="E186" s="105">
        <v>2</v>
      </c>
      <c r="F186" s="105">
        <v>985.78894537555379</v>
      </c>
      <c r="G186" s="105">
        <v>42.805701247922528</v>
      </c>
      <c r="H186" s="105">
        <v>0</v>
      </c>
      <c r="I186" s="105">
        <v>-6.7199315199413396</v>
      </c>
      <c r="J186" s="105">
        <v>0</v>
      </c>
      <c r="K186" s="105">
        <v>0</v>
      </c>
      <c r="L186" s="105">
        <v>-3.1442238319031639</v>
      </c>
    </row>
    <row r="187" spans="1:12" customFormat="1" x14ac:dyDescent="0.25">
      <c r="A187" s="91">
        <v>184</v>
      </c>
      <c r="B187" s="91">
        <v>14</v>
      </c>
      <c r="C187" s="91"/>
      <c r="D187" s="91"/>
      <c r="E187" s="105">
        <v>2</v>
      </c>
      <c r="F187" s="105">
        <v>862.56532720360974</v>
      </c>
      <c r="G187" s="105">
        <v>42.873289577599117</v>
      </c>
      <c r="H187" s="105">
        <v>0</v>
      </c>
      <c r="I187" s="105">
        <v>-6.7199315199413396</v>
      </c>
      <c r="J187" s="105">
        <v>4.3604748683071792E-2</v>
      </c>
      <c r="K187" s="105">
        <v>0.12296539128626249</v>
      </c>
      <c r="L187" s="105">
        <v>-1.1183448543154939</v>
      </c>
    </row>
    <row r="188" spans="1:12" customFormat="1" x14ac:dyDescent="0.25">
      <c r="A188" s="91">
        <v>185</v>
      </c>
      <c r="B188" s="91">
        <v>12</v>
      </c>
      <c r="C188" s="91"/>
      <c r="D188" s="91"/>
      <c r="E188" s="105">
        <v>2</v>
      </c>
      <c r="F188" s="105">
        <v>800</v>
      </c>
      <c r="G188" s="105">
        <v>42.944289431650468</v>
      </c>
      <c r="H188" s="105">
        <v>0</v>
      </c>
      <c r="I188" s="105">
        <v>-6.7199315199413396</v>
      </c>
      <c r="J188" s="105">
        <v>9.0323482623943074E-2</v>
      </c>
      <c r="K188" s="105">
        <v>0.25471222099951951</v>
      </c>
      <c r="L188" s="105">
        <v>-2.544413214518519</v>
      </c>
    </row>
    <row r="189" spans="1:12" customFormat="1" x14ac:dyDescent="0.25">
      <c r="A189" s="91">
        <v>186</v>
      </c>
      <c r="B189" s="91">
        <v>8</v>
      </c>
      <c r="C189" s="91"/>
      <c r="D189" s="91"/>
      <c r="E189" s="105">
        <v>2</v>
      </c>
      <c r="F189" s="105">
        <v>800</v>
      </c>
      <c r="G189" s="105">
        <v>43.007618389563667</v>
      </c>
      <c r="H189" s="105">
        <v>0</v>
      </c>
      <c r="I189" s="105">
        <v>-6.7199315199413396</v>
      </c>
      <c r="J189" s="105">
        <v>9.0314810524575753E-2</v>
      </c>
      <c r="K189" s="105">
        <v>0.25468776567930362</v>
      </c>
      <c r="L189" s="105">
        <v>-2.288606816916829</v>
      </c>
    </row>
    <row r="190" spans="1:12" customFormat="1" x14ac:dyDescent="0.25">
      <c r="A190" s="91">
        <v>187</v>
      </c>
      <c r="B190" s="91">
        <v>5</v>
      </c>
      <c r="C190" s="91"/>
      <c r="D190" s="91"/>
      <c r="E190" s="105">
        <v>2</v>
      </c>
      <c r="F190" s="105">
        <v>800</v>
      </c>
      <c r="G190" s="105">
        <v>43.070947347476867</v>
      </c>
      <c r="H190" s="105">
        <v>0</v>
      </c>
      <c r="I190" s="105">
        <v>-6.7199315199413396</v>
      </c>
      <c r="J190" s="105">
        <v>9.0306140995322956E-2</v>
      </c>
      <c r="K190" s="105">
        <v>0.25466331760681071</v>
      </c>
      <c r="L190" s="105">
        <v>-1.495141457248099</v>
      </c>
    </row>
    <row r="191" spans="1:12" customFormat="1" x14ac:dyDescent="0.25">
      <c r="A191" s="91">
        <v>188</v>
      </c>
      <c r="B191" s="91">
        <v>1</v>
      </c>
      <c r="C191" s="91"/>
      <c r="D191" s="91"/>
      <c r="E191" s="105">
        <v>2</v>
      </c>
      <c r="F191" s="105">
        <v>800</v>
      </c>
      <c r="G191" s="105">
        <v>43.127411325892957</v>
      </c>
      <c r="H191" s="105">
        <v>0</v>
      </c>
      <c r="I191" s="105">
        <v>-6.7199315199413396</v>
      </c>
      <c r="J191" s="105">
        <v>9.029841342580143E-2</v>
      </c>
      <c r="K191" s="105">
        <v>0.25464152586076</v>
      </c>
      <c r="L191" s="105">
        <v>-0.18565516698992399</v>
      </c>
    </row>
    <row r="192" spans="1:12" customFormat="1" x14ac:dyDescent="0.25">
      <c r="A192" s="91">
        <v>189</v>
      </c>
      <c r="B192" s="91">
        <v>0</v>
      </c>
      <c r="C192" s="91"/>
      <c r="D192" s="91"/>
      <c r="E192" s="105">
        <v>0</v>
      </c>
      <c r="F192" s="105">
        <v>800</v>
      </c>
      <c r="G192" s="105">
        <v>43.195133829325847</v>
      </c>
      <c r="H192" s="105">
        <v>0</v>
      </c>
      <c r="I192" s="105">
        <v>-6.7199315199413396</v>
      </c>
      <c r="J192" s="105">
        <v>9.028914772478519E-2</v>
      </c>
      <c r="K192" s="105">
        <v>0.2546153965838942</v>
      </c>
      <c r="L192" s="105">
        <v>4.1887902047863898E-2</v>
      </c>
    </row>
    <row r="193" spans="1:12" customFormat="1" x14ac:dyDescent="0.25">
      <c r="A193" s="91">
        <v>190</v>
      </c>
      <c r="B193" s="91">
        <v>0</v>
      </c>
      <c r="C193" s="91"/>
      <c r="D193" s="91"/>
      <c r="E193" s="105">
        <v>0</v>
      </c>
      <c r="F193" s="105">
        <v>800</v>
      </c>
      <c r="G193" s="105">
        <v>43.250768770283543</v>
      </c>
      <c r="H193" s="105">
        <v>0</v>
      </c>
      <c r="I193" s="105">
        <v>-6.7199315199413396</v>
      </c>
      <c r="J193" s="105">
        <v>9.0281538023529229E-2</v>
      </c>
      <c r="K193" s="105">
        <v>0.25459393722635237</v>
      </c>
      <c r="L193" s="105">
        <v>4.1887902047863898E-2</v>
      </c>
    </row>
    <row r="194" spans="1:12" customFormat="1" x14ac:dyDescent="0.25">
      <c r="A194" s="91">
        <v>191</v>
      </c>
      <c r="B194" s="91">
        <v>0</v>
      </c>
      <c r="C194" s="91"/>
      <c r="D194" s="91"/>
      <c r="E194" s="105">
        <v>0</v>
      </c>
      <c r="F194" s="105">
        <v>800</v>
      </c>
      <c r="G194" s="105">
        <v>43.30015001716783</v>
      </c>
      <c r="H194" s="105">
        <v>0</v>
      </c>
      <c r="I194" s="105">
        <v>-6.7199315199413396</v>
      </c>
      <c r="J194" s="105">
        <v>9.0274785355880099E-2</v>
      </c>
      <c r="K194" s="105">
        <v>0.25457489470358191</v>
      </c>
      <c r="L194" s="105">
        <v>4.1887902047863898E-2</v>
      </c>
    </row>
    <row r="195" spans="1:12" customFormat="1" x14ac:dyDescent="0.25">
      <c r="A195" s="91">
        <v>192</v>
      </c>
      <c r="B195" s="91">
        <v>0</v>
      </c>
      <c r="C195" s="91"/>
      <c r="D195" s="91"/>
      <c r="E195" s="105">
        <v>0</v>
      </c>
      <c r="F195" s="105">
        <v>800</v>
      </c>
      <c r="G195" s="105">
        <v>43.368692402838747</v>
      </c>
      <c r="H195" s="105">
        <v>0</v>
      </c>
      <c r="I195" s="105">
        <v>-6.7199315199413396</v>
      </c>
      <c r="J195" s="105">
        <v>9.026541507084393E-2</v>
      </c>
      <c r="K195" s="105">
        <v>0.25454847049977991</v>
      </c>
      <c r="L195" s="105">
        <v>4.1887902047863898E-2</v>
      </c>
    </row>
    <row r="196" spans="1:12" customFormat="1" x14ac:dyDescent="0.25">
      <c r="A196" s="91">
        <v>193</v>
      </c>
      <c r="B196" s="91">
        <v>0</v>
      </c>
      <c r="C196" s="91"/>
      <c r="D196" s="91"/>
      <c r="E196" s="105">
        <v>0</v>
      </c>
      <c r="F196" s="105">
        <v>800</v>
      </c>
      <c r="G196" s="105">
        <v>43.418073649723041</v>
      </c>
      <c r="H196" s="105">
        <v>0</v>
      </c>
      <c r="I196" s="105">
        <v>-6.7199315199413396</v>
      </c>
      <c r="J196" s="105">
        <v>9.0258666125378945E-2</v>
      </c>
      <c r="K196" s="105">
        <v>0.25452943847356863</v>
      </c>
      <c r="L196" s="105">
        <v>4.1887902047863898E-2</v>
      </c>
    </row>
    <row r="197" spans="1:12" customFormat="1" x14ac:dyDescent="0.25">
      <c r="A197" s="91">
        <v>194</v>
      </c>
      <c r="B197" s="91">
        <v>0</v>
      </c>
      <c r="C197" s="91"/>
      <c r="D197" s="91"/>
      <c r="E197" s="105">
        <v>0</v>
      </c>
      <c r="F197" s="105">
        <v>800</v>
      </c>
      <c r="G197" s="105">
        <v>43.467454896607343</v>
      </c>
      <c r="H197" s="105">
        <v>0</v>
      </c>
      <c r="I197" s="105">
        <v>-6.7199315199413396</v>
      </c>
      <c r="J197" s="105">
        <v>9.0251918737580081E-2</v>
      </c>
      <c r="K197" s="105">
        <v>0.25451041083997578</v>
      </c>
      <c r="L197" s="105">
        <v>4.1887902047863898E-2</v>
      </c>
    </row>
    <row r="198" spans="1:12" customFormat="1" x14ac:dyDescent="0.25">
      <c r="A198" s="91">
        <v>195</v>
      </c>
      <c r="B198" s="91">
        <v>0</v>
      </c>
      <c r="C198" s="91"/>
      <c r="D198" s="91"/>
      <c r="E198" s="105">
        <v>0</v>
      </c>
      <c r="F198" s="105">
        <v>800</v>
      </c>
      <c r="G198" s="105">
        <v>43.516836143491631</v>
      </c>
      <c r="H198" s="105">
        <v>0</v>
      </c>
      <c r="I198" s="105">
        <v>-6.7199315199413396</v>
      </c>
      <c r="J198" s="105">
        <v>9.0245172906844848E-2</v>
      </c>
      <c r="K198" s="105">
        <v>0.25449138759730239</v>
      </c>
      <c r="L198" s="105">
        <v>4.1887902047863898E-2</v>
      </c>
    </row>
    <row r="199" spans="1:12" customFormat="1" x14ac:dyDescent="0.25">
      <c r="A199" s="91">
        <v>196</v>
      </c>
      <c r="B199" s="91">
        <v>0</v>
      </c>
      <c r="C199" s="91"/>
      <c r="D199" s="91"/>
      <c r="E199" s="105">
        <v>0</v>
      </c>
      <c r="F199" s="105">
        <v>800</v>
      </c>
      <c r="G199" s="105">
        <v>43.566217390375932</v>
      </c>
      <c r="H199" s="105">
        <v>0</v>
      </c>
      <c r="I199" s="105">
        <v>-6.7199315199413396</v>
      </c>
      <c r="J199" s="105">
        <v>9.0238428632571047E-2</v>
      </c>
      <c r="K199" s="105">
        <v>0.25447236874385032</v>
      </c>
      <c r="L199" s="105">
        <v>4.1887902047863898E-2</v>
      </c>
    </row>
    <row r="200" spans="1:12" customFormat="1" x14ac:dyDescent="0.25">
      <c r="A200" s="91">
        <v>197</v>
      </c>
      <c r="B200" s="91">
        <v>0</v>
      </c>
      <c r="C200" s="91"/>
      <c r="D200" s="91"/>
      <c r="E200" s="105">
        <v>0</v>
      </c>
      <c r="F200" s="105">
        <v>800</v>
      </c>
      <c r="G200" s="105">
        <v>43.61559863726022</v>
      </c>
      <c r="H200" s="105">
        <v>0</v>
      </c>
      <c r="I200" s="105">
        <v>-6.7199315199413396</v>
      </c>
      <c r="J200" s="105">
        <v>9.0231685914156881E-2</v>
      </c>
      <c r="K200" s="105">
        <v>0.25445335427792237</v>
      </c>
      <c r="L200" s="105">
        <v>4.1887902047863898E-2</v>
      </c>
    </row>
    <row r="201" spans="1:12" customFormat="1" x14ac:dyDescent="0.25">
      <c r="A201" s="91">
        <v>198</v>
      </c>
      <c r="B201" s="91">
        <v>0</v>
      </c>
      <c r="C201" s="91"/>
      <c r="D201" s="91"/>
      <c r="E201" s="105">
        <v>0</v>
      </c>
      <c r="F201" s="105">
        <v>800</v>
      </c>
      <c r="G201" s="105">
        <v>43.664979884144508</v>
      </c>
      <c r="H201" s="105">
        <v>0</v>
      </c>
      <c r="I201" s="105">
        <v>-6.7199315199413396</v>
      </c>
      <c r="J201" s="105">
        <v>9.022494475100086E-2</v>
      </c>
      <c r="K201" s="105">
        <v>0.2544343441978224</v>
      </c>
      <c r="L201" s="105">
        <v>4.1887902047863898E-2</v>
      </c>
    </row>
    <row r="202" spans="1:12" customFormat="1" x14ac:dyDescent="0.25">
      <c r="A202" s="91">
        <v>199</v>
      </c>
      <c r="B202" s="91">
        <v>0</v>
      </c>
      <c r="C202" s="91"/>
      <c r="D202" s="91"/>
      <c r="E202" s="105">
        <v>0</v>
      </c>
      <c r="F202" s="105">
        <v>800</v>
      </c>
      <c r="G202" s="105">
        <v>43.714361131028809</v>
      </c>
      <c r="H202" s="105">
        <v>0</v>
      </c>
      <c r="I202" s="105">
        <v>-6.7199315199413396</v>
      </c>
      <c r="J202" s="105">
        <v>9.021820514250177E-2</v>
      </c>
      <c r="K202" s="105">
        <v>0.25441533850185499</v>
      </c>
      <c r="L202" s="105">
        <v>4.1887902047863898E-2</v>
      </c>
    </row>
    <row r="203" spans="1:12" customFormat="1" x14ac:dyDescent="0.25">
      <c r="A203" s="91">
        <v>200</v>
      </c>
      <c r="B203" s="91">
        <v>0</v>
      </c>
      <c r="C203" s="91"/>
      <c r="D203" s="91"/>
      <c r="E203" s="105">
        <v>0</v>
      </c>
      <c r="F203" s="105">
        <v>800</v>
      </c>
      <c r="G203" s="105">
        <v>43.763742377913097</v>
      </c>
      <c r="H203" s="105">
        <v>0</v>
      </c>
      <c r="I203" s="105">
        <v>-6.7199315199413396</v>
      </c>
      <c r="J203" s="105">
        <v>9.0211467088058814E-2</v>
      </c>
      <c r="K203" s="105">
        <v>0.25439633718832583</v>
      </c>
      <c r="L203" s="105">
        <v>4.1887902047863898E-2</v>
      </c>
    </row>
    <row r="204" spans="1:12" customFormat="1" x14ac:dyDescent="0.25">
      <c r="A204" s="91">
        <v>201</v>
      </c>
      <c r="B204" s="91">
        <v>0</v>
      </c>
      <c r="C204" s="91"/>
      <c r="D204" s="91"/>
      <c r="E204" s="105">
        <v>0</v>
      </c>
      <c r="F204" s="105">
        <v>800</v>
      </c>
      <c r="G204" s="105">
        <v>43.813123624797399</v>
      </c>
      <c r="H204" s="105">
        <v>0</v>
      </c>
      <c r="I204" s="105">
        <v>-6.7199315199413396</v>
      </c>
      <c r="J204" s="105">
        <v>9.0204730587071416E-2</v>
      </c>
      <c r="K204" s="105">
        <v>0.25437734025554137</v>
      </c>
      <c r="L204" s="105">
        <v>4.1887902047863898E-2</v>
      </c>
    </row>
    <row r="205" spans="1:12" customFormat="1" x14ac:dyDescent="0.25">
      <c r="A205" s="91">
        <v>202</v>
      </c>
      <c r="B205" s="91">
        <v>0</v>
      </c>
      <c r="C205" s="91"/>
      <c r="D205" s="91"/>
      <c r="E205" s="105">
        <v>0</v>
      </c>
      <c r="F205" s="105">
        <v>800</v>
      </c>
      <c r="G205" s="105">
        <v>43.862504871681693</v>
      </c>
      <c r="H205" s="105">
        <v>0</v>
      </c>
      <c r="I205" s="105">
        <v>-6.7199315199413396</v>
      </c>
      <c r="J205" s="105">
        <v>9.0197995638939377E-2</v>
      </c>
      <c r="K205" s="105">
        <v>0.25435834770180898</v>
      </c>
      <c r="L205" s="105">
        <v>4.1887902047863898E-2</v>
      </c>
    </row>
    <row r="206" spans="1:12" customFormat="1" x14ac:dyDescent="0.25">
      <c r="A206" s="91">
        <v>203</v>
      </c>
      <c r="B206" s="91">
        <v>0</v>
      </c>
      <c r="C206" s="91"/>
      <c r="D206" s="91"/>
      <c r="E206" s="105">
        <v>0</v>
      </c>
      <c r="F206" s="105">
        <v>800</v>
      </c>
      <c r="G206" s="105">
        <v>43.911886118565988</v>
      </c>
      <c r="H206" s="105">
        <v>0</v>
      </c>
      <c r="I206" s="105">
        <v>-6.7199315199413396</v>
      </c>
      <c r="J206" s="105">
        <v>9.019126224306287E-2</v>
      </c>
      <c r="K206" s="105">
        <v>0.25433935952543729</v>
      </c>
      <c r="L206" s="105">
        <v>4.1887902047863898E-2</v>
      </c>
    </row>
    <row r="207" spans="1:12" customFormat="1" x14ac:dyDescent="0.25">
      <c r="A207" s="91">
        <v>204</v>
      </c>
      <c r="B207" s="91">
        <v>0</v>
      </c>
      <c r="C207" s="91"/>
      <c r="D207" s="91"/>
      <c r="E207" s="105">
        <v>0</v>
      </c>
      <c r="F207" s="105">
        <v>800</v>
      </c>
      <c r="G207" s="105">
        <v>43.967521059523683</v>
      </c>
      <c r="H207" s="105">
        <v>0</v>
      </c>
      <c r="I207" s="105">
        <v>-6.7199315199413396</v>
      </c>
      <c r="J207" s="105">
        <v>9.0183677981533469E-2</v>
      </c>
      <c r="K207" s="105">
        <v>0.25431797190792438</v>
      </c>
      <c r="L207" s="105">
        <v>4.1887902047863898E-2</v>
      </c>
    </row>
    <row r="208" spans="1:12" customFormat="1" x14ac:dyDescent="0.25">
      <c r="A208" s="91">
        <v>205</v>
      </c>
      <c r="B208" s="91">
        <v>0</v>
      </c>
      <c r="C208" s="91"/>
      <c r="D208" s="91"/>
      <c r="E208" s="105">
        <v>1</v>
      </c>
      <c r="F208" s="105">
        <v>800</v>
      </c>
      <c r="G208" s="105">
        <v>44.039854077248293</v>
      </c>
      <c r="H208" s="105">
        <v>0</v>
      </c>
      <c r="I208" s="105">
        <v>-6.7199315199413396</v>
      </c>
      <c r="J208" s="105">
        <v>9.0173820349800246E-2</v>
      </c>
      <c r="K208" s="105">
        <v>0.25429017338643672</v>
      </c>
      <c r="L208" s="105">
        <v>4.1887902047863898E-2</v>
      </c>
    </row>
    <row r="209" spans="1:12" customFormat="1" x14ac:dyDescent="0.25">
      <c r="A209" s="91">
        <v>206</v>
      </c>
      <c r="B209" s="91">
        <v>0</v>
      </c>
      <c r="C209" s="91"/>
      <c r="D209" s="91"/>
      <c r="E209" s="105">
        <v>1</v>
      </c>
      <c r="F209" s="105">
        <v>800</v>
      </c>
      <c r="G209" s="105">
        <v>44.11525259495663</v>
      </c>
      <c r="H209" s="105">
        <v>0</v>
      </c>
      <c r="I209" s="105">
        <v>-6.7199315199413396</v>
      </c>
      <c r="J209" s="105">
        <v>9.0163548488289696E-2</v>
      </c>
      <c r="K209" s="105">
        <v>0.25426120673697689</v>
      </c>
      <c r="L209" s="105">
        <v>4.1887902047863898E-2</v>
      </c>
    </row>
    <row r="210" spans="1:12" customFormat="1" x14ac:dyDescent="0.25">
      <c r="A210" s="91">
        <v>207</v>
      </c>
      <c r="B210" s="91">
        <v>2</v>
      </c>
      <c r="C210" s="91"/>
      <c r="D210" s="91"/>
      <c r="E210" s="105">
        <v>1</v>
      </c>
      <c r="F210" s="105">
        <v>800</v>
      </c>
      <c r="G210" s="105">
        <v>44.170272008072558</v>
      </c>
      <c r="H210" s="105">
        <v>0</v>
      </c>
      <c r="I210" s="105">
        <v>-6.7199315199413396</v>
      </c>
      <c r="J210" s="105">
        <v>9.0156055238512903E-2</v>
      </c>
      <c r="K210" s="105">
        <v>0.25424007577260638</v>
      </c>
      <c r="L210" s="105">
        <v>0.80086030979805178</v>
      </c>
    </row>
    <row r="211" spans="1:12" customFormat="1" x14ac:dyDescent="0.25">
      <c r="A211" s="91">
        <v>208</v>
      </c>
      <c r="B211" s="91">
        <v>5</v>
      </c>
      <c r="C211" s="91"/>
      <c r="D211" s="91"/>
      <c r="E211" s="105">
        <v>1</v>
      </c>
      <c r="F211" s="105">
        <v>800</v>
      </c>
      <c r="G211" s="105">
        <v>44.182272941617747</v>
      </c>
      <c r="H211" s="105">
        <v>0</v>
      </c>
      <c r="I211" s="105">
        <v>-6.7199315199413396</v>
      </c>
      <c r="J211" s="105">
        <v>9.0154421052775074E-2</v>
      </c>
      <c r="K211" s="105">
        <v>0.25423546736882568</v>
      </c>
      <c r="L211" s="105">
        <v>2.5945766010636881</v>
      </c>
    </row>
    <row r="212" spans="1:12" customFormat="1" x14ac:dyDescent="0.25">
      <c r="A212" s="91">
        <v>209</v>
      </c>
      <c r="B212" s="91">
        <v>9</v>
      </c>
      <c r="C212" s="91"/>
      <c r="D212" s="91"/>
      <c r="E212" s="105">
        <v>1</v>
      </c>
      <c r="F212" s="105">
        <v>1071.9277485244129</v>
      </c>
      <c r="G212" s="105">
        <v>44.183240829643751</v>
      </c>
      <c r="H212" s="105">
        <v>0</v>
      </c>
      <c r="I212" s="105">
        <v>-6.7199315199413396</v>
      </c>
      <c r="J212" s="105">
        <v>0.40731813860694038</v>
      </c>
      <c r="K212" s="105">
        <v>1.148637150871572</v>
      </c>
      <c r="L212" s="105">
        <v>4.6294134279299373</v>
      </c>
    </row>
    <row r="213" spans="1:12" customFormat="1" x14ac:dyDescent="0.25">
      <c r="A213" s="91">
        <v>210</v>
      </c>
      <c r="B213" s="91">
        <v>12</v>
      </c>
      <c r="C213" s="91"/>
      <c r="D213" s="91"/>
      <c r="E213" s="105">
        <v>1</v>
      </c>
      <c r="F213" s="105">
        <v>1429.2369980325509</v>
      </c>
      <c r="G213" s="105">
        <v>44.233991158580942</v>
      </c>
      <c r="H213" s="105">
        <v>0</v>
      </c>
      <c r="I213" s="105">
        <v>-6.7199315199413396</v>
      </c>
      <c r="J213" s="105">
        <v>0.51981635940122695</v>
      </c>
      <c r="K213" s="105">
        <v>1.46588213351146</v>
      </c>
      <c r="L213" s="105">
        <v>5.9374865965870107</v>
      </c>
    </row>
    <row r="214" spans="1:12" customFormat="1" x14ac:dyDescent="0.25">
      <c r="A214" s="91">
        <v>211</v>
      </c>
      <c r="B214" s="91">
        <v>15</v>
      </c>
      <c r="C214" s="91"/>
      <c r="D214" s="91"/>
      <c r="E214" s="105">
        <v>1</v>
      </c>
      <c r="F214" s="105">
        <v>1786.546247540688</v>
      </c>
      <c r="G214" s="105">
        <v>44.327742407503898</v>
      </c>
      <c r="H214" s="105">
        <v>0</v>
      </c>
      <c r="I214" s="105">
        <v>-6.7199315199413396</v>
      </c>
      <c r="J214" s="105">
        <v>0.49921450076513713</v>
      </c>
      <c r="K214" s="105">
        <v>1.407784892157687</v>
      </c>
      <c r="L214" s="105">
        <v>4.7750934885355143</v>
      </c>
    </row>
    <row r="215" spans="1:12" customFormat="1" x14ac:dyDescent="0.25">
      <c r="A215" s="91">
        <v>212</v>
      </c>
      <c r="B215" s="91">
        <v>15</v>
      </c>
      <c r="C215" s="91"/>
      <c r="D215" s="91"/>
      <c r="E215" s="105">
        <v>1</v>
      </c>
      <c r="F215" s="105">
        <v>1786.546247540688</v>
      </c>
      <c r="G215" s="105">
        <v>44.418563371164012</v>
      </c>
      <c r="H215" s="105">
        <v>0</v>
      </c>
      <c r="I215" s="105">
        <v>-6.7199315199413396</v>
      </c>
      <c r="J215" s="105">
        <v>0.25246439042590341</v>
      </c>
      <c r="K215" s="105">
        <v>0.71194958100104755</v>
      </c>
      <c r="L215" s="105">
        <v>0.32046286415083203</v>
      </c>
    </row>
    <row r="216" spans="1:12" customFormat="1" x14ac:dyDescent="0.25">
      <c r="A216" s="91">
        <v>213</v>
      </c>
      <c r="B216" s="91">
        <v>15</v>
      </c>
      <c r="C216" s="91"/>
      <c r="D216" s="91"/>
      <c r="E216" s="105">
        <v>1</v>
      </c>
      <c r="F216" s="105">
        <v>1786.546247540688</v>
      </c>
      <c r="G216" s="105">
        <v>44.597759580588402</v>
      </c>
      <c r="H216" s="105">
        <v>0</v>
      </c>
      <c r="I216" s="105">
        <v>-6.7199315199413396</v>
      </c>
      <c r="J216" s="105">
        <v>0.37113347564485111</v>
      </c>
      <c r="K216" s="105">
        <v>1.0465964013184801</v>
      </c>
      <c r="L216" s="105">
        <v>2.4771853420071208</v>
      </c>
    </row>
    <row r="217" spans="1:12" customFormat="1" x14ac:dyDescent="0.25">
      <c r="A217" s="91">
        <v>214</v>
      </c>
      <c r="B217" s="91">
        <v>15</v>
      </c>
      <c r="C217" s="91"/>
      <c r="D217" s="91"/>
      <c r="E217" s="105">
        <v>1</v>
      </c>
      <c r="F217" s="105">
        <v>1786.546247540688</v>
      </c>
      <c r="G217" s="105">
        <v>44.744049829150583</v>
      </c>
      <c r="H217" s="105">
        <v>0</v>
      </c>
      <c r="I217" s="105">
        <v>-6.7199315199413396</v>
      </c>
      <c r="J217" s="105">
        <v>0.36479774683502342</v>
      </c>
      <c r="K217" s="105">
        <v>1.0287296460747659</v>
      </c>
      <c r="L217" s="105">
        <v>2.3636633139408132</v>
      </c>
    </row>
    <row r="218" spans="1:12" customFormat="1" x14ac:dyDescent="0.25">
      <c r="A218" s="91">
        <v>215</v>
      </c>
      <c r="B218" s="91">
        <v>15</v>
      </c>
      <c r="C218" s="91"/>
      <c r="D218" s="91"/>
      <c r="E218" s="105">
        <v>1</v>
      </c>
      <c r="F218" s="105">
        <v>1786.546247540688</v>
      </c>
      <c r="G218" s="105">
        <v>44.867388306872442</v>
      </c>
      <c r="H218" s="105">
        <v>0</v>
      </c>
      <c r="I218" s="105">
        <v>-6.7199315199413396</v>
      </c>
      <c r="J218" s="105">
        <v>0.3459827806416606</v>
      </c>
      <c r="K218" s="105">
        <v>0.97567144140948281</v>
      </c>
      <c r="L218" s="105">
        <v>2.0241014856250441</v>
      </c>
    </row>
    <row r="219" spans="1:12" customFormat="1" x14ac:dyDescent="0.25">
      <c r="A219" s="91">
        <v>216</v>
      </c>
      <c r="B219" s="91">
        <v>15</v>
      </c>
      <c r="C219" s="91"/>
      <c r="D219" s="91"/>
      <c r="E219" s="105">
        <v>1</v>
      </c>
      <c r="F219" s="105">
        <v>1786.546247540688</v>
      </c>
      <c r="G219" s="105">
        <v>45.034388649510348</v>
      </c>
      <c r="H219" s="105">
        <v>0</v>
      </c>
      <c r="I219" s="105">
        <v>-6.7199315199413396</v>
      </c>
      <c r="J219" s="105">
        <v>0.42762059981930628</v>
      </c>
      <c r="K219" s="105">
        <v>1.205890091490444</v>
      </c>
      <c r="L219" s="105">
        <v>3.497695807700671</v>
      </c>
    </row>
    <row r="220" spans="1:12" customFormat="1" x14ac:dyDescent="0.25">
      <c r="A220" s="91">
        <v>217</v>
      </c>
      <c r="B220" s="91">
        <v>16</v>
      </c>
      <c r="C220" s="91"/>
      <c r="D220" s="91"/>
      <c r="E220" s="105">
        <v>1</v>
      </c>
      <c r="F220" s="105">
        <v>1905.649330710067</v>
      </c>
      <c r="G220" s="105">
        <v>45.167972006513892</v>
      </c>
      <c r="H220" s="105">
        <v>0</v>
      </c>
      <c r="I220" s="105">
        <v>-6.7199315199413396</v>
      </c>
      <c r="J220" s="105">
        <v>0.41139923010088297</v>
      </c>
      <c r="K220" s="105">
        <v>1.1601458288844899</v>
      </c>
      <c r="L220" s="105">
        <v>2.869822898510844</v>
      </c>
    </row>
    <row r="221" spans="1:12" customFormat="1" x14ac:dyDescent="0.25">
      <c r="A221" s="91">
        <v>218</v>
      </c>
      <c r="B221" s="91">
        <v>15</v>
      </c>
      <c r="C221" s="91"/>
      <c r="D221" s="91"/>
      <c r="E221" s="105">
        <v>1</v>
      </c>
      <c r="F221" s="105">
        <v>1786.546247540688</v>
      </c>
      <c r="G221" s="105">
        <v>45.319393674518473</v>
      </c>
      <c r="H221" s="105">
        <v>0</v>
      </c>
      <c r="I221" s="105">
        <v>-6.7199315199413396</v>
      </c>
      <c r="J221" s="105">
        <v>0.16277535406122121</v>
      </c>
      <c r="K221" s="105">
        <v>0.45902649845264359</v>
      </c>
      <c r="L221" s="105">
        <v>-1.3186513557756561</v>
      </c>
    </row>
    <row r="222" spans="1:12" customFormat="1" x14ac:dyDescent="0.25">
      <c r="A222" s="91">
        <v>219</v>
      </c>
      <c r="B222" s="91">
        <v>13</v>
      </c>
      <c r="C222" s="91"/>
      <c r="D222" s="91"/>
      <c r="E222" s="105">
        <v>1</v>
      </c>
      <c r="F222" s="105">
        <v>1548.3400812019299</v>
      </c>
      <c r="G222" s="105">
        <v>45.484672499792367</v>
      </c>
      <c r="H222" s="105">
        <v>0</v>
      </c>
      <c r="I222" s="105">
        <v>-6.7199315199413396</v>
      </c>
      <c r="J222" s="105">
        <v>0</v>
      </c>
      <c r="K222" s="105">
        <v>0</v>
      </c>
      <c r="L222" s="105">
        <v>-2.8657871793029379</v>
      </c>
    </row>
    <row r="223" spans="1:12" customFormat="1" x14ac:dyDescent="0.25">
      <c r="A223" s="91">
        <v>220</v>
      </c>
      <c r="B223" s="91">
        <v>10</v>
      </c>
      <c r="C223" s="91"/>
      <c r="D223" s="91"/>
      <c r="E223" s="105">
        <v>1</v>
      </c>
      <c r="F223" s="105">
        <v>1191.0308316937919</v>
      </c>
      <c r="G223" s="105">
        <v>45.636206640451249</v>
      </c>
      <c r="H223" s="105">
        <v>0</v>
      </c>
      <c r="I223" s="105">
        <v>-6.7199315199413396</v>
      </c>
      <c r="J223" s="105">
        <v>9.857661742729891E-2</v>
      </c>
      <c r="K223" s="105">
        <v>0.27798606114498292</v>
      </c>
      <c r="L223" s="105">
        <v>-0.90230771012198252</v>
      </c>
    </row>
    <row r="224" spans="1:12" customFormat="1" x14ac:dyDescent="0.25">
      <c r="A224" s="91">
        <v>221</v>
      </c>
      <c r="B224" s="91">
        <v>9</v>
      </c>
      <c r="C224" s="91"/>
      <c r="D224" s="91"/>
      <c r="E224" s="105">
        <v>1</v>
      </c>
      <c r="F224" s="105">
        <v>1071.9277485244129</v>
      </c>
      <c r="G224" s="105">
        <v>45.743778422151507</v>
      </c>
      <c r="H224" s="105">
        <v>0</v>
      </c>
      <c r="I224" s="105">
        <v>-6.7199315199413396</v>
      </c>
      <c r="J224" s="105">
        <v>3.1988326607931078E-2</v>
      </c>
      <c r="K224" s="105">
        <v>9.0207081034365658E-2</v>
      </c>
      <c r="L224" s="105">
        <v>-1.7961804961690091</v>
      </c>
    </row>
    <row r="225" spans="1:12" customFormat="1" x14ac:dyDescent="0.25">
      <c r="A225" s="91">
        <v>222</v>
      </c>
      <c r="B225" s="91">
        <v>4</v>
      </c>
      <c r="C225" s="91"/>
      <c r="D225" s="91"/>
      <c r="E225" s="105">
        <v>1</v>
      </c>
      <c r="F225" s="105">
        <v>800</v>
      </c>
      <c r="G225" s="105">
        <v>45.856470513784018</v>
      </c>
      <c r="H225" s="105">
        <v>0</v>
      </c>
      <c r="I225" s="105">
        <v>-6.7199315199413396</v>
      </c>
      <c r="J225" s="105">
        <v>8.992733537795479E-2</v>
      </c>
      <c r="K225" s="105">
        <v>0.25359508576583251</v>
      </c>
      <c r="L225" s="105">
        <v>-1.941051435027578</v>
      </c>
    </row>
    <row r="226" spans="1:12" customFormat="1" x14ac:dyDescent="0.25">
      <c r="A226" s="91">
        <v>223</v>
      </c>
      <c r="B226" s="91">
        <v>0</v>
      </c>
      <c r="C226" s="91"/>
      <c r="D226" s="91"/>
      <c r="E226" s="105">
        <v>1</v>
      </c>
      <c r="F226" s="105">
        <v>800</v>
      </c>
      <c r="G226" s="105">
        <v>45.92186934881012</v>
      </c>
      <c r="H226" s="105">
        <v>0</v>
      </c>
      <c r="I226" s="105">
        <v>-6.7199315199413396</v>
      </c>
      <c r="J226" s="105">
        <v>8.9918500577487445E-2</v>
      </c>
      <c r="K226" s="105">
        <v>0.25357017162851458</v>
      </c>
      <c r="L226" s="105">
        <v>4.1887902047863898E-2</v>
      </c>
    </row>
    <row r="227" spans="1:12" customFormat="1" x14ac:dyDescent="0.25">
      <c r="A227" s="91">
        <v>224</v>
      </c>
      <c r="B227" s="91">
        <v>0</v>
      </c>
      <c r="C227" s="91"/>
      <c r="D227" s="91"/>
      <c r="E227" s="105">
        <v>0</v>
      </c>
      <c r="F227" s="105">
        <v>800</v>
      </c>
      <c r="G227" s="105">
        <v>45.978720766934963</v>
      </c>
      <c r="H227" s="105">
        <v>0</v>
      </c>
      <c r="I227" s="105">
        <v>-6.7199315199413396</v>
      </c>
      <c r="J227" s="105">
        <v>8.9910822633841939E-2</v>
      </c>
      <c r="K227" s="105">
        <v>0.25354851982743432</v>
      </c>
      <c r="L227" s="105">
        <v>4.1887902047863898E-2</v>
      </c>
    </row>
    <row r="228" spans="1:12" customFormat="1" x14ac:dyDescent="0.25">
      <c r="A228" s="91">
        <v>225</v>
      </c>
      <c r="B228" s="91">
        <v>0</v>
      </c>
      <c r="C228" s="91"/>
      <c r="D228" s="91"/>
      <c r="E228" s="105">
        <v>0</v>
      </c>
      <c r="F228" s="105">
        <v>800</v>
      </c>
      <c r="G228" s="105">
        <v>46.051053784659572</v>
      </c>
      <c r="H228" s="105">
        <v>0</v>
      </c>
      <c r="I228" s="105">
        <v>-6.7199315199413396</v>
      </c>
      <c r="J228" s="105">
        <v>8.9901056782010713E-2</v>
      </c>
      <c r="K228" s="105">
        <v>0.25352098012527019</v>
      </c>
      <c r="L228" s="105">
        <v>4.1887902047863898E-2</v>
      </c>
    </row>
    <row r="229" spans="1:12" customFormat="1" x14ac:dyDescent="0.25">
      <c r="A229" s="91">
        <v>226</v>
      </c>
      <c r="B229" s="91">
        <v>0</v>
      </c>
      <c r="C229" s="91"/>
      <c r="D229" s="91"/>
      <c r="E229" s="105">
        <v>0</v>
      </c>
      <c r="F229" s="105">
        <v>800</v>
      </c>
      <c r="G229" s="105">
        <v>46.143985062162947</v>
      </c>
      <c r="H229" s="105">
        <v>0</v>
      </c>
      <c r="I229" s="105">
        <v>-6.7199315199413396</v>
      </c>
      <c r="J229" s="105">
        <v>8.988851471565204E-2</v>
      </c>
      <c r="K229" s="105">
        <v>0.25348561149813881</v>
      </c>
      <c r="L229" s="105">
        <v>4.1887902047863898E-2</v>
      </c>
    </row>
    <row r="230" spans="1:12" customFormat="1" x14ac:dyDescent="0.25">
      <c r="A230" s="91">
        <v>227</v>
      </c>
      <c r="B230" s="91">
        <v>0</v>
      </c>
      <c r="C230" s="91"/>
      <c r="D230" s="91"/>
      <c r="E230" s="105">
        <v>0</v>
      </c>
      <c r="F230" s="105">
        <v>800</v>
      </c>
      <c r="G230" s="105">
        <v>46.152390056355628</v>
      </c>
      <c r="H230" s="105">
        <v>0</v>
      </c>
      <c r="I230" s="105">
        <v>-6.7199315199413396</v>
      </c>
      <c r="J230" s="105">
        <v>8.9887380638473569E-2</v>
      </c>
      <c r="K230" s="105">
        <v>0.25348241340049538</v>
      </c>
      <c r="L230" s="105">
        <v>4.1887902047863898E-2</v>
      </c>
    </row>
    <row r="231" spans="1:12" customFormat="1" x14ac:dyDescent="0.25">
      <c r="A231" s="91">
        <v>228</v>
      </c>
      <c r="B231" s="91">
        <v>0</v>
      </c>
      <c r="C231" s="91"/>
      <c r="D231" s="91"/>
      <c r="E231" s="105">
        <v>0</v>
      </c>
      <c r="F231" s="105">
        <v>800</v>
      </c>
      <c r="G231" s="105">
        <v>46.253972193371403</v>
      </c>
      <c r="H231" s="105">
        <v>0</v>
      </c>
      <c r="I231" s="105">
        <v>-6.7199315199413396</v>
      </c>
      <c r="J231" s="105">
        <v>8.9873677758022824E-2</v>
      </c>
      <c r="K231" s="105">
        <v>0.25344377127762441</v>
      </c>
      <c r="L231" s="105">
        <v>4.1887902047863898E-2</v>
      </c>
    </row>
    <row r="232" spans="1:12" customFormat="1" x14ac:dyDescent="0.25">
      <c r="A232" s="91">
        <v>229</v>
      </c>
      <c r="B232" s="91">
        <v>0</v>
      </c>
      <c r="C232" s="91"/>
      <c r="D232" s="91"/>
      <c r="E232" s="105">
        <v>0</v>
      </c>
      <c r="F232" s="105">
        <v>800</v>
      </c>
      <c r="G232" s="105">
        <v>46.303353440255691</v>
      </c>
      <c r="H232" s="105">
        <v>0</v>
      </c>
      <c r="I232" s="105">
        <v>-6.7199315199413396</v>
      </c>
      <c r="J232" s="105">
        <v>8.9867018824300357E-2</v>
      </c>
      <c r="K232" s="105">
        <v>0.25342499308452698</v>
      </c>
      <c r="L232" s="105">
        <v>4.1887902047863898E-2</v>
      </c>
    </row>
    <row r="233" spans="1:12" customFormat="1" x14ac:dyDescent="0.25">
      <c r="A233" s="91">
        <v>230</v>
      </c>
      <c r="B233" s="91">
        <v>0</v>
      </c>
      <c r="C233" s="91"/>
      <c r="D233" s="91"/>
      <c r="E233" s="105">
        <v>0</v>
      </c>
      <c r="F233" s="105">
        <v>800</v>
      </c>
      <c r="G233" s="105">
        <v>46.352734687139993</v>
      </c>
      <c r="H233" s="105">
        <v>0</v>
      </c>
      <c r="I233" s="105">
        <v>-6.7199315199413396</v>
      </c>
      <c r="J233" s="105">
        <v>8.9860361413583112E-2</v>
      </c>
      <c r="K233" s="105">
        <v>0.25340621918630429</v>
      </c>
      <c r="L233" s="105">
        <v>4.1887902047863898E-2</v>
      </c>
    </row>
    <row r="234" spans="1:12" customFormat="1" x14ac:dyDescent="0.25">
      <c r="A234" s="91">
        <v>231</v>
      </c>
      <c r="B234" s="91">
        <v>0</v>
      </c>
      <c r="C234" s="91"/>
      <c r="D234" s="91"/>
      <c r="E234" s="105">
        <v>0</v>
      </c>
      <c r="F234" s="105">
        <v>800</v>
      </c>
      <c r="G234" s="105">
        <v>46.40211593402428</v>
      </c>
      <c r="H234" s="105">
        <v>0</v>
      </c>
      <c r="I234" s="105">
        <v>-6.7199315199413396</v>
      </c>
      <c r="J234" s="105">
        <v>8.9853705525287347E-2</v>
      </c>
      <c r="K234" s="105">
        <v>0.25338744958131032</v>
      </c>
      <c r="L234" s="105">
        <v>4.1887902047863898E-2</v>
      </c>
    </row>
    <row r="235" spans="1:12" customFormat="1" x14ac:dyDescent="0.25">
      <c r="A235" s="91">
        <v>232</v>
      </c>
      <c r="B235" s="91">
        <v>0</v>
      </c>
      <c r="C235" s="91"/>
      <c r="D235" s="91"/>
      <c r="E235" s="105">
        <v>0</v>
      </c>
      <c r="F235" s="105">
        <v>800</v>
      </c>
      <c r="G235" s="105">
        <v>46.451497180908582</v>
      </c>
      <c r="H235" s="105">
        <v>0</v>
      </c>
      <c r="I235" s="105">
        <v>-6.7199315199413396</v>
      </c>
      <c r="J235" s="105">
        <v>8.9847051158829655E-2</v>
      </c>
      <c r="K235" s="105">
        <v>0.2533686842678996</v>
      </c>
      <c r="L235" s="105">
        <v>4.1887902047863898E-2</v>
      </c>
    </row>
    <row r="236" spans="1:12" customFormat="1" x14ac:dyDescent="0.25">
      <c r="A236" s="91">
        <v>233</v>
      </c>
      <c r="B236" s="91">
        <v>0</v>
      </c>
      <c r="C236" s="91"/>
      <c r="D236" s="91"/>
      <c r="E236" s="105">
        <v>0</v>
      </c>
      <c r="F236" s="105">
        <v>800</v>
      </c>
      <c r="G236" s="105">
        <v>46.50087842779287</v>
      </c>
      <c r="H236" s="105">
        <v>0</v>
      </c>
      <c r="I236" s="105">
        <v>-6.7199315199413396</v>
      </c>
      <c r="J236" s="105">
        <v>8.9840398313626862E-2</v>
      </c>
      <c r="K236" s="105">
        <v>0.25334992324442768</v>
      </c>
      <c r="L236" s="105">
        <v>4.1887902047863898E-2</v>
      </c>
    </row>
    <row r="237" spans="1:12" customFormat="1" x14ac:dyDescent="0.25">
      <c r="A237" s="91">
        <v>234</v>
      </c>
      <c r="B237" s="91">
        <v>0</v>
      </c>
      <c r="C237" s="91"/>
      <c r="D237" s="91"/>
      <c r="E237" s="105">
        <v>0</v>
      </c>
      <c r="F237" s="105">
        <v>800</v>
      </c>
      <c r="G237" s="105">
        <v>46.509459781974563</v>
      </c>
      <c r="H237" s="105">
        <v>0</v>
      </c>
      <c r="I237" s="105">
        <v>-6.7199315199413396</v>
      </c>
      <c r="J237" s="105">
        <v>8.9839242353313337E-2</v>
      </c>
      <c r="K237" s="105">
        <v>0.2533466634363436</v>
      </c>
      <c r="L237" s="105">
        <v>4.1887902047863898E-2</v>
      </c>
    </row>
    <row r="238" spans="1:12" customFormat="1" x14ac:dyDescent="0.25">
      <c r="A238" s="91">
        <v>235</v>
      </c>
      <c r="B238" s="91">
        <v>0</v>
      </c>
      <c r="C238" s="91"/>
      <c r="D238" s="91"/>
      <c r="E238" s="105">
        <v>0</v>
      </c>
      <c r="F238" s="105">
        <v>800</v>
      </c>
      <c r="G238" s="105">
        <v>46.518041136156263</v>
      </c>
      <c r="H238" s="105">
        <v>0</v>
      </c>
      <c r="I238" s="105">
        <v>-6.7199315199413396</v>
      </c>
      <c r="J238" s="105">
        <v>8.9838086438918968E-2</v>
      </c>
      <c r="K238" s="105">
        <v>0.2533434037577515</v>
      </c>
      <c r="L238" s="105">
        <v>4.1887902047863898E-2</v>
      </c>
    </row>
    <row r="239" spans="1:12" customFormat="1" x14ac:dyDescent="0.25">
      <c r="A239" s="91">
        <v>236</v>
      </c>
      <c r="B239" s="91">
        <v>0</v>
      </c>
      <c r="C239" s="91"/>
      <c r="D239" s="91"/>
      <c r="E239" s="105">
        <v>0</v>
      </c>
      <c r="F239" s="105">
        <v>800</v>
      </c>
      <c r="G239" s="105">
        <v>46.52662249033795</v>
      </c>
      <c r="H239" s="105">
        <v>0</v>
      </c>
      <c r="I239" s="105">
        <v>-6.7199315199413396</v>
      </c>
      <c r="J239" s="105">
        <v>8.9836930570440759E-2</v>
      </c>
      <c r="K239" s="105">
        <v>0.25334014420864293</v>
      </c>
      <c r="L239" s="105">
        <v>4.1887902047863898E-2</v>
      </c>
    </row>
    <row r="240" spans="1:12" customFormat="1" x14ac:dyDescent="0.25">
      <c r="A240" s="91">
        <v>237</v>
      </c>
      <c r="B240" s="91">
        <v>0</v>
      </c>
      <c r="C240" s="91"/>
      <c r="D240" s="91"/>
      <c r="E240" s="105">
        <v>0</v>
      </c>
      <c r="F240" s="105">
        <v>800</v>
      </c>
      <c r="G240" s="105">
        <v>46.535203844519643</v>
      </c>
      <c r="H240" s="105">
        <v>0</v>
      </c>
      <c r="I240" s="105">
        <v>-6.7199315199413396</v>
      </c>
      <c r="J240" s="105">
        <v>8.9835774747875616E-2</v>
      </c>
      <c r="K240" s="105">
        <v>0.25333688478900918</v>
      </c>
      <c r="L240" s="105">
        <v>4.1887902047863898E-2</v>
      </c>
    </row>
    <row r="241" spans="1:12" customFormat="1" x14ac:dyDescent="0.25">
      <c r="A241" s="91">
        <v>238</v>
      </c>
      <c r="B241" s="91">
        <v>0</v>
      </c>
      <c r="C241" s="91"/>
      <c r="D241" s="91"/>
      <c r="E241" s="105">
        <v>0</v>
      </c>
      <c r="F241" s="105">
        <v>800</v>
      </c>
      <c r="G241" s="105">
        <v>46.543785198701343</v>
      </c>
      <c r="H241" s="105">
        <v>0</v>
      </c>
      <c r="I241" s="105">
        <v>-6.7199315199413396</v>
      </c>
      <c r="J241" s="105">
        <v>8.9834618971220498E-2</v>
      </c>
      <c r="K241" s="105">
        <v>0.25333362549884181</v>
      </c>
      <c r="L241" s="105">
        <v>4.1887902047863898E-2</v>
      </c>
    </row>
    <row r="242" spans="1:12" customFormat="1" x14ac:dyDescent="0.25">
      <c r="A242" s="91">
        <v>239</v>
      </c>
      <c r="B242" s="91">
        <v>0</v>
      </c>
      <c r="C242" s="91"/>
      <c r="D242" s="91"/>
      <c r="E242" s="105">
        <v>0</v>
      </c>
      <c r="F242" s="105">
        <v>800</v>
      </c>
      <c r="G242" s="105">
        <v>46.552366552883029</v>
      </c>
      <c r="H242" s="105">
        <v>0</v>
      </c>
      <c r="I242" s="105">
        <v>-6.7199315199413396</v>
      </c>
      <c r="J242" s="105">
        <v>8.9833463240472339E-2</v>
      </c>
      <c r="K242" s="105">
        <v>0.253330366338132</v>
      </c>
      <c r="L242" s="105">
        <v>4.1887902047863898E-2</v>
      </c>
    </row>
    <row r="243" spans="1:12" customFormat="1" x14ac:dyDescent="0.25">
      <c r="A243" s="91">
        <v>240</v>
      </c>
      <c r="B243" s="91">
        <v>0</v>
      </c>
      <c r="C243" s="91"/>
      <c r="D243" s="91"/>
      <c r="E243" s="105">
        <v>0</v>
      </c>
      <c r="F243" s="105">
        <v>800</v>
      </c>
      <c r="G243" s="105">
        <v>46.560947907064723</v>
      </c>
      <c r="H243" s="105">
        <v>0</v>
      </c>
      <c r="I243" s="105">
        <v>-6.7199315199413396</v>
      </c>
      <c r="J243" s="105">
        <v>8.9832307555628085E-2</v>
      </c>
      <c r="K243" s="105">
        <v>0.25332710730687119</v>
      </c>
      <c r="L243" s="105">
        <v>4.1887902047863898E-2</v>
      </c>
    </row>
    <row r="244" spans="1:12" customFormat="1" x14ac:dyDescent="0.25">
      <c r="A244" s="91">
        <v>241</v>
      </c>
      <c r="B244" s="91">
        <v>0</v>
      </c>
      <c r="C244" s="91"/>
      <c r="D244" s="91"/>
      <c r="E244" s="105">
        <v>0</v>
      </c>
      <c r="F244" s="105">
        <v>800</v>
      </c>
      <c r="G244" s="105">
        <v>46.569529261246423</v>
      </c>
      <c r="H244" s="105">
        <v>0</v>
      </c>
      <c r="I244" s="105">
        <v>-6.7199315199413396</v>
      </c>
      <c r="J244" s="105">
        <v>8.9831151916684657E-2</v>
      </c>
      <c r="K244" s="105">
        <v>0.25332384840505068</v>
      </c>
      <c r="L244" s="105">
        <v>4.1887902047863898E-2</v>
      </c>
    </row>
    <row r="245" spans="1:12" customFormat="1" x14ac:dyDescent="0.25">
      <c r="A245" s="91">
        <v>242</v>
      </c>
      <c r="B245" s="91">
        <v>0</v>
      </c>
      <c r="C245" s="91"/>
      <c r="D245" s="91"/>
      <c r="E245" s="105">
        <v>0</v>
      </c>
      <c r="F245" s="105">
        <v>800</v>
      </c>
      <c r="G245" s="105">
        <v>46.597271754214738</v>
      </c>
      <c r="H245" s="105">
        <v>0</v>
      </c>
      <c r="I245" s="105">
        <v>-6.7199315199413396</v>
      </c>
      <c r="J245" s="105">
        <v>8.9827416188055814E-2</v>
      </c>
      <c r="K245" s="105">
        <v>0.2533133136503174</v>
      </c>
      <c r="L245" s="105">
        <v>4.1887902047863898E-2</v>
      </c>
    </row>
    <row r="246" spans="1:12" customFormat="1" x14ac:dyDescent="0.25">
      <c r="A246" s="91">
        <v>243</v>
      </c>
      <c r="B246" s="91">
        <v>0</v>
      </c>
      <c r="C246" s="91"/>
      <c r="D246" s="91"/>
      <c r="E246" s="105">
        <v>1</v>
      </c>
      <c r="F246" s="105">
        <v>800</v>
      </c>
      <c r="G246" s="105">
        <v>46.605853108396431</v>
      </c>
      <c r="H246" s="105">
        <v>0</v>
      </c>
      <c r="I246" s="105">
        <v>-6.7199315199413396</v>
      </c>
      <c r="J246" s="105">
        <v>8.9826260743371383E-2</v>
      </c>
      <c r="K246" s="105">
        <v>0.25331005529630729</v>
      </c>
      <c r="L246" s="105">
        <v>4.1887902047863898E-2</v>
      </c>
    </row>
    <row r="247" spans="1:12" customFormat="1" x14ac:dyDescent="0.25">
      <c r="A247" s="91">
        <v>244</v>
      </c>
      <c r="B247" s="91">
        <v>0</v>
      </c>
      <c r="C247" s="91"/>
      <c r="D247" s="91"/>
      <c r="E247" s="105">
        <v>1</v>
      </c>
      <c r="F247" s="105">
        <v>800</v>
      </c>
      <c r="G247" s="105">
        <v>46.617275453577413</v>
      </c>
      <c r="H247" s="105">
        <v>0</v>
      </c>
      <c r="I247" s="105">
        <v>-6.7199315199413396</v>
      </c>
      <c r="J247" s="105">
        <v>8.9824722841907623E-2</v>
      </c>
      <c r="K247" s="105">
        <v>0.25330571841417948</v>
      </c>
      <c r="L247" s="105">
        <v>4.1887902047863898E-2</v>
      </c>
    </row>
    <row r="248" spans="1:12" customFormat="1" x14ac:dyDescent="0.25">
      <c r="A248" s="91">
        <v>245</v>
      </c>
      <c r="B248" s="91">
        <v>1</v>
      </c>
      <c r="C248" s="91"/>
      <c r="D248" s="91"/>
      <c r="E248" s="105">
        <v>1</v>
      </c>
      <c r="F248" s="105">
        <v>800</v>
      </c>
      <c r="G248" s="105">
        <v>46.648808578599422</v>
      </c>
      <c r="H248" s="105">
        <v>0</v>
      </c>
      <c r="I248" s="105">
        <v>-6.7199315199413396</v>
      </c>
      <c r="J248" s="105">
        <v>8.9820477652430453E-2</v>
      </c>
      <c r="K248" s="105">
        <v>0.25329374697985391</v>
      </c>
      <c r="L248" s="105">
        <v>0.36451849282709892</v>
      </c>
    </row>
    <row r="249" spans="1:12" customFormat="1" x14ac:dyDescent="0.25">
      <c r="A249" s="91">
        <v>246</v>
      </c>
      <c r="B249" s="91">
        <v>4</v>
      </c>
      <c r="C249" s="91"/>
      <c r="D249" s="91"/>
      <c r="E249" s="105">
        <v>1</v>
      </c>
      <c r="F249" s="105">
        <v>800</v>
      </c>
      <c r="G249" s="105">
        <v>46.634399927733838</v>
      </c>
      <c r="H249" s="105">
        <v>0</v>
      </c>
      <c r="I249" s="105">
        <v>-6.7199315199413396</v>
      </c>
      <c r="J249" s="105">
        <v>8.9822417359627149E-2</v>
      </c>
      <c r="K249" s="105">
        <v>0.25329921695414848</v>
      </c>
      <c r="L249" s="105">
        <v>1.9402709390862369</v>
      </c>
    </row>
    <row r="250" spans="1:12" customFormat="1" x14ac:dyDescent="0.25">
      <c r="A250" s="91">
        <v>247</v>
      </c>
      <c r="B250" s="91">
        <v>7</v>
      </c>
      <c r="C250" s="91"/>
      <c r="D250" s="91"/>
      <c r="E250" s="105">
        <v>1</v>
      </c>
      <c r="F250" s="105">
        <v>833.72158218565471</v>
      </c>
      <c r="G250" s="105">
        <v>46.594567923057248</v>
      </c>
      <c r="H250" s="105">
        <v>0</v>
      </c>
      <c r="I250" s="105">
        <v>-6.7199315199413396</v>
      </c>
      <c r="J250" s="105">
        <v>0.25410515900324337</v>
      </c>
      <c r="K250" s="105">
        <v>0.71657654838914631</v>
      </c>
      <c r="L250" s="105">
        <v>2.4794778475333481</v>
      </c>
    </row>
    <row r="251" spans="1:12" customFormat="1" x14ac:dyDescent="0.25">
      <c r="A251" s="91">
        <v>248</v>
      </c>
      <c r="B251" s="91">
        <v>9</v>
      </c>
      <c r="C251" s="91"/>
      <c r="D251" s="91"/>
      <c r="E251" s="105">
        <v>1</v>
      </c>
      <c r="F251" s="105">
        <v>1071.9277485244129</v>
      </c>
      <c r="G251" s="105">
        <v>46.580159272191658</v>
      </c>
      <c r="H251" s="105">
        <v>0</v>
      </c>
      <c r="I251" s="105">
        <v>-6.7199315199413396</v>
      </c>
      <c r="J251" s="105">
        <v>0.38297861830277802</v>
      </c>
      <c r="K251" s="105">
        <v>1.079999703613834</v>
      </c>
      <c r="L251" s="105">
        <v>4.2329777655532324</v>
      </c>
    </row>
    <row r="252" spans="1:12" customFormat="1" x14ac:dyDescent="0.25">
      <c r="A252" s="91">
        <v>249</v>
      </c>
      <c r="B252" s="91">
        <v>13</v>
      </c>
      <c r="C252" s="91"/>
      <c r="D252" s="91"/>
      <c r="E252" s="105">
        <v>1</v>
      </c>
      <c r="F252" s="105">
        <v>1548.3400812019299</v>
      </c>
      <c r="G252" s="105">
        <v>46.588067582031222</v>
      </c>
      <c r="H252" s="105">
        <v>0</v>
      </c>
      <c r="I252" s="105">
        <v>-6.7199315199413396</v>
      </c>
      <c r="J252" s="105">
        <v>0.58679968783148151</v>
      </c>
      <c r="K252" s="105">
        <v>1.654775119684778</v>
      </c>
      <c r="L252" s="105">
        <v>6.877548421410947</v>
      </c>
    </row>
    <row r="253" spans="1:12" customFormat="1" x14ac:dyDescent="0.25">
      <c r="A253" s="91">
        <v>250</v>
      </c>
      <c r="B253" s="91">
        <v>15</v>
      </c>
      <c r="C253" s="91"/>
      <c r="D253" s="91"/>
      <c r="E253" s="105">
        <v>2</v>
      </c>
      <c r="F253" s="105">
        <v>924.17713628958177</v>
      </c>
      <c r="G253" s="105">
        <v>46.605454349252867</v>
      </c>
      <c r="H253" s="105">
        <v>0</v>
      </c>
      <c r="I253" s="105">
        <v>-6.7199315199413396</v>
      </c>
      <c r="J253" s="105">
        <v>0.23195095764242979</v>
      </c>
      <c r="K253" s="105">
        <v>0.65410170055165207</v>
      </c>
      <c r="L253" s="105">
        <v>1.959335073840244</v>
      </c>
    </row>
    <row r="254" spans="1:12" customFormat="1" x14ac:dyDescent="0.25">
      <c r="A254" s="91">
        <v>251</v>
      </c>
      <c r="B254" s="91">
        <v>15</v>
      </c>
      <c r="C254" s="91"/>
      <c r="D254" s="91"/>
      <c r="E254" s="105">
        <v>2</v>
      </c>
      <c r="F254" s="105">
        <v>924.17713628958177</v>
      </c>
      <c r="G254" s="105">
        <v>46.645867076533939</v>
      </c>
      <c r="H254" s="105">
        <v>0</v>
      </c>
      <c r="I254" s="105">
        <v>-6.7199315199413396</v>
      </c>
      <c r="J254" s="105">
        <v>0.28246990879096012</v>
      </c>
      <c r="K254" s="105">
        <v>0.7965651427905075</v>
      </c>
      <c r="L254" s="105">
        <v>2.7994056063069128</v>
      </c>
    </row>
    <row r="255" spans="1:12" customFormat="1" x14ac:dyDescent="0.25">
      <c r="A255" s="91">
        <v>252</v>
      </c>
      <c r="B255" s="91">
        <v>17</v>
      </c>
      <c r="C255" s="91"/>
      <c r="D255" s="91"/>
      <c r="E255" s="105">
        <v>2</v>
      </c>
      <c r="F255" s="105">
        <v>1047.400754461526</v>
      </c>
      <c r="G255" s="105">
        <v>46.668966199206317</v>
      </c>
      <c r="H255" s="105">
        <v>0</v>
      </c>
      <c r="I255" s="105">
        <v>-6.7199315199413396</v>
      </c>
      <c r="J255" s="105">
        <v>0.41466365504514019</v>
      </c>
      <c r="K255" s="105">
        <v>1.1693515072272951</v>
      </c>
      <c r="L255" s="105">
        <v>4.7956071760634034</v>
      </c>
    </row>
    <row r="256" spans="1:12" customFormat="1" x14ac:dyDescent="0.25">
      <c r="A256" s="91">
        <v>253</v>
      </c>
      <c r="B256" s="91">
        <v>19</v>
      </c>
      <c r="C256" s="91"/>
      <c r="D256" s="91"/>
      <c r="E256" s="105">
        <v>2</v>
      </c>
      <c r="F256" s="105">
        <v>1170.6243726334701</v>
      </c>
      <c r="G256" s="105">
        <v>46.679782449824103</v>
      </c>
      <c r="H256" s="105">
        <v>0</v>
      </c>
      <c r="I256" s="105">
        <v>-6.7199315199413396</v>
      </c>
      <c r="J256" s="105">
        <v>0.68900514843638794</v>
      </c>
      <c r="K256" s="105">
        <v>1.9429945185906139</v>
      </c>
      <c r="L256" s="105">
        <v>9.1335639539526277</v>
      </c>
    </row>
    <row r="257" spans="1:12" customFormat="1" x14ac:dyDescent="0.25">
      <c r="A257" s="91">
        <v>254</v>
      </c>
      <c r="B257" s="91">
        <v>24</v>
      </c>
      <c r="C257" s="91"/>
      <c r="D257" s="91"/>
      <c r="E257" s="105">
        <v>2</v>
      </c>
      <c r="F257" s="105">
        <v>1478.6834180633309</v>
      </c>
      <c r="G257" s="105">
        <v>46.684150857280358</v>
      </c>
      <c r="H257" s="105">
        <v>0</v>
      </c>
      <c r="I257" s="105">
        <v>-6.7199315199413396</v>
      </c>
      <c r="J257" s="105">
        <v>0.9665665160906034</v>
      </c>
      <c r="K257" s="105">
        <v>2.725717575375501</v>
      </c>
      <c r="L257" s="105">
        <v>13.385357082995711</v>
      </c>
    </row>
    <row r="258" spans="1:12" customFormat="1" x14ac:dyDescent="0.25">
      <c r="A258" s="91">
        <v>255</v>
      </c>
      <c r="B258" s="91">
        <v>27</v>
      </c>
      <c r="C258" s="91"/>
      <c r="D258" s="91"/>
      <c r="E258" s="105">
        <v>2</v>
      </c>
      <c r="F258" s="105">
        <v>1663.518845321247</v>
      </c>
      <c r="G258" s="105">
        <v>46.722976096608818</v>
      </c>
      <c r="H258" s="105">
        <v>0</v>
      </c>
      <c r="I258" s="105">
        <v>-6.7199315199413396</v>
      </c>
      <c r="J258" s="105">
        <v>0.8305674270129908</v>
      </c>
      <c r="K258" s="105">
        <v>2.3422001441766338</v>
      </c>
      <c r="L258" s="105">
        <v>10.85219127567991</v>
      </c>
    </row>
    <row r="259" spans="1:12" customFormat="1" x14ac:dyDescent="0.25">
      <c r="A259" s="91">
        <v>256</v>
      </c>
      <c r="B259" s="91">
        <v>30</v>
      </c>
      <c r="C259" s="91"/>
      <c r="D259" s="91"/>
      <c r="E259" s="105">
        <v>2</v>
      </c>
      <c r="F259" s="105">
        <v>1848.354272579164</v>
      </c>
      <c r="G259" s="105">
        <v>46.775959387908507</v>
      </c>
      <c r="H259" s="105">
        <v>0</v>
      </c>
      <c r="I259" s="105">
        <v>-6.7199315199413396</v>
      </c>
      <c r="J259" s="105">
        <v>0.82883145056313645</v>
      </c>
      <c r="K259" s="105">
        <v>2.337304690588045</v>
      </c>
      <c r="L259" s="105">
        <v>10.44422066732931</v>
      </c>
    </row>
    <row r="260" spans="1:12" customFormat="1" x14ac:dyDescent="0.25">
      <c r="A260" s="91">
        <v>257</v>
      </c>
      <c r="B260" s="91">
        <v>31</v>
      </c>
      <c r="C260" s="91"/>
      <c r="D260" s="91"/>
      <c r="E260" s="105">
        <v>2</v>
      </c>
      <c r="F260" s="105">
        <v>1909.966081665136</v>
      </c>
      <c r="G260" s="105">
        <v>46.834680640748822</v>
      </c>
      <c r="H260" s="105">
        <v>0</v>
      </c>
      <c r="I260" s="105">
        <v>-6.7199315199413396</v>
      </c>
      <c r="J260" s="105">
        <v>0.45006839208191962</v>
      </c>
      <c r="K260" s="105">
        <v>1.269192865671013</v>
      </c>
      <c r="L260" s="105">
        <v>3.568737702893344</v>
      </c>
    </row>
    <row r="261" spans="1:12" customFormat="1" x14ac:dyDescent="0.25">
      <c r="A261" s="91">
        <v>258</v>
      </c>
      <c r="B261" s="91">
        <v>31</v>
      </c>
      <c r="C261" s="91"/>
      <c r="D261" s="91"/>
      <c r="E261" s="105">
        <v>2</v>
      </c>
      <c r="F261" s="105">
        <v>1909.966081665136</v>
      </c>
      <c r="G261" s="105">
        <v>46.962665334775558</v>
      </c>
      <c r="H261" s="105">
        <v>0</v>
      </c>
      <c r="I261" s="105">
        <v>-6.7199315199413396</v>
      </c>
      <c r="J261" s="105">
        <v>0.54791356517995005</v>
      </c>
      <c r="K261" s="105">
        <v>1.545116253807459</v>
      </c>
      <c r="L261" s="105">
        <v>5.3297479809707751</v>
      </c>
    </row>
    <row r="262" spans="1:12" customFormat="1" x14ac:dyDescent="0.25">
      <c r="A262" s="91">
        <v>259</v>
      </c>
      <c r="B262" s="91">
        <v>32</v>
      </c>
      <c r="C262" s="91"/>
      <c r="D262" s="91"/>
      <c r="E262" s="105">
        <v>2</v>
      </c>
      <c r="F262" s="105">
        <v>1971.577890751108</v>
      </c>
      <c r="G262" s="105">
        <v>47.040606140302778</v>
      </c>
      <c r="H262" s="105">
        <v>0</v>
      </c>
      <c r="I262" s="105">
        <v>-6.7199315199413396</v>
      </c>
      <c r="J262" s="105">
        <v>0.58259888393014492</v>
      </c>
      <c r="K262" s="105">
        <v>1.642928852683009</v>
      </c>
      <c r="L262" s="105">
        <v>5.7759657059789049</v>
      </c>
    </row>
    <row r="263" spans="1:12" customFormat="1" x14ac:dyDescent="0.25">
      <c r="A263" s="91">
        <v>260</v>
      </c>
      <c r="B263" s="91">
        <v>32</v>
      </c>
      <c r="C263" s="91"/>
      <c r="D263" s="91"/>
      <c r="E263" s="105">
        <v>2</v>
      </c>
      <c r="F263" s="105">
        <v>1971.577890751108</v>
      </c>
      <c r="G263" s="105">
        <v>47.132253499775572</v>
      </c>
      <c r="H263" s="105">
        <v>0</v>
      </c>
      <c r="I263" s="105">
        <v>-6.7199315199413396</v>
      </c>
      <c r="J263" s="105">
        <v>0.43300906750599383</v>
      </c>
      <c r="K263" s="105">
        <v>1.221085570366903</v>
      </c>
      <c r="L263" s="105">
        <v>3.0787428967373658</v>
      </c>
    </row>
    <row r="264" spans="1:12" customFormat="1" x14ac:dyDescent="0.25">
      <c r="A264" s="91">
        <v>261</v>
      </c>
      <c r="B264" s="91">
        <v>32</v>
      </c>
      <c r="C264" s="91"/>
      <c r="D264" s="91"/>
      <c r="E264" s="105">
        <v>2</v>
      </c>
      <c r="F264" s="105">
        <v>1971.577890751108</v>
      </c>
      <c r="G264" s="105">
        <v>47.223918610507383</v>
      </c>
      <c r="H264" s="105">
        <v>0</v>
      </c>
      <c r="I264" s="105">
        <v>-6.7199315199413396</v>
      </c>
      <c r="J264" s="105">
        <v>0.46362067251384848</v>
      </c>
      <c r="K264" s="105">
        <v>1.307410296489053</v>
      </c>
      <c r="L264" s="105">
        <v>3.6343099216340722</v>
      </c>
    </row>
    <row r="265" spans="1:12" customFormat="1" x14ac:dyDescent="0.25">
      <c r="A265" s="91">
        <v>262</v>
      </c>
      <c r="B265" s="91">
        <v>32</v>
      </c>
      <c r="C265" s="91"/>
      <c r="D265" s="91"/>
      <c r="E265" s="105">
        <v>2</v>
      </c>
      <c r="F265" s="105">
        <v>1971.577890751108</v>
      </c>
      <c r="G265" s="105">
        <v>47.288574103308143</v>
      </c>
      <c r="H265" s="105">
        <v>0</v>
      </c>
      <c r="I265" s="105">
        <v>-6.7199315199413396</v>
      </c>
      <c r="J265" s="105">
        <v>0.48952212183561961</v>
      </c>
      <c r="K265" s="105">
        <v>1.3804523835764471</v>
      </c>
      <c r="L265" s="105">
        <v>4.1031714436702016</v>
      </c>
    </row>
    <row r="266" spans="1:12" customFormat="1" x14ac:dyDescent="0.25">
      <c r="A266" s="91">
        <v>263</v>
      </c>
      <c r="B266" s="91">
        <v>32</v>
      </c>
      <c r="C266" s="91"/>
      <c r="D266" s="91"/>
      <c r="E266" s="105">
        <v>2</v>
      </c>
      <c r="F266" s="105">
        <v>1971.577890751108</v>
      </c>
      <c r="G266" s="105">
        <v>47.39292835433956</v>
      </c>
      <c r="H266" s="105">
        <v>0</v>
      </c>
      <c r="I266" s="105">
        <v>-6.7199315199413396</v>
      </c>
      <c r="J266" s="105">
        <v>0.29602832866764622</v>
      </c>
      <c r="K266" s="105">
        <v>0.8347998868427623</v>
      </c>
      <c r="L266" s="105">
        <v>0.57997423000574644</v>
      </c>
    </row>
    <row r="267" spans="1:12" customFormat="1" x14ac:dyDescent="0.25">
      <c r="A267" s="91">
        <v>264</v>
      </c>
      <c r="B267" s="91">
        <v>31</v>
      </c>
      <c r="C267" s="91"/>
      <c r="D267" s="91"/>
      <c r="E267" s="105">
        <v>2</v>
      </c>
      <c r="F267" s="105">
        <v>1909.966081665136</v>
      </c>
      <c r="G267" s="105">
        <v>47.525605105021512</v>
      </c>
      <c r="H267" s="105">
        <v>0</v>
      </c>
      <c r="I267" s="105">
        <v>-6.7199315199413396</v>
      </c>
      <c r="J267" s="105">
        <v>0.24655876389518441</v>
      </c>
      <c r="K267" s="105">
        <v>0.69529571418441993</v>
      </c>
      <c r="L267" s="105">
        <v>-0.13595313349310681</v>
      </c>
    </row>
    <row r="268" spans="1:12" customFormat="1" x14ac:dyDescent="0.25">
      <c r="A268" s="91">
        <v>265</v>
      </c>
      <c r="B268" s="91">
        <v>31</v>
      </c>
      <c r="C268" s="91"/>
      <c r="D268" s="91"/>
      <c r="E268" s="105">
        <v>2</v>
      </c>
      <c r="F268" s="105">
        <v>1909.966081665136</v>
      </c>
      <c r="G268" s="105">
        <v>47.669145453869341</v>
      </c>
      <c r="H268" s="105">
        <v>0</v>
      </c>
      <c r="I268" s="105">
        <v>-6.7199315199413396</v>
      </c>
      <c r="J268" s="105">
        <v>0.58779999952691786</v>
      </c>
      <c r="K268" s="105">
        <v>1.6575959986659079</v>
      </c>
      <c r="L268" s="105">
        <v>6.0478765551934233</v>
      </c>
    </row>
    <row r="269" spans="1:12" customFormat="1" x14ac:dyDescent="0.25">
      <c r="A269" s="91">
        <v>266</v>
      </c>
      <c r="B269" s="91">
        <v>32</v>
      </c>
      <c r="C269" s="91"/>
      <c r="D269" s="91"/>
      <c r="E269" s="105">
        <v>2</v>
      </c>
      <c r="F269" s="105">
        <v>1971.577890751108</v>
      </c>
      <c r="G269" s="105">
        <v>47.786232872481392</v>
      </c>
      <c r="H269" s="105">
        <v>0</v>
      </c>
      <c r="I269" s="105">
        <v>-6.7199315199413396</v>
      </c>
      <c r="J269" s="105">
        <v>0.57129769414275</v>
      </c>
      <c r="K269" s="105">
        <v>1.6110594974825549</v>
      </c>
      <c r="L269" s="105">
        <v>5.5788355310344233</v>
      </c>
    </row>
    <row r="270" spans="1:12" customFormat="1" x14ac:dyDescent="0.25">
      <c r="A270" s="91">
        <v>267</v>
      </c>
      <c r="B270" s="91">
        <v>32</v>
      </c>
      <c r="C270" s="91"/>
      <c r="D270" s="91"/>
      <c r="E270" s="105">
        <v>2</v>
      </c>
      <c r="F270" s="105">
        <v>1971.577890751108</v>
      </c>
      <c r="G270" s="105">
        <v>47.902450384065638</v>
      </c>
      <c r="H270" s="105">
        <v>0</v>
      </c>
      <c r="I270" s="105">
        <v>-6.7199315199413396</v>
      </c>
      <c r="J270" s="105">
        <v>0.43323755908969858</v>
      </c>
      <c r="K270" s="105">
        <v>1.2217299166329501</v>
      </c>
      <c r="L270" s="105">
        <v>3.088556159340921</v>
      </c>
    </row>
    <row r="271" spans="1:12" customFormat="1" x14ac:dyDescent="0.25">
      <c r="A271" s="91">
        <v>268</v>
      </c>
      <c r="B271" s="91">
        <v>32</v>
      </c>
      <c r="C271" s="91"/>
      <c r="D271" s="91"/>
      <c r="E271" s="105">
        <v>2</v>
      </c>
      <c r="F271" s="105">
        <v>1971.577890751108</v>
      </c>
      <c r="G271" s="105">
        <v>48.018685646908892</v>
      </c>
      <c r="H271" s="105">
        <v>0</v>
      </c>
      <c r="I271" s="105">
        <v>-6.7199315199413396</v>
      </c>
      <c r="J271" s="105">
        <v>0.46995187172846459</v>
      </c>
      <c r="K271" s="105">
        <v>1.3252642782742701</v>
      </c>
      <c r="L271" s="105">
        <v>3.7547386553293962</v>
      </c>
    </row>
    <row r="272" spans="1:12" customFormat="1" x14ac:dyDescent="0.25">
      <c r="A272" s="91">
        <v>269</v>
      </c>
      <c r="B272" s="91">
        <v>32</v>
      </c>
      <c r="C272" s="91"/>
      <c r="D272" s="91"/>
      <c r="E272" s="105">
        <v>2</v>
      </c>
      <c r="F272" s="105">
        <v>1971.577890751108</v>
      </c>
      <c r="G272" s="105">
        <v>48.12908255893948</v>
      </c>
      <c r="H272" s="105">
        <v>0</v>
      </c>
      <c r="I272" s="105">
        <v>-6.7199315199413396</v>
      </c>
      <c r="J272" s="105">
        <v>0.45993119185754089</v>
      </c>
      <c r="K272" s="105">
        <v>1.2970059610382649</v>
      </c>
      <c r="L272" s="105">
        <v>3.5741618322249469</v>
      </c>
    </row>
    <row r="273" spans="1:12" customFormat="1" x14ac:dyDescent="0.25">
      <c r="A273" s="91">
        <v>270</v>
      </c>
      <c r="B273" s="91">
        <v>32</v>
      </c>
      <c r="C273" s="91"/>
      <c r="D273" s="91"/>
      <c r="E273" s="105">
        <v>2</v>
      </c>
      <c r="F273" s="105">
        <v>1971.577890751108</v>
      </c>
      <c r="G273" s="105">
        <v>48.275542062105117</v>
      </c>
      <c r="H273" s="105">
        <v>0</v>
      </c>
      <c r="I273" s="105">
        <v>-6.7199315199413396</v>
      </c>
      <c r="J273" s="105">
        <v>0.4626755177897825</v>
      </c>
      <c r="K273" s="105">
        <v>1.304744960167187</v>
      </c>
      <c r="L273" s="105">
        <v>3.6249269997539582</v>
      </c>
    </row>
    <row r="274" spans="1:12" customFormat="1" x14ac:dyDescent="0.25">
      <c r="A274" s="91">
        <v>271</v>
      </c>
      <c r="B274" s="91">
        <v>32</v>
      </c>
      <c r="C274" s="91"/>
      <c r="D274" s="91"/>
      <c r="E274" s="105">
        <v>2</v>
      </c>
      <c r="F274" s="105">
        <v>1971.577890751108</v>
      </c>
      <c r="G274" s="105">
        <v>48.364767707017343</v>
      </c>
      <c r="H274" s="105">
        <v>0</v>
      </c>
      <c r="I274" s="105">
        <v>-6.7199315199413396</v>
      </c>
      <c r="J274" s="105">
        <v>0.46109988653068451</v>
      </c>
      <c r="K274" s="105">
        <v>1.3003016800165299</v>
      </c>
      <c r="L274" s="105">
        <v>3.597052670670847</v>
      </c>
    </row>
    <row r="275" spans="1:12" customFormat="1" x14ac:dyDescent="0.25">
      <c r="A275" s="91">
        <v>272</v>
      </c>
      <c r="B275" s="91">
        <v>32</v>
      </c>
      <c r="C275" s="91"/>
      <c r="D275" s="91"/>
      <c r="E275" s="105">
        <v>2</v>
      </c>
      <c r="F275" s="105">
        <v>1971.577890751108</v>
      </c>
      <c r="G275" s="105">
        <v>48.476282514300941</v>
      </c>
      <c r="H275" s="105">
        <v>0</v>
      </c>
      <c r="I275" s="105">
        <v>-6.7199315199413396</v>
      </c>
      <c r="J275" s="105">
        <v>0.46411144615662492</v>
      </c>
      <c r="K275" s="105">
        <v>1.3087942781616819</v>
      </c>
      <c r="L275" s="105">
        <v>3.6523934779541869</v>
      </c>
    </row>
    <row r="276" spans="1:12" customFormat="1" x14ac:dyDescent="0.25">
      <c r="A276" s="91">
        <v>273</v>
      </c>
      <c r="B276" s="91">
        <v>32</v>
      </c>
      <c r="C276" s="91"/>
      <c r="D276" s="91"/>
      <c r="E276" s="105">
        <v>2</v>
      </c>
      <c r="F276" s="105">
        <v>1971.577890751108</v>
      </c>
      <c r="G276" s="105">
        <v>48.565508159213159</v>
      </c>
      <c r="H276" s="105">
        <v>0</v>
      </c>
      <c r="I276" s="105">
        <v>-6.7199315199413396</v>
      </c>
      <c r="J276" s="105">
        <v>0.45309425034926543</v>
      </c>
      <c r="K276" s="105">
        <v>1.277725785984928</v>
      </c>
      <c r="L276" s="105">
        <v>3.453514319236731</v>
      </c>
    </row>
    <row r="277" spans="1:12" customFormat="1" x14ac:dyDescent="0.25">
      <c r="A277" s="91">
        <v>274</v>
      </c>
      <c r="B277" s="91">
        <v>32</v>
      </c>
      <c r="C277" s="91"/>
      <c r="D277" s="91"/>
      <c r="E277" s="105">
        <v>2</v>
      </c>
      <c r="F277" s="105">
        <v>1971.577890751108</v>
      </c>
      <c r="G277" s="105">
        <v>48.678183992499378</v>
      </c>
      <c r="H277" s="105">
        <v>0</v>
      </c>
      <c r="I277" s="105">
        <v>-6.7199315199413396</v>
      </c>
      <c r="J277" s="105">
        <v>0.49367106923605852</v>
      </c>
      <c r="K277" s="105">
        <v>1.392152415245685</v>
      </c>
      <c r="L277" s="105">
        <v>4.1883034385279139</v>
      </c>
    </row>
    <row r="278" spans="1:12" customFormat="1" x14ac:dyDescent="0.25">
      <c r="A278" s="91">
        <v>275</v>
      </c>
      <c r="B278" s="91">
        <v>32</v>
      </c>
      <c r="C278" s="91"/>
      <c r="D278" s="91"/>
      <c r="E278" s="105">
        <v>2</v>
      </c>
      <c r="F278" s="105">
        <v>1971.577890751108</v>
      </c>
      <c r="G278" s="105">
        <v>48.807108395642253</v>
      </c>
      <c r="H278" s="105">
        <v>0</v>
      </c>
      <c r="I278" s="105">
        <v>-6.7199315199413396</v>
      </c>
      <c r="J278" s="105">
        <v>0.28438640301220452</v>
      </c>
      <c r="K278" s="105">
        <v>0.80196965649441676</v>
      </c>
      <c r="L278" s="105">
        <v>0.3764866189105337</v>
      </c>
    </row>
    <row r="279" spans="1:12" customFormat="1" x14ac:dyDescent="0.25">
      <c r="A279" s="91">
        <v>276</v>
      </c>
      <c r="B279" s="91">
        <v>31</v>
      </c>
      <c r="C279" s="91"/>
      <c r="D279" s="91"/>
      <c r="E279" s="105">
        <v>2</v>
      </c>
      <c r="F279" s="105">
        <v>1909.966081665136</v>
      </c>
      <c r="G279" s="105">
        <v>48.964355298435663</v>
      </c>
      <c r="H279" s="105">
        <v>0</v>
      </c>
      <c r="I279" s="105">
        <v>-6.7199315199413396</v>
      </c>
      <c r="J279" s="105">
        <v>0.28298676617487012</v>
      </c>
      <c r="K279" s="105">
        <v>0.79802268061313364</v>
      </c>
      <c r="L279" s="105">
        <v>0.54300221937005499</v>
      </c>
    </row>
    <row r="280" spans="1:12" customFormat="1" x14ac:dyDescent="0.25">
      <c r="A280" s="91">
        <v>277</v>
      </c>
      <c r="B280" s="91">
        <v>31</v>
      </c>
      <c r="C280" s="91"/>
      <c r="D280" s="91"/>
      <c r="E280" s="105">
        <v>2</v>
      </c>
      <c r="F280" s="105">
        <v>1909.966081665136</v>
      </c>
      <c r="G280" s="105">
        <v>49.107895647283478</v>
      </c>
      <c r="H280" s="105">
        <v>0</v>
      </c>
      <c r="I280" s="105">
        <v>-6.7199315199413396</v>
      </c>
      <c r="J280" s="105">
        <v>0.43475673692789291</v>
      </c>
      <c r="K280" s="105">
        <v>1.226013998136658</v>
      </c>
      <c r="L280" s="105">
        <v>3.3079237145350882</v>
      </c>
    </row>
    <row r="281" spans="1:12" customFormat="1" x14ac:dyDescent="0.25">
      <c r="A281" s="91">
        <v>278</v>
      </c>
      <c r="B281" s="91">
        <v>31</v>
      </c>
      <c r="C281" s="91"/>
      <c r="D281" s="91"/>
      <c r="E281" s="105">
        <v>2</v>
      </c>
      <c r="F281" s="105">
        <v>1909.966081665136</v>
      </c>
      <c r="G281" s="105">
        <v>49.206864926624121</v>
      </c>
      <c r="H281" s="105">
        <v>0</v>
      </c>
      <c r="I281" s="105">
        <v>-6.7199315199413396</v>
      </c>
      <c r="J281" s="105">
        <v>0.57517455626723957</v>
      </c>
      <c r="K281" s="105">
        <v>1.621992248673616</v>
      </c>
      <c r="L281" s="105">
        <v>5.833214600696139</v>
      </c>
    </row>
    <row r="282" spans="1:12" customFormat="1" x14ac:dyDescent="0.25">
      <c r="A282" s="91">
        <v>279</v>
      </c>
      <c r="B282" s="91">
        <v>32</v>
      </c>
      <c r="C282" s="91"/>
      <c r="D282" s="91"/>
      <c r="E282" s="105">
        <v>2</v>
      </c>
      <c r="F282" s="105">
        <v>1971.577890751108</v>
      </c>
      <c r="G282" s="105">
        <v>49.309375884262778</v>
      </c>
      <c r="H282" s="105">
        <v>0</v>
      </c>
      <c r="I282" s="105">
        <v>-6.7199315199413396</v>
      </c>
      <c r="J282" s="105">
        <v>0.47545532537629731</v>
      </c>
      <c r="K282" s="105">
        <v>1.3407840175611581</v>
      </c>
      <c r="L282" s="105">
        <v>3.8637375421073159</v>
      </c>
    </row>
    <row r="283" spans="1:12" customFormat="1" x14ac:dyDescent="0.25">
      <c r="A283" s="91">
        <v>280</v>
      </c>
      <c r="B283" s="91">
        <v>31</v>
      </c>
      <c r="C283" s="91"/>
      <c r="D283" s="91"/>
      <c r="E283" s="105">
        <v>2</v>
      </c>
      <c r="F283" s="105">
        <v>1909.966081665136</v>
      </c>
      <c r="G283" s="105">
        <v>49.43830028740566</v>
      </c>
      <c r="H283" s="105">
        <v>0</v>
      </c>
      <c r="I283" s="105">
        <v>-6.7199315199413396</v>
      </c>
      <c r="J283" s="105">
        <v>0.20544563097009111</v>
      </c>
      <c r="K283" s="105">
        <v>0.57935667933565682</v>
      </c>
      <c r="L283" s="105">
        <v>-0.8799200702210026</v>
      </c>
    </row>
    <row r="284" spans="1:12" customFormat="1" x14ac:dyDescent="0.25">
      <c r="A284" s="91">
        <v>281</v>
      </c>
      <c r="B284" s="91">
        <v>30</v>
      </c>
      <c r="C284" s="91"/>
      <c r="D284" s="91"/>
      <c r="E284" s="105">
        <v>2</v>
      </c>
      <c r="F284" s="105">
        <v>1848.354272579164</v>
      </c>
      <c r="G284" s="105">
        <v>49.591972983190203</v>
      </c>
      <c r="H284" s="105">
        <v>0</v>
      </c>
      <c r="I284" s="105">
        <v>-6.7199315199413396</v>
      </c>
      <c r="J284" s="105">
        <v>0</v>
      </c>
      <c r="K284" s="105">
        <v>0</v>
      </c>
      <c r="L284" s="105">
        <v>-3.2672226213032238</v>
      </c>
    </row>
    <row r="285" spans="1:12" customFormat="1" x14ac:dyDescent="0.25">
      <c r="A285" s="91">
        <v>282</v>
      </c>
      <c r="B285" s="91">
        <v>27</v>
      </c>
      <c r="C285" s="91"/>
      <c r="D285" s="91"/>
      <c r="E285" s="105">
        <v>2</v>
      </c>
      <c r="F285" s="105">
        <v>1663.518845321247</v>
      </c>
      <c r="G285" s="105">
        <v>49.716396545906569</v>
      </c>
      <c r="H285" s="105">
        <v>0</v>
      </c>
      <c r="I285" s="105">
        <v>-6.7199315199413396</v>
      </c>
      <c r="J285" s="105">
        <v>0</v>
      </c>
      <c r="K285" s="105">
        <v>0</v>
      </c>
      <c r="L285" s="105">
        <v>-5.3872087251617238</v>
      </c>
    </row>
    <row r="286" spans="1:12" customFormat="1" x14ac:dyDescent="0.25">
      <c r="A286" s="91">
        <v>283</v>
      </c>
      <c r="B286" s="91">
        <v>24</v>
      </c>
      <c r="C286" s="91"/>
      <c r="D286" s="91"/>
      <c r="E286" s="105">
        <v>2</v>
      </c>
      <c r="F286" s="105">
        <v>1478.6834180633309</v>
      </c>
      <c r="G286" s="105">
        <v>49.842080845867173</v>
      </c>
      <c r="H286" s="105">
        <v>0</v>
      </c>
      <c r="I286" s="105">
        <v>-6.7199315199413396</v>
      </c>
      <c r="J286" s="105">
        <v>0</v>
      </c>
      <c r="K286" s="105">
        <v>0</v>
      </c>
      <c r="L286" s="105">
        <v>-3.7538900611240451</v>
      </c>
    </row>
    <row r="287" spans="1:12" customFormat="1" x14ac:dyDescent="0.25">
      <c r="A287" s="91">
        <v>284</v>
      </c>
      <c r="B287" s="91">
        <v>22</v>
      </c>
      <c r="C287" s="91"/>
      <c r="D287" s="91"/>
      <c r="E287" s="105">
        <v>2</v>
      </c>
      <c r="F287" s="105">
        <v>1355.4597998913871</v>
      </c>
      <c r="G287" s="105">
        <v>49.909160551793043</v>
      </c>
      <c r="H287" s="105">
        <v>0</v>
      </c>
      <c r="I287" s="105">
        <v>-6.7199315199413396</v>
      </c>
      <c r="J287" s="105">
        <v>0</v>
      </c>
      <c r="K287" s="105">
        <v>0</v>
      </c>
      <c r="L287" s="105">
        <v>-3.5675088193046252</v>
      </c>
    </row>
    <row r="288" spans="1:12" customFormat="1" x14ac:dyDescent="0.25">
      <c r="A288" s="91">
        <v>285</v>
      </c>
      <c r="B288" s="91">
        <v>19</v>
      </c>
      <c r="C288" s="91"/>
      <c r="D288" s="91"/>
      <c r="E288" s="105">
        <v>2</v>
      </c>
      <c r="F288" s="105">
        <v>1170.6243726334701</v>
      </c>
      <c r="G288" s="105">
        <v>50.009933930691837</v>
      </c>
      <c r="H288" s="105">
        <v>0</v>
      </c>
      <c r="I288" s="105">
        <v>-6.7199315199413396</v>
      </c>
      <c r="J288" s="105">
        <v>0</v>
      </c>
      <c r="K288" s="105">
        <v>0</v>
      </c>
      <c r="L288" s="105">
        <v>-3.7464707853201071</v>
      </c>
    </row>
    <row r="289" spans="1:12" customFormat="1" x14ac:dyDescent="0.25">
      <c r="A289" s="91">
        <v>286</v>
      </c>
      <c r="B289" s="91">
        <v>16</v>
      </c>
      <c r="C289" s="91"/>
      <c r="D289" s="91"/>
      <c r="E289" s="105">
        <v>2</v>
      </c>
      <c r="F289" s="105">
        <v>985.78894537555379</v>
      </c>
      <c r="G289" s="105">
        <v>50.076261164331491</v>
      </c>
      <c r="H289" s="105">
        <v>0</v>
      </c>
      <c r="I289" s="105">
        <v>-6.7199315199413396</v>
      </c>
      <c r="J289" s="105">
        <v>0</v>
      </c>
      <c r="K289" s="105">
        <v>0</v>
      </c>
      <c r="L289" s="105">
        <v>-2.6270471569491018</v>
      </c>
    </row>
    <row r="290" spans="1:12" customFormat="1" x14ac:dyDescent="0.25">
      <c r="A290" s="91">
        <v>287</v>
      </c>
      <c r="B290" s="91">
        <v>14</v>
      </c>
      <c r="C290" s="91"/>
      <c r="D290" s="91"/>
      <c r="E290" s="105">
        <v>2</v>
      </c>
      <c r="F290" s="105">
        <v>862.56532720360974</v>
      </c>
      <c r="G290" s="105">
        <v>50.136855177819093</v>
      </c>
      <c r="H290" s="105">
        <v>0</v>
      </c>
      <c r="I290" s="105">
        <v>-6.7199315199413396</v>
      </c>
      <c r="J290" s="105">
        <v>0</v>
      </c>
      <c r="K290" s="105">
        <v>0</v>
      </c>
      <c r="L290" s="105">
        <v>-2.4808256930358832</v>
      </c>
    </row>
    <row r="291" spans="1:12" customFormat="1" x14ac:dyDescent="0.25">
      <c r="A291" s="91">
        <v>288</v>
      </c>
      <c r="B291" s="91">
        <v>11</v>
      </c>
      <c r="C291" s="91"/>
      <c r="D291" s="91"/>
      <c r="E291" s="105">
        <v>2</v>
      </c>
      <c r="F291" s="105">
        <v>800</v>
      </c>
      <c r="G291" s="105">
        <v>50.18395439514115</v>
      </c>
      <c r="H291" s="105">
        <v>0</v>
      </c>
      <c r="I291" s="105">
        <v>-6.7199315199413396</v>
      </c>
      <c r="J291" s="105">
        <v>8.934844559191385E-2</v>
      </c>
      <c r="K291" s="105">
        <v>0.25196261656919711</v>
      </c>
      <c r="L291" s="105">
        <v>-2.544413214518519</v>
      </c>
    </row>
    <row r="292" spans="1:12" customFormat="1" x14ac:dyDescent="0.25">
      <c r="A292" s="91">
        <v>289</v>
      </c>
      <c r="B292" s="91">
        <v>8</v>
      </c>
      <c r="C292" s="91"/>
      <c r="D292" s="91"/>
      <c r="E292" s="105">
        <v>2</v>
      </c>
      <c r="F292" s="105">
        <v>800</v>
      </c>
      <c r="G292" s="105">
        <v>50.231053612463207</v>
      </c>
      <c r="H292" s="105">
        <v>0</v>
      </c>
      <c r="I292" s="105">
        <v>-6.7199315199413396</v>
      </c>
      <c r="J292" s="105">
        <v>8.9342208240561244E-2</v>
      </c>
      <c r="K292" s="105">
        <v>0.25194502723838269</v>
      </c>
      <c r="L292" s="105">
        <v>-2.300565462322119</v>
      </c>
    </row>
    <row r="293" spans="1:12" customFormat="1" x14ac:dyDescent="0.25">
      <c r="A293" s="91">
        <v>290</v>
      </c>
      <c r="B293" s="91">
        <v>4</v>
      </c>
      <c r="C293" s="91"/>
      <c r="D293" s="91"/>
      <c r="E293" s="105">
        <v>2</v>
      </c>
      <c r="F293" s="105">
        <v>800</v>
      </c>
      <c r="G293" s="105">
        <v>50.278152829785263</v>
      </c>
      <c r="H293" s="105">
        <v>0</v>
      </c>
      <c r="I293" s="105">
        <v>-6.7199315199413396</v>
      </c>
      <c r="J293" s="105">
        <v>8.9335972233340319E-2</v>
      </c>
      <c r="K293" s="105">
        <v>0.25192744169801973</v>
      </c>
      <c r="L293" s="105">
        <v>-1.27461332595124</v>
      </c>
    </row>
    <row r="294" spans="1:12" customFormat="1" x14ac:dyDescent="0.25">
      <c r="A294" s="91">
        <v>291</v>
      </c>
      <c r="B294" s="91">
        <v>1</v>
      </c>
      <c r="C294" s="91"/>
      <c r="D294" s="91"/>
      <c r="E294" s="105">
        <v>2</v>
      </c>
      <c r="F294" s="105">
        <v>800</v>
      </c>
      <c r="G294" s="105">
        <v>50.318387067610217</v>
      </c>
      <c r="H294" s="105">
        <v>0</v>
      </c>
      <c r="I294" s="105">
        <v>-6.7199315199413396</v>
      </c>
      <c r="J294" s="105">
        <v>8.9330646223902743E-2</v>
      </c>
      <c r="K294" s="105">
        <v>0.25191242235140571</v>
      </c>
      <c r="L294" s="105">
        <v>-0.1026433768071147</v>
      </c>
    </row>
    <row r="295" spans="1:12" customFormat="1" x14ac:dyDescent="0.25">
      <c r="A295" s="91">
        <v>292</v>
      </c>
      <c r="B295" s="91">
        <v>0</v>
      </c>
      <c r="C295" s="91"/>
      <c r="D295" s="91"/>
      <c r="E295" s="105">
        <v>0</v>
      </c>
      <c r="F295" s="105">
        <v>800</v>
      </c>
      <c r="G295" s="105">
        <v>50.369879830451957</v>
      </c>
      <c r="H295" s="105">
        <v>0</v>
      </c>
      <c r="I295" s="105">
        <v>-6.7199315199413396</v>
      </c>
      <c r="J295" s="105">
        <v>8.9323831296560852E-2</v>
      </c>
      <c r="K295" s="105">
        <v>0.25189320425630157</v>
      </c>
      <c r="L295" s="105">
        <v>4.1887902047863898E-2</v>
      </c>
    </row>
    <row r="296" spans="1:12" customFormat="1" x14ac:dyDescent="0.25">
      <c r="A296" s="91">
        <v>293</v>
      </c>
      <c r="B296" s="91">
        <v>0</v>
      </c>
      <c r="C296" s="91"/>
      <c r="D296" s="91"/>
      <c r="E296" s="105">
        <v>0</v>
      </c>
      <c r="F296" s="105">
        <v>800</v>
      </c>
      <c r="G296" s="105">
        <v>50.414517596975458</v>
      </c>
      <c r="H296" s="105">
        <v>0</v>
      </c>
      <c r="I296" s="105">
        <v>-6.7199315199413396</v>
      </c>
      <c r="J296" s="105">
        <v>8.9317924908022289E-2</v>
      </c>
      <c r="K296" s="105">
        <v>0.25187654824062278</v>
      </c>
      <c r="L296" s="105">
        <v>4.1887902047863898E-2</v>
      </c>
    </row>
    <row r="297" spans="1:12" customFormat="1" x14ac:dyDescent="0.25">
      <c r="A297" s="91">
        <v>294</v>
      </c>
      <c r="B297" s="91">
        <v>0</v>
      </c>
      <c r="C297" s="91"/>
      <c r="D297" s="91"/>
      <c r="E297" s="105">
        <v>0</v>
      </c>
      <c r="F297" s="105">
        <v>800</v>
      </c>
      <c r="G297" s="105">
        <v>50.470620874108917</v>
      </c>
      <c r="H297" s="105">
        <v>0</v>
      </c>
      <c r="I297" s="105">
        <v>-6.7199315199413396</v>
      </c>
      <c r="J297" s="105">
        <v>8.9310503133695304E-2</v>
      </c>
      <c r="K297" s="105">
        <v>0.25185561883702068</v>
      </c>
      <c r="L297" s="105">
        <v>4.1887902047863898E-2</v>
      </c>
    </row>
    <row r="298" spans="1:12" customFormat="1" x14ac:dyDescent="0.25">
      <c r="A298" s="91">
        <v>295</v>
      </c>
      <c r="B298" s="91">
        <v>0</v>
      </c>
      <c r="C298" s="91"/>
      <c r="D298" s="91"/>
      <c r="E298" s="105">
        <v>0</v>
      </c>
      <c r="F298" s="105">
        <v>800</v>
      </c>
      <c r="G298" s="105">
        <v>50.510026074475469</v>
      </c>
      <c r="H298" s="105">
        <v>0</v>
      </c>
      <c r="I298" s="105">
        <v>-6.7199315199413396</v>
      </c>
      <c r="J298" s="105">
        <v>8.9305291447939347E-2</v>
      </c>
      <c r="K298" s="105">
        <v>0.25184092188318902</v>
      </c>
      <c r="L298" s="105">
        <v>4.1887902047863898E-2</v>
      </c>
    </row>
    <row r="299" spans="1:12" customFormat="1" x14ac:dyDescent="0.25">
      <c r="A299" s="91">
        <v>296</v>
      </c>
      <c r="B299" s="91">
        <v>0</v>
      </c>
      <c r="C299" s="91"/>
      <c r="D299" s="91"/>
      <c r="E299" s="105">
        <v>0</v>
      </c>
      <c r="F299" s="105">
        <v>800</v>
      </c>
      <c r="G299" s="105">
        <v>50.557389685257093</v>
      </c>
      <c r="H299" s="105">
        <v>0</v>
      </c>
      <c r="I299" s="105">
        <v>-6.7199315199413396</v>
      </c>
      <c r="J299" s="105">
        <v>8.9299028434503491E-2</v>
      </c>
      <c r="K299" s="105">
        <v>0.25182326018529982</v>
      </c>
      <c r="L299" s="105">
        <v>4.1887902047863898E-2</v>
      </c>
    </row>
    <row r="300" spans="1:12" customFormat="1" x14ac:dyDescent="0.25">
      <c r="A300" s="91">
        <v>297</v>
      </c>
      <c r="B300" s="91">
        <v>0</v>
      </c>
      <c r="C300" s="91"/>
      <c r="D300" s="91"/>
      <c r="E300" s="105">
        <v>0</v>
      </c>
      <c r="F300" s="105">
        <v>800</v>
      </c>
      <c r="G300" s="105">
        <v>50.604753296038723</v>
      </c>
      <c r="H300" s="105">
        <v>0</v>
      </c>
      <c r="I300" s="105">
        <v>-6.7199315199413396</v>
      </c>
      <c r="J300" s="105">
        <v>8.9292766776936233E-2</v>
      </c>
      <c r="K300" s="105">
        <v>0.25180560231096022</v>
      </c>
      <c r="L300" s="105">
        <v>4.1887902047863898E-2</v>
      </c>
    </row>
    <row r="301" spans="1:12" customFormat="1" x14ac:dyDescent="0.25">
      <c r="A301" s="91">
        <v>298</v>
      </c>
      <c r="B301" s="91">
        <v>0</v>
      </c>
      <c r="C301" s="91"/>
      <c r="D301" s="91"/>
      <c r="E301" s="105">
        <v>0</v>
      </c>
      <c r="F301" s="105">
        <v>800</v>
      </c>
      <c r="G301" s="105">
        <v>50.652116906820339</v>
      </c>
      <c r="H301" s="105">
        <v>0</v>
      </c>
      <c r="I301" s="105">
        <v>-6.7199315199413396</v>
      </c>
      <c r="J301" s="105">
        <v>8.9286506474745703E-2</v>
      </c>
      <c r="K301" s="105">
        <v>0.25178794825878292</v>
      </c>
      <c r="L301" s="105">
        <v>4.1887902047863898E-2</v>
      </c>
    </row>
    <row r="302" spans="1:12" customFormat="1" x14ac:dyDescent="0.25">
      <c r="A302" s="91">
        <v>299</v>
      </c>
      <c r="B302" s="91">
        <v>0</v>
      </c>
      <c r="C302" s="91"/>
      <c r="D302" s="91"/>
      <c r="E302" s="105">
        <v>0</v>
      </c>
      <c r="F302" s="105">
        <v>800</v>
      </c>
      <c r="G302" s="105">
        <v>50.699480517601963</v>
      </c>
      <c r="H302" s="105">
        <v>0</v>
      </c>
      <c r="I302" s="105">
        <v>-6.7199315199413396</v>
      </c>
      <c r="J302" s="105">
        <v>8.9280247527440224E-2</v>
      </c>
      <c r="K302" s="105">
        <v>0.25177029802738138</v>
      </c>
      <c r="L302" s="105">
        <v>4.1887902047863898E-2</v>
      </c>
    </row>
    <row r="303" spans="1:12" customFormat="1" x14ac:dyDescent="0.25">
      <c r="A303" s="91">
        <v>300</v>
      </c>
      <c r="B303" s="91">
        <v>0</v>
      </c>
      <c r="C303" s="91"/>
      <c r="D303" s="91"/>
      <c r="E303" s="105">
        <v>0</v>
      </c>
      <c r="F303" s="105">
        <v>800</v>
      </c>
      <c r="G303" s="105">
        <v>50.746844128383593</v>
      </c>
      <c r="H303" s="105">
        <v>0</v>
      </c>
      <c r="I303" s="105">
        <v>-6.7199315199413396</v>
      </c>
      <c r="J303" s="105">
        <v>8.9273989934528397E-2</v>
      </c>
      <c r="K303" s="105">
        <v>0.25175265161537008</v>
      </c>
      <c r="L303" s="105">
        <v>4.1887902047863898E-2</v>
      </c>
    </row>
    <row r="304" spans="1:12" customFormat="1" x14ac:dyDescent="0.25">
      <c r="A304" s="91">
        <v>301</v>
      </c>
      <c r="B304" s="91">
        <v>0</v>
      </c>
      <c r="C304" s="91"/>
      <c r="D304" s="91"/>
      <c r="E304" s="105">
        <v>0</v>
      </c>
      <c r="F304" s="105">
        <v>800</v>
      </c>
      <c r="G304" s="105">
        <v>50.794207739165209</v>
      </c>
      <c r="H304" s="105">
        <v>0</v>
      </c>
      <c r="I304" s="105">
        <v>-6.7199315199413396</v>
      </c>
      <c r="J304" s="105">
        <v>8.9267733695519033E-2</v>
      </c>
      <c r="K304" s="105">
        <v>0.25173500902136359</v>
      </c>
      <c r="L304" s="105">
        <v>4.1887902047863898E-2</v>
      </c>
    </row>
    <row r="305" spans="1:12" customFormat="1" x14ac:dyDescent="0.25">
      <c r="A305" s="91">
        <v>302</v>
      </c>
      <c r="B305" s="91">
        <v>0</v>
      </c>
      <c r="C305" s="91"/>
      <c r="D305" s="91"/>
      <c r="E305" s="105">
        <v>0</v>
      </c>
      <c r="F305" s="105">
        <v>800</v>
      </c>
      <c r="G305" s="105">
        <v>50.841571349946832</v>
      </c>
      <c r="H305" s="105">
        <v>0</v>
      </c>
      <c r="I305" s="105">
        <v>-6.7199315199413396</v>
      </c>
      <c r="J305" s="105">
        <v>8.926147880992126E-2</v>
      </c>
      <c r="K305" s="105">
        <v>0.25171737024397789</v>
      </c>
      <c r="L305" s="105">
        <v>4.1887902047863898E-2</v>
      </c>
    </row>
    <row r="306" spans="1:12" customFormat="1" x14ac:dyDescent="0.25">
      <c r="A306" s="91">
        <v>303</v>
      </c>
      <c r="B306" s="91">
        <v>0</v>
      </c>
      <c r="C306" s="91"/>
      <c r="D306" s="91"/>
      <c r="E306" s="105">
        <v>0</v>
      </c>
      <c r="F306" s="105">
        <v>800</v>
      </c>
      <c r="G306" s="105">
        <v>50.888934960728463</v>
      </c>
      <c r="H306" s="105">
        <v>0</v>
      </c>
      <c r="I306" s="105">
        <v>-6.7199315199413396</v>
      </c>
      <c r="J306" s="105">
        <v>8.925522527724436E-2</v>
      </c>
      <c r="K306" s="105">
        <v>0.2516997352818291</v>
      </c>
      <c r="L306" s="105">
        <v>4.1887902047863898E-2</v>
      </c>
    </row>
    <row r="307" spans="1:12" customFormat="1" x14ac:dyDescent="0.25">
      <c r="A307" s="91">
        <v>304</v>
      </c>
      <c r="B307" s="91">
        <v>0</v>
      </c>
      <c r="C307" s="91"/>
      <c r="D307" s="91"/>
      <c r="E307" s="105">
        <v>0</v>
      </c>
      <c r="F307" s="105">
        <v>800</v>
      </c>
      <c r="G307" s="105">
        <v>50.936298571510079</v>
      </c>
      <c r="H307" s="105">
        <v>0</v>
      </c>
      <c r="I307" s="105">
        <v>-6.7199315199413396</v>
      </c>
      <c r="J307" s="105">
        <v>8.9248973096997974E-2</v>
      </c>
      <c r="K307" s="105">
        <v>0.25168210413353431</v>
      </c>
      <c r="L307" s="105">
        <v>4.1887902047863898E-2</v>
      </c>
    </row>
    <row r="308" spans="1:12" customFormat="1" x14ac:dyDescent="0.25">
      <c r="A308" s="91">
        <v>305</v>
      </c>
      <c r="B308" s="91">
        <v>0</v>
      </c>
      <c r="C308" s="91"/>
      <c r="D308" s="91"/>
      <c r="E308" s="105">
        <v>0</v>
      </c>
      <c r="F308" s="105">
        <v>800</v>
      </c>
      <c r="G308" s="105">
        <v>50.983662182291702</v>
      </c>
      <c r="H308" s="105">
        <v>0</v>
      </c>
      <c r="I308" s="105">
        <v>-6.7199315199413396</v>
      </c>
      <c r="J308" s="105">
        <v>8.9242722268691926E-2</v>
      </c>
      <c r="K308" s="105">
        <v>0.2516644767977112</v>
      </c>
      <c r="L308" s="105">
        <v>4.1887902047863898E-2</v>
      </c>
    </row>
    <row r="309" spans="1:12" customFormat="1" x14ac:dyDescent="0.25">
      <c r="A309" s="91">
        <v>306</v>
      </c>
      <c r="B309" s="91">
        <v>0</v>
      </c>
      <c r="C309" s="91"/>
      <c r="D309" s="91"/>
      <c r="E309" s="105">
        <v>0</v>
      </c>
      <c r="F309" s="105">
        <v>800</v>
      </c>
      <c r="G309" s="105">
        <v>51.031025793073333</v>
      </c>
      <c r="H309" s="105">
        <v>0</v>
      </c>
      <c r="I309" s="105">
        <v>-6.7199315199413396</v>
      </c>
      <c r="J309" s="105">
        <v>8.9236472791836233E-2</v>
      </c>
      <c r="K309" s="105">
        <v>0.25164685327297809</v>
      </c>
      <c r="L309" s="105">
        <v>4.1887902047863898E-2</v>
      </c>
    </row>
    <row r="310" spans="1:12" customFormat="1" x14ac:dyDescent="0.25">
      <c r="A310" s="91">
        <v>307</v>
      </c>
      <c r="B310" s="91">
        <v>0</v>
      </c>
      <c r="C310" s="91"/>
      <c r="D310" s="91"/>
      <c r="E310" s="105">
        <v>0</v>
      </c>
      <c r="F310" s="105">
        <v>800</v>
      </c>
      <c r="G310" s="105">
        <v>51.078389403854949</v>
      </c>
      <c r="H310" s="105">
        <v>0</v>
      </c>
      <c r="I310" s="105">
        <v>-6.7199315199413396</v>
      </c>
      <c r="J310" s="105">
        <v>8.9230224665941327E-2</v>
      </c>
      <c r="K310" s="105">
        <v>0.25162923355795452</v>
      </c>
      <c r="L310" s="105">
        <v>4.1887902047863898E-2</v>
      </c>
    </row>
    <row r="311" spans="1:12" customFormat="1" x14ac:dyDescent="0.25">
      <c r="A311" s="91">
        <v>308</v>
      </c>
      <c r="B311" s="91">
        <v>0</v>
      </c>
      <c r="C311" s="91"/>
      <c r="D311" s="91"/>
      <c r="E311" s="105">
        <v>0</v>
      </c>
      <c r="F311" s="105">
        <v>800</v>
      </c>
      <c r="G311" s="105">
        <v>51.125753014636572</v>
      </c>
      <c r="H311" s="105">
        <v>0</v>
      </c>
      <c r="I311" s="105">
        <v>-6.7199315199413396</v>
      </c>
      <c r="J311" s="105">
        <v>8.9223977890517739E-2</v>
      </c>
      <c r="K311" s="105">
        <v>0.25161161765126</v>
      </c>
      <c r="L311" s="105">
        <v>4.1887902047863898E-2</v>
      </c>
    </row>
    <row r="312" spans="1:12" customFormat="1" x14ac:dyDescent="0.25">
      <c r="A312" s="91">
        <v>309</v>
      </c>
      <c r="B312" s="91">
        <v>0</v>
      </c>
      <c r="C312" s="91"/>
      <c r="D312" s="91"/>
      <c r="E312" s="105">
        <v>0</v>
      </c>
      <c r="F312" s="105">
        <v>800</v>
      </c>
      <c r="G312" s="105">
        <v>51.173116625418203</v>
      </c>
      <c r="H312" s="105">
        <v>0</v>
      </c>
      <c r="I312" s="105">
        <v>-6.7199315199413396</v>
      </c>
      <c r="J312" s="105">
        <v>8.9217732465076291E-2</v>
      </c>
      <c r="K312" s="105">
        <v>0.25159400555151512</v>
      </c>
      <c r="L312" s="105">
        <v>4.1887902047863898E-2</v>
      </c>
    </row>
    <row r="313" spans="1:12" customFormat="1" x14ac:dyDescent="0.25">
      <c r="A313" s="91">
        <v>310</v>
      </c>
      <c r="B313" s="91">
        <v>0</v>
      </c>
      <c r="C313" s="91"/>
      <c r="D313" s="91"/>
      <c r="E313" s="105">
        <v>1</v>
      </c>
      <c r="F313" s="105">
        <v>800</v>
      </c>
      <c r="G313" s="105">
        <v>51.239641374986448</v>
      </c>
      <c r="H313" s="105">
        <v>0</v>
      </c>
      <c r="I313" s="105">
        <v>-6.7199315199413396</v>
      </c>
      <c r="J313" s="105">
        <v>8.9208962706440992E-2</v>
      </c>
      <c r="K313" s="105">
        <v>0.25156927483216363</v>
      </c>
      <c r="L313" s="105">
        <v>4.1887902047863898E-2</v>
      </c>
    </row>
    <row r="314" spans="1:12" customFormat="1" x14ac:dyDescent="0.25">
      <c r="A314" s="91">
        <v>311</v>
      </c>
      <c r="B314" s="91">
        <v>0</v>
      </c>
      <c r="C314" s="91"/>
      <c r="D314" s="91"/>
      <c r="E314" s="105">
        <v>1</v>
      </c>
      <c r="F314" s="105">
        <v>800</v>
      </c>
      <c r="G314" s="105">
        <v>51.287004985768071</v>
      </c>
      <c r="H314" s="105">
        <v>0</v>
      </c>
      <c r="I314" s="105">
        <v>-6.7199315199413396</v>
      </c>
      <c r="J314" s="105">
        <v>8.9202720525103821E-2</v>
      </c>
      <c r="K314" s="105">
        <v>0.25155167188079269</v>
      </c>
      <c r="L314" s="105">
        <v>4.1887902047863898E-2</v>
      </c>
    </row>
    <row r="315" spans="1:12" customFormat="1" x14ac:dyDescent="0.25">
      <c r="A315" s="91">
        <v>312</v>
      </c>
      <c r="B315" s="91">
        <v>0</v>
      </c>
      <c r="C315" s="91"/>
      <c r="D315" s="91"/>
      <c r="E315" s="105">
        <v>1</v>
      </c>
      <c r="F315" s="105">
        <v>800</v>
      </c>
      <c r="G315" s="105">
        <v>51.337209587548983</v>
      </c>
      <c r="H315" s="105">
        <v>0</v>
      </c>
      <c r="I315" s="105">
        <v>-6.7199315199413396</v>
      </c>
      <c r="J315" s="105">
        <v>8.9196105393747727E-2</v>
      </c>
      <c r="K315" s="105">
        <v>0.25153301721036858</v>
      </c>
      <c r="L315" s="105">
        <v>4.1887902047863898E-2</v>
      </c>
    </row>
    <row r="316" spans="1:12" customFormat="1" x14ac:dyDescent="0.25">
      <c r="A316" s="91">
        <v>313</v>
      </c>
      <c r="B316" s="91">
        <v>1</v>
      </c>
      <c r="C316" s="91"/>
      <c r="D316" s="91"/>
      <c r="E316" s="105">
        <v>1</v>
      </c>
      <c r="F316" s="105">
        <v>800</v>
      </c>
      <c r="G316" s="105">
        <v>51.407524969170922</v>
      </c>
      <c r="H316" s="105">
        <v>0</v>
      </c>
      <c r="I316" s="105">
        <v>-6.7199315199413396</v>
      </c>
      <c r="J316" s="105">
        <v>8.9186842942348951E-2</v>
      </c>
      <c r="K316" s="105">
        <v>0.25150689709742402</v>
      </c>
      <c r="L316" s="105">
        <v>0.36894553991485118</v>
      </c>
    </row>
    <row r="317" spans="1:12" customFormat="1" x14ac:dyDescent="0.25">
      <c r="A317" s="91">
        <v>314</v>
      </c>
      <c r="B317" s="91">
        <v>4</v>
      </c>
      <c r="C317" s="91"/>
      <c r="D317" s="91"/>
      <c r="E317" s="105">
        <v>1</v>
      </c>
      <c r="F317" s="105">
        <v>800</v>
      </c>
      <c r="G317" s="105">
        <v>51.431898574905269</v>
      </c>
      <c r="H317" s="105">
        <v>0</v>
      </c>
      <c r="I317" s="105">
        <v>-6.7199315199413396</v>
      </c>
      <c r="J317" s="105">
        <v>8.9183632967466203E-2</v>
      </c>
      <c r="K317" s="105">
        <v>0.25149784496825472</v>
      </c>
      <c r="L317" s="105">
        <v>1.8420467862313989</v>
      </c>
    </row>
    <row r="318" spans="1:12" customFormat="1" x14ac:dyDescent="0.25">
      <c r="A318" s="91">
        <v>315</v>
      </c>
      <c r="B318" s="91">
        <v>7</v>
      </c>
      <c r="C318" s="91"/>
      <c r="D318" s="91"/>
      <c r="E318" s="105">
        <v>1</v>
      </c>
      <c r="F318" s="105">
        <v>833.72158218565471</v>
      </c>
      <c r="G318" s="105">
        <v>51.453364239861394</v>
      </c>
      <c r="H318" s="105">
        <v>0</v>
      </c>
      <c r="I318" s="105">
        <v>-6.7199315199413396</v>
      </c>
      <c r="J318" s="105">
        <v>0.29034496730411269</v>
      </c>
      <c r="K318" s="105">
        <v>0.81877280779759787</v>
      </c>
      <c r="L318" s="105">
        <v>3.0827390779497081</v>
      </c>
    </row>
    <row r="319" spans="1:12" customFormat="1" x14ac:dyDescent="0.25">
      <c r="A319" s="91">
        <v>316</v>
      </c>
      <c r="B319" s="91">
        <v>10</v>
      </c>
      <c r="C319" s="91"/>
      <c r="D319" s="91"/>
      <c r="E319" s="105">
        <v>1</v>
      </c>
      <c r="F319" s="105">
        <v>1191.0308316937919</v>
      </c>
      <c r="G319" s="105">
        <v>51.460584320625408</v>
      </c>
      <c r="H319" s="105">
        <v>0</v>
      </c>
      <c r="I319" s="105">
        <v>-6.7199315199413396</v>
      </c>
      <c r="J319" s="105">
        <v>0.41827705542561988</v>
      </c>
      <c r="K319" s="105">
        <v>1.1795412963002481</v>
      </c>
      <c r="L319" s="105">
        <v>4.653233084602495</v>
      </c>
    </row>
    <row r="320" spans="1:12" customFormat="1" x14ac:dyDescent="0.25">
      <c r="A320" s="91">
        <v>317</v>
      </c>
      <c r="B320" s="91">
        <v>13</v>
      </c>
      <c r="C320" s="91"/>
      <c r="D320" s="91"/>
      <c r="E320" s="105">
        <v>1</v>
      </c>
      <c r="F320" s="105">
        <v>1548.3400812019299</v>
      </c>
      <c r="G320" s="105">
        <v>51.507274887064888</v>
      </c>
      <c r="H320" s="105">
        <v>0</v>
      </c>
      <c r="I320" s="105">
        <v>-6.7199315199413396</v>
      </c>
      <c r="J320" s="105">
        <v>0.5342352797936033</v>
      </c>
      <c r="K320" s="105">
        <v>1.506543489017961</v>
      </c>
      <c r="L320" s="105">
        <v>5.9911627678410211</v>
      </c>
    </row>
    <row r="321" spans="1:12" customFormat="1" x14ac:dyDescent="0.25">
      <c r="A321" s="91">
        <v>318</v>
      </c>
      <c r="B321" s="91">
        <v>15</v>
      </c>
      <c r="C321" s="91"/>
      <c r="D321" s="91"/>
      <c r="E321" s="105">
        <v>2</v>
      </c>
      <c r="F321" s="105">
        <v>924.17713628958177</v>
      </c>
      <c r="G321" s="105">
        <v>51.563188182461737</v>
      </c>
      <c r="H321" s="105">
        <v>0</v>
      </c>
      <c r="I321" s="105">
        <v>-6.7199315199413396</v>
      </c>
      <c r="J321" s="105">
        <v>0.19590274344612979</v>
      </c>
      <c r="K321" s="105">
        <v>0.55244573651808593</v>
      </c>
      <c r="L321" s="105">
        <v>1.3695898423487489</v>
      </c>
    </row>
    <row r="322" spans="1:12" customFormat="1" x14ac:dyDescent="0.25">
      <c r="A322" s="91">
        <v>319</v>
      </c>
      <c r="B322" s="91">
        <v>14</v>
      </c>
      <c r="C322" s="91"/>
      <c r="D322" s="91"/>
      <c r="E322" s="105">
        <v>2</v>
      </c>
      <c r="F322" s="105">
        <v>862.56532720360974</v>
      </c>
      <c r="G322" s="105">
        <v>51.610059307889728</v>
      </c>
      <c r="H322" s="105">
        <v>0</v>
      </c>
      <c r="I322" s="105">
        <v>-6.7199315199413396</v>
      </c>
      <c r="J322" s="105">
        <v>0.18906645347667431</v>
      </c>
      <c r="K322" s="105">
        <v>0.53316739880422148</v>
      </c>
      <c r="L322" s="105">
        <v>1.3690794571366569</v>
      </c>
    </row>
    <row r="323" spans="1:12" customFormat="1" x14ac:dyDescent="0.25">
      <c r="A323" s="91">
        <v>320</v>
      </c>
      <c r="B323" s="91">
        <v>16</v>
      </c>
      <c r="C323" s="91"/>
      <c r="D323" s="91"/>
      <c r="E323" s="105">
        <v>2</v>
      </c>
      <c r="F323" s="105">
        <v>985.78894537555379</v>
      </c>
      <c r="G323" s="105">
        <v>51.66474890782559</v>
      </c>
      <c r="H323" s="105">
        <v>0</v>
      </c>
      <c r="I323" s="105">
        <v>-6.7199315199413396</v>
      </c>
      <c r="J323" s="105">
        <v>0.46021462820291292</v>
      </c>
      <c r="K323" s="105">
        <v>1.297805251532214</v>
      </c>
      <c r="L323" s="105">
        <v>5.6360784905255592</v>
      </c>
    </row>
    <row r="324" spans="1:12" customFormat="1" x14ac:dyDescent="0.25">
      <c r="A324" s="91">
        <v>321</v>
      </c>
      <c r="B324" s="91">
        <v>18</v>
      </c>
      <c r="C324" s="91"/>
      <c r="D324" s="91"/>
      <c r="E324" s="105">
        <v>2</v>
      </c>
      <c r="F324" s="105">
        <v>1109.0125635474981</v>
      </c>
      <c r="G324" s="105">
        <v>51.685811140735701</v>
      </c>
      <c r="H324" s="105">
        <v>0</v>
      </c>
      <c r="I324" s="105">
        <v>-6.7199315199413396</v>
      </c>
      <c r="J324" s="105">
        <v>0.42604931510138261</v>
      </c>
      <c r="K324" s="105">
        <v>1.201459068585899</v>
      </c>
      <c r="L324" s="105">
        <v>4.9125979776065494</v>
      </c>
    </row>
    <row r="325" spans="1:12" customFormat="1" x14ac:dyDescent="0.25">
      <c r="A325" s="91">
        <v>322</v>
      </c>
      <c r="B325" s="91">
        <v>20</v>
      </c>
      <c r="C325" s="91"/>
      <c r="D325" s="91"/>
      <c r="E325" s="105">
        <v>2</v>
      </c>
      <c r="F325" s="105">
        <v>1232.2361817194419</v>
      </c>
      <c r="G325" s="105">
        <v>51.719783866267328</v>
      </c>
      <c r="H325" s="105">
        <v>0</v>
      </c>
      <c r="I325" s="105">
        <v>-6.7199315199413396</v>
      </c>
      <c r="J325" s="105">
        <v>0.56548934803600071</v>
      </c>
      <c r="K325" s="105">
        <v>1.5946799614615219</v>
      </c>
      <c r="L325" s="105">
        <v>7.0612364289941949</v>
      </c>
    </row>
    <row r="326" spans="1:12" customFormat="1" x14ac:dyDescent="0.25">
      <c r="A326" s="91">
        <v>323</v>
      </c>
      <c r="B326" s="91">
        <v>23</v>
      </c>
      <c r="C326" s="91"/>
      <c r="D326" s="91"/>
      <c r="E326" s="105">
        <v>2</v>
      </c>
      <c r="F326" s="105">
        <v>1417.0716089773589</v>
      </c>
      <c r="G326" s="105">
        <v>51.783491729850986</v>
      </c>
      <c r="H326" s="105">
        <v>0</v>
      </c>
      <c r="I326" s="105">
        <v>-6.7199315199413396</v>
      </c>
      <c r="J326" s="105">
        <v>0.76989813484484249</v>
      </c>
      <c r="K326" s="105">
        <v>2.1711127402624562</v>
      </c>
      <c r="L326" s="105">
        <v>10.22818267711652</v>
      </c>
    </row>
    <row r="327" spans="1:12" customFormat="1" x14ac:dyDescent="0.25">
      <c r="A327" s="91">
        <v>324</v>
      </c>
      <c r="B327" s="91">
        <v>26</v>
      </c>
      <c r="C327" s="91"/>
      <c r="D327" s="91"/>
      <c r="E327" s="105">
        <v>2</v>
      </c>
      <c r="F327" s="105">
        <v>1601.907036235275</v>
      </c>
      <c r="G327" s="105">
        <v>51.822800542493219</v>
      </c>
      <c r="H327" s="105">
        <v>0</v>
      </c>
      <c r="I327" s="105">
        <v>-6.7199315199413396</v>
      </c>
      <c r="J327" s="105">
        <v>0.70032291945318903</v>
      </c>
      <c r="K327" s="105">
        <v>1.9749106328579931</v>
      </c>
      <c r="L327" s="105">
        <v>8.7623642585919512</v>
      </c>
    </row>
    <row r="328" spans="1:12" customFormat="1" x14ac:dyDescent="0.25">
      <c r="A328" s="91">
        <v>325</v>
      </c>
      <c r="B328" s="91">
        <v>28</v>
      </c>
      <c r="C328" s="91"/>
      <c r="D328" s="91"/>
      <c r="E328" s="105">
        <v>2</v>
      </c>
      <c r="F328" s="105">
        <v>1725.130654407219</v>
      </c>
      <c r="G328" s="105">
        <v>51.89745904048079</v>
      </c>
      <c r="H328" s="105">
        <v>0</v>
      </c>
      <c r="I328" s="105">
        <v>-6.7199315199413396</v>
      </c>
      <c r="J328" s="105">
        <v>0.83555989149042109</v>
      </c>
      <c r="K328" s="105">
        <v>2.3562788940029868</v>
      </c>
      <c r="L328" s="105">
        <v>10.853991534275201</v>
      </c>
    </row>
    <row r="329" spans="1:12" customFormat="1" x14ac:dyDescent="0.25">
      <c r="A329" s="91">
        <v>326</v>
      </c>
      <c r="B329" s="91">
        <v>31</v>
      </c>
      <c r="C329" s="91"/>
      <c r="D329" s="91"/>
      <c r="E329" s="105">
        <v>2</v>
      </c>
      <c r="F329" s="105">
        <v>1909.966081665136</v>
      </c>
      <c r="G329" s="105">
        <v>51.936165242861129</v>
      </c>
      <c r="H329" s="105">
        <v>0</v>
      </c>
      <c r="I329" s="105">
        <v>-6.7199315199413396</v>
      </c>
      <c r="J329" s="105">
        <v>0.79490482907855498</v>
      </c>
      <c r="K329" s="105">
        <v>2.241631618001525</v>
      </c>
      <c r="L329" s="105">
        <v>9.7399232453360494</v>
      </c>
    </row>
    <row r="330" spans="1:12" customFormat="1" x14ac:dyDescent="0.25">
      <c r="A330" s="91">
        <v>327</v>
      </c>
      <c r="B330" s="91">
        <v>32</v>
      </c>
      <c r="C330" s="91"/>
      <c r="D330" s="91"/>
      <c r="E330" s="105">
        <v>2</v>
      </c>
      <c r="F330" s="105">
        <v>1971.577890751108</v>
      </c>
      <c r="G330" s="105">
        <v>52.007268748710032</v>
      </c>
      <c r="H330" s="105">
        <v>0</v>
      </c>
      <c r="I330" s="105">
        <v>-6.7199315199413396</v>
      </c>
      <c r="J330" s="105">
        <v>0.73795006684366449</v>
      </c>
      <c r="K330" s="105">
        <v>2.081019188499134</v>
      </c>
      <c r="L330" s="105">
        <v>8.577531494156835</v>
      </c>
    </row>
    <row r="331" spans="1:12" customFormat="1" x14ac:dyDescent="0.25">
      <c r="A331" s="91">
        <v>328</v>
      </c>
      <c r="B331" s="91">
        <v>34</v>
      </c>
      <c r="C331" s="91"/>
      <c r="D331" s="91"/>
      <c r="E331" s="105">
        <v>2</v>
      </c>
      <c r="F331" s="105">
        <v>2094.801508923053</v>
      </c>
      <c r="G331" s="105">
        <v>52.087592112720301</v>
      </c>
      <c r="H331" s="105">
        <v>0</v>
      </c>
      <c r="I331" s="105">
        <v>-6.7199315199413396</v>
      </c>
      <c r="J331" s="105">
        <v>0.71671445273675394</v>
      </c>
      <c r="K331" s="105">
        <v>2.0211347567176459</v>
      </c>
      <c r="L331" s="105">
        <v>7.845506433662611</v>
      </c>
    </row>
    <row r="332" spans="1:12" customFormat="1" x14ac:dyDescent="0.25">
      <c r="A332" s="91">
        <v>329</v>
      </c>
      <c r="B332" s="91">
        <v>34</v>
      </c>
      <c r="C332" s="91"/>
      <c r="D332" s="91"/>
      <c r="E332" s="105">
        <v>3</v>
      </c>
      <c r="F332" s="105">
        <v>1310.9187786731841</v>
      </c>
      <c r="G332" s="105">
        <v>52.127402443053029</v>
      </c>
      <c r="H332" s="105">
        <v>0</v>
      </c>
      <c r="I332" s="105">
        <v>-6.7199315199413396</v>
      </c>
      <c r="J332" s="105">
        <v>0.38458502684945939</v>
      </c>
      <c r="K332" s="105">
        <v>1.084529775715475</v>
      </c>
      <c r="L332" s="105">
        <v>3.8668246372948052</v>
      </c>
    </row>
    <row r="333" spans="1:12" customFormat="1" x14ac:dyDescent="0.25">
      <c r="A333" s="91">
        <v>330</v>
      </c>
      <c r="B333" s="91">
        <v>35</v>
      </c>
      <c r="C333" s="91"/>
      <c r="D333" s="91"/>
      <c r="E333" s="105">
        <v>3</v>
      </c>
      <c r="F333" s="105">
        <v>1349.475213340042</v>
      </c>
      <c r="G333" s="105">
        <v>52.235638094089971</v>
      </c>
      <c r="H333" s="105">
        <v>0</v>
      </c>
      <c r="I333" s="105">
        <v>-6.7199315199413396</v>
      </c>
      <c r="J333" s="105">
        <v>0.56494952975765711</v>
      </c>
      <c r="K333" s="105">
        <v>1.5931576739165929</v>
      </c>
      <c r="L333" s="105">
        <v>6.8837881726787433</v>
      </c>
    </row>
    <row r="334" spans="1:12" customFormat="1" x14ac:dyDescent="0.25">
      <c r="A334" s="91">
        <v>331</v>
      </c>
      <c r="B334" s="91">
        <v>36</v>
      </c>
      <c r="C334" s="91"/>
      <c r="D334" s="91"/>
      <c r="E334" s="105">
        <v>3</v>
      </c>
      <c r="F334" s="105">
        <v>1388.0316480069009</v>
      </c>
      <c r="G334" s="105">
        <v>52.312260373567653</v>
      </c>
      <c r="H334" s="105">
        <v>0</v>
      </c>
      <c r="I334" s="105">
        <v>-6.7199315199413396</v>
      </c>
      <c r="J334" s="105">
        <v>0.70553780328405036</v>
      </c>
      <c r="K334" s="105">
        <v>1.989616605261022</v>
      </c>
      <c r="L334" s="105">
        <v>9.1939757108351632</v>
      </c>
    </row>
    <row r="335" spans="1:12" customFormat="1" x14ac:dyDescent="0.25">
      <c r="A335" s="91">
        <v>332</v>
      </c>
      <c r="B335" s="91">
        <v>38</v>
      </c>
      <c r="C335" s="91"/>
      <c r="D335" s="91"/>
      <c r="E335" s="105">
        <v>3</v>
      </c>
      <c r="F335" s="105">
        <v>1465.144517340618</v>
      </c>
      <c r="G335" s="105">
        <v>52.417835519815817</v>
      </c>
      <c r="H335" s="105">
        <v>0</v>
      </c>
      <c r="I335" s="105">
        <v>-6.7199315199413396</v>
      </c>
      <c r="J335" s="105">
        <v>0.74388031105080843</v>
      </c>
      <c r="K335" s="105">
        <v>2.0977424771632802</v>
      </c>
      <c r="L335" s="105">
        <v>9.7316173222178239</v>
      </c>
    </row>
    <row r="336" spans="1:12" customFormat="1" x14ac:dyDescent="0.25">
      <c r="A336" s="91">
        <v>333</v>
      </c>
      <c r="B336" s="91">
        <v>39</v>
      </c>
      <c r="C336" s="91"/>
      <c r="D336" s="91"/>
      <c r="E336" s="105">
        <v>3</v>
      </c>
      <c r="F336" s="105">
        <v>1503.700952007476</v>
      </c>
      <c r="G336" s="105">
        <v>52.475480084094542</v>
      </c>
      <c r="H336" s="105">
        <v>0</v>
      </c>
      <c r="I336" s="105">
        <v>-6.7199315199413396</v>
      </c>
      <c r="J336" s="105">
        <v>0.65516395424916785</v>
      </c>
      <c r="K336" s="105">
        <v>1.8475623509826531</v>
      </c>
      <c r="L336" s="105">
        <v>8.1669033383892682</v>
      </c>
    </row>
    <row r="337" spans="1:12" customFormat="1" x14ac:dyDescent="0.25">
      <c r="A337" s="91">
        <v>334</v>
      </c>
      <c r="B337" s="91">
        <v>41</v>
      </c>
      <c r="C337" s="91"/>
      <c r="D337" s="91"/>
      <c r="E337" s="105">
        <v>3</v>
      </c>
      <c r="F337" s="105">
        <v>1580.8138213411919</v>
      </c>
      <c r="G337" s="105">
        <v>52.535636056305691</v>
      </c>
      <c r="H337" s="105">
        <v>0</v>
      </c>
      <c r="I337" s="105">
        <v>-6.7199315199413396</v>
      </c>
      <c r="J337" s="105">
        <v>1.1740603933516429</v>
      </c>
      <c r="K337" s="105">
        <v>3.310850309251633</v>
      </c>
      <c r="L337" s="105">
        <v>16.716725783194232</v>
      </c>
    </row>
    <row r="338" spans="1:12" customFormat="1" x14ac:dyDescent="0.25">
      <c r="A338" s="91">
        <v>335</v>
      </c>
      <c r="B338" s="91">
        <v>44</v>
      </c>
      <c r="C338" s="91"/>
      <c r="D338" s="91"/>
      <c r="E338" s="105">
        <v>3</v>
      </c>
      <c r="F338" s="105">
        <v>1696.4831253417681</v>
      </c>
      <c r="G338" s="105">
        <v>52.670618111485943</v>
      </c>
      <c r="H338" s="105">
        <v>0</v>
      </c>
      <c r="I338" s="105">
        <v>-6.7199315199413396</v>
      </c>
      <c r="J338" s="105">
        <v>0.98524537341275376</v>
      </c>
      <c r="K338" s="105">
        <v>2.778391953023966</v>
      </c>
      <c r="L338" s="105">
        <v>13.455623602442969</v>
      </c>
    </row>
    <row r="339" spans="1:12" customFormat="1" x14ac:dyDescent="0.25">
      <c r="A339" s="91">
        <v>336</v>
      </c>
      <c r="B339" s="91">
        <v>45</v>
      </c>
      <c r="C339" s="91"/>
      <c r="D339" s="91"/>
      <c r="E339" s="105">
        <v>3</v>
      </c>
      <c r="F339" s="105">
        <v>1735.039560008626</v>
      </c>
      <c r="G339" s="105">
        <v>52.762816289940012</v>
      </c>
      <c r="H339" s="105">
        <v>0</v>
      </c>
      <c r="I339" s="105">
        <v>-6.7199315199413396</v>
      </c>
      <c r="J339" s="105">
        <v>0.79811815917336826</v>
      </c>
      <c r="K339" s="105">
        <v>2.2506932088688978</v>
      </c>
      <c r="L339" s="105">
        <v>10.1951592457347</v>
      </c>
    </row>
    <row r="340" spans="1:12" customFormat="1" x14ac:dyDescent="0.25">
      <c r="A340" s="91">
        <v>337</v>
      </c>
      <c r="B340" s="91">
        <v>47</v>
      </c>
      <c r="C340" s="91"/>
      <c r="D340" s="91"/>
      <c r="E340" s="105">
        <v>3</v>
      </c>
      <c r="F340" s="105">
        <v>1812.1524293423431</v>
      </c>
      <c r="G340" s="105">
        <v>52.808051100827463</v>
      </c>
      <c r="H340" s="105">
        <v>0</v>
      </c>
      <c r="I340" s="105">
        <v>-6.7199315199413396</v>
      </c>
      <c r="J340" s="105">
        <v>1.167267152054531</v>
      </c>
      <c r="K340" s="105">
        <v>3.2916933687937768</v>
      </c>
      <c r="L340" s="105">
        <v>16.332992080053149</v>
      </c>
    </row>
    <row r="341" spans="1:12" customFormat="1" x14ac:dyDescent="0.25">
      <c r="A341" s="91">
        <v>338</v>
      </c>
      <c r="B341" s="91">
        <v>49</v>
      </c>
      <c r="C341" s="91"/>
      <c r="D341" s="91"/>
      <c r="E341" s="105">
        <v>3</v>
      </c>
      <c r="F341" s="105">
        <v>1889.265298676059</v>
      </c>
      <c r="G341" s="105">
        <v>52.888142273937582</v>
      </c>
      <c r="H341" s="105">
        <v>0</v>
      </c>
      <c r="I341" s="105">
        <v>-6.7199315199413396</v>
      </c>
      <c r="J341" s="105">
        <v>1.006131454063921</v>
      </c>
      <c r="K341" s="105">
        <v>2.8372907004602572</v>
      </c>
      <c r="L341" s="105">
        <v>13.456235947430271</v>
      </c>
    </row>
    <row r="342" spans="1:12" customFormat="1" x14ac:dyDescent="0.25">
      <c r="A342" s="91">
        <v>339</v>
      </c>
      <c r="B342" s="91">
        <v>50</v>
      </c>
      <c r="C342" s="91"/>
      <c r="D342" s="91"/>
      <c r="E342" s="105">
        <v>3</v>
      </c>
      <c r="F342" s="105">
        <v>1927.8217333429179</v>
      </c>
      <c r="G342" s="105">
        <v>52.93784236652926</v>
      </c>
      <c r="H342" s="105">
        <v>0</v>
      </c>
      <c r="I342" s="105">
        <v>-6.7199315199413396</v>
      </c>
      <c r="J342" s="105">
        <v>0.6748928319085703</v>
      </c>
      <c r="K342" s="105">
        <v>1.903197785982168</v>
      </c>
      <c r="L342" s="105">
        <v>7.5855719113796862</v>
      </c>
    </row>
    <row r="343" spans="1:12" customFormat="1" x14ac:dyDescent="0.25">
      <c r="A343" s="91">
        <v>340</v>
      </c>
      <c r="B343" s="91">
        <v>50</v>
      </c>
      <c r="C343" s="91"/>
      <c r="D343" s="91"/>
      <c r="E343" s="105">
        <v>3</v>
      </c>
      <c r="F343" s="105">
        <v>1927.8217333429179</v>
      </c>
      <c r="G343" s="105">
        <v>53.024740111802807</v>
      </c>
      <c r="H343" s="105">
        <v>0</v>
      </c>
      <c r="I343" s="105">
        <v>-6.7199315199413396</v>
      </c>
      <c r="J343" s="105">
        <v>0.53358036138839271</v>
      </c>
      <c r="K343" s="105">
        <v>1.5046966191152671</v>
      </c>
      <c r="L343" s="105">
        <v>5.0649876301459624</v>
      </c>
    </row>
    <row r="344" spans="1:12" customFormat="1" x14ac:dyDescent="0.25">
      <c r="A344" s="91">
        <v>341</v>
      </c>
      <c r="B344" s="91">
        <v>50</v>
      </c>
      <c r="C344" s="91"/>
      <c r="D344" s="91"/>
      <c r="E344" s="105">
        <v>3</v>
      </c>
      <c r="F344" s="105">
        <v>1927.8217333429179</v>
      </c>
      <c r="G344" s="105">
        <v>53.095718662397857</v>
      </c>
      <c r="H344" s="105">
        <v>0</v>
      </c>
      <c r="I344" s="105">
        <v>-6.7199315199413396</v>
      </c>
      <c r="J344" s="105">
        <v>0.57114313529423855</v>
      </c>
      <c r="K344" s="105">
        <v>1.610623641529753</v>
      </c>
      <c r="L344" s="105">
        <v>5.7387142342003292</v>
      </c>
    </row>
    <row r="345" spans="1:12" customFormat="1" x14ac:dyDescent="0.25">
      <c r="A345" s="91">
        <v>342</v>
      </c>
      <c r="B345" s="91">
        <v>50</v>
      </c>
      <c r="C345" s="91"/>
      <c r="D345" s="91"/>
      <c r="E345" s="105">
        <v>3</v>
      </c>
      <c r="F345" s="105">
        <v>1927.8217333429179</v>
      </c>
      <c r="G345" s="105">
        <v>53.158823253871688</v>
      </c>
      <c r="H345" s="105">
        <v>0</v>
      </c>
      <c r="I345" s="105">
        <v>-6.7199315199413396</v>
      </c>
      <c r="J345" s="105">
        <v>0.56093367199682154</v>
      </c>
      <c r="K345" s="105">
        <v>1.581832955031037</v>
      </c>
      <c r="L345" s="105">
        <v>5.5563902620496917</v>
      </c>
    </row>
    <row r="346" spans="1:12" customFormat="1" x14ac:dyDescent="0.25">
      <c r="A346" s="91">
        <v>343</v>
      </c>
      <c r="B346" s="91">
        <v>50</v>
      </c>
      <c r="C346" s="91"/>
      <c r="D346" s="91"/>
      <c r="E346" s="105">
        <v>3</v>
      </c>
      <c r="F346" s="105">
        <v>1927.8217333429179</v>
      </c>
      <c r="G346" s="105">
        <v>53.27916170359893</v>
      </c>
      <c r="H346" s="105">
        <v>0</v>
      </c>
      <c r="I346" s="105">
        <v>-6.7199315199413396</v>
      </c>
      <c r="J346" s="105">
        <v>0.56356238302869999</v>
      </c>
      <c r="K346" s="105">
        <v>1.5892459201409339</v>
      </c>
      <c r="L346" s="105">
        <v>5.6043004844662114</v>
      </c>
    </row>
    <row r="347" spans="1:12" customFormat="1" x14ac:dyDescent="0.25">
      <c r="A347" s="91">
        <v>344</v>
      </c>
      <c r="B347" s="91">
        <v>50</v>
      </c>
      <c r="C347" s="91"/>
      <c r="D347" s="91"/>
      <c r="E347" s="105">
        <v>3</v>
      </c>
      <c r="F347" s="105">
        <v>1927.8217333429179</v>
      </c>
      <c r="G347" s="105">
        <v>53.342266295072747</v>
      </c>
      <c r="H347" s="105">
        <v>0</v>
      </c>
      <c r="I347" s="105">
        <v>-6.7199315199413396</v>
      </c>
      <c r="J347" s="105">
        <v>0.56258960171374339</v>
      </c>
      <c r="K347" s="105">
        <v>1.5865026768327559</v>
      </c>
      <c r="L347" s="105">
        <v>5.5873206347341906</v>
      </c>
    </row>
    <row r="348" spans="1:12" customFormat="1" x14ac:dyDescent="0.25">
      <c r="A348" s="91">
        <v>345</v>
      </c>
      <c r="B348" s="91">
        <v>50</v>
      </c>
      <c r="C348" s="91"/>
      <c r="D348" s="91"/>
      <c r="E348" s="105">
        <v>3</v>
      </c>
      <c r="F348" s="105">
        <v>1927.8217333429179</v>
      </c>
      <c r="G348" s="105">
        <v>53.405370886546578</v>
      </c>
      <c r="H348" s="105">
        <v>0</v>
      </c>
      <c r="I348" s="105">
        <v>-6.7199315199413396</v>
      </c>
      <c r="J348" s="105">
        <v>0.56325475350103904</v>
      </c>
      <c r="K348" s="105">
        <v>1.5883784048729299</v>
      </c>
      <c r="L348" s="105">
        <v>5.5996696596723057</v>
      </c>
    </row>
    <row r="349" spans="1:12" customFormat="1" x14ac:dyDescent="0.25">
      <c r="A349" s="91">
        <v>346</v>
      </c>
      <c r="B349" s="91">
        <v>50</v>
      </c>
      <c r="C349" s="91"/>
      <c r="D349" s="91"/>
      <c r="E349" s="105">
        <v>3</v>
      </c>
      <c r="F349" s="105">
        <v>1927.8217333429179</v>
      </c>
      <c r="G349" s="105">
        <v>53.468475478020402</v>
      </c>
      <c r="H349" s="105">
        <v>0</v>
      </c>
      <c r="I349" s="105">
        <v>-6.7199315199413396</v>
      </c>
      <c r="J349" s="105">
        <v>0.56099247598947644</v>
      </c>
      <c r="K349" s="105">
        <v>1.581998782290323</v>
      </c>
      <c r="L349" s="105">
        <v>5.5595964427986351</v>
      </c>
    </row>
    <row r="350" spans="1:12" customFormat="1" x14ac:dyDescent="0.25">
      <c r="A350" s="91">
        <v>347</v>
      </c>
      <c r="B350" s="91">
        <v>50</v>
      </c>
      <c r="C350" s="91"/>
      <c r="D350" s="91"/>
      <c r="E350" s="105">
        <v>3</v>
      </c>
      <c r="F350" s="105">
        <v>1927.8217333429179</v>
      </c>
      <c r="G350" s="105">
        <v>53.553869231865612</v>
      </c>
      <c r="H350" s="105">
        <v>0</v>
      </c>
      <c r="I350" s="105">
        <v>-6.7199315199413396</v>
      </c>
      <c r="J350" s="105">
        <v>0.56879540073550283</v>
      </c>
      <c r="K350" s="105">
        <v>1.6040030300741179</v>
      </c>
      <c r="L350" s="105">
        <v>5.6998865546766959</v>
      </c>
    </row>
    <row r="351" spans="1:12" customFormat="1" x14ac:dyDescent="0.25">
      <c r="A351" s="91">
        <v>348</v>
      </c>
      <c r="B351" s="91">
        <v>50</v>
      </c>
      <c r="C351" s="91"/>
      <c r="D351" s="91"/>
      <c r="E351" s="105">
        <v>3</v>
      </c>
      <c r="F351" s="105">
        <v>1927.8217333429179</v>
      </c>
      <c r="G351" s="105">
        <v>53.616973823339443</v>
      </c>
      <c r="H351" s="105">
        <v>0</v>
      </c>
      <c r="I351" s="105">
        <v>-6.7199315199413396</v>
      </c>
      <c r="J351" s="105">
        <v>0.53926590104797134</v>
      </c>
      <c r="K351" s="105">
        <v>1.520729840955279</v>
      </c>
      <c r="L351" s="105">
        <v>5.1711491045170934</v>
      </c>
    </row>
    <row r="352" spans="1:12" customFormat="1" x14ac:dyDescent="0.25">
      <c r="A352" s="91">
        <v>349</v>
      </c>
      <c r="B352" s="91">
        <v>50</v>
      </c>
      <c r="C352" s="91"/>
      <c r="D352" s="91"/>
      <c r="E352" s="105">
        <v>3</v>
      </c>
      <c r="F352" s="105">
        <v>1927.8217333429179</v>
      </c>
      <c r="G352" s="105">
        <v>53.687952373934493</v>
      </c>
      <c r="H352" s="105">
        <v>0</v>
      </c>
      <c r="I352" s="105">
        <v>-6.7199315199413396</v>
      </c>
      <c r="J352" s="105">
        <v>0.64939319712177879</v>
      </c>
      <c r="K352" s="105">
        <v>1.831288815883416</v>
      </c>
      <c r="L352" s="105">
        <v>7.138165936866546</v>
      </c>
    </row>
    <row r="353" spans="1:12" customFormat="1" x14ac:dyDescent="0.25">
      <c r="A353" s="91">
        <v>350</v>
      </c>
      <c r="B353" s="91">
        <v>50</v>
      </c>
      <c r="C353" s="91"/>
      <c r="D353" s="91"/>
      <c r="E353" s="105">
        <v>3</v>
      </c>
      <c r="F353" s="105">
        <v>1927.8217333429179</v>
      </c>
      <c r="G353" s="105">
        <v>53.766908511827957</v>
      </c>
      <c r="H353" s="105">
        <v>0</v>
      </c>
      <c r="I353" s="105">
        <v>-6.7199315199413396</v>
      </c>
      <c r="J353" s="105">
        <v>0.22897991192127801</v>
      </c>
      <c r="K353" s="105">
        <v>0.64572335161800398</v>
      </c>
      <c r="L353" s="105">
        <v>-0.471165892680731</v>
      </c>
    </row>
    <row r="354" spans="1:12" customFormat="1" x14ac:dyDescent="0.25">
      <c r="A354" s="91">
        <v>351</v>
      </c>
      <c r="B354" s="91">
        <v>48</v>
      </c>
      <c r="C354" s="91"/>
      <c r="D354" s="91"/>
      <c r="E354" s="105">
        <v>3</v>
      </c>
      <c r="F354" s="105">
        <v>1850.7088640092011</v>
      </c>
      <c r="G354" s="105">
        <v>53.891419720729331</v>
      </c>
      <c r="H354" s="105">
        <v>0</v>
      </c>
      <c r="I354" s="105">
        <v>-6.7199315199413396</v>
      </c>
      <c r="J354" s="105">
        <v>0</v>
      </c>
      <c r="K354" s="105">
        <v>0</v>
      </c>
      <c r="L354" s="105">
        <v>-4.0478475975477037</v>
      </c>
    </row>
    <row r="355" spans="1:12" customFormat="1" x14ac:dyDescent="0.25">
      <c r="A355" s="91">
        <v>352</v>
      </c>
      <c r="B355" s="91">
        <v>47</v>
      </c>
      <c r="C355" s="91"/>
      <c r="D355" s="91"/>
      <c r="E355" s="105">
        <v>3</v>
      </c>
      <c r="F355" s="105">
        <v>1812.1524293423431</v>
      </c>
      <c r="G355" s="105">
        <v>53.960957536834393</v>
      </c>
      <c r="H355" s="105">
        <v>0</v>
      </c>
      <c r="I355" s="105">
        <v>-6.7199315199413396</v>
      </c>
      <c r="J355" s="105">
        <v>0.37924741760545799</v>
      </c>
      <c r="K355" s="105">
        <v>1.069477717647392</v>
      </c>
      <c r="L355" s="105">
        <v>2.6136211139784322</v>
      </c>
    </row>
    <row r="356" spans="1:12" customFormat="1" x14ac:dyDescent="0.25">
      <c r="A356" s="91">
        <v>353</v>
      </c>
      <c r="B356" s="91">
        <v>46</v>
      </c>
      <c r="C356" s="91"/>
      <c r="D356" s="91"/>
      <c r="E356" s="105">
        <v>3</v>
      </c>
      <c r="F356" s="105">
        <v>1773.595994675484</v>
      </c>
      <c r="G356" s="105">
        <v>54.072404066758743</v>
      </c>
      <c r="H356" s="105">
        <v>0</v>
      </c>
      <c r="I356" s="105">
        <v>-6.7199315199413396</v>
      </c>
      <c r="J356" s="105">
        <v>0</v>
      </c>
      <c r="K356" s="105">
        <v>0</v>
      </c>
      <c r="L356" s="105">
        <v>-5.6043681707027551</v>
      </c>
    </row>
    <row r="357" spans="1:12" customFormat="1" x14ac:dyDescent="0.25">
      <c r="A357" s="91">
        <v>354</v>
      </c>
      <c r="B357" s="91">
        <v>43</v>
      </c>
      <c r="C357" s="91"/>
      <c r="D357" s="91"/>
      <c r="E357" s="105">
        <v>3</v>
      </c>
      <c r="F357" s="105">
        <v>1657.926690674909</v>
      </c>
      <c r="G357" s="105">
        <v>54.152140041030002</v>
      </c>
      <c r="H357" s="105">
        <v>0</v>
      </c>
      <c r="I357" s="105">
        <v>-6.7199315199413396</v>
      </c>
      <c r="J357" s="105">
        <v>0</v>
      </c>
      <c r="K357" s="105">
        <v>0</v>
      </c>
      <c r="L357" s="105">
        <v>-5.3682603432827642</v>
      </c>
    </row>
    <row r="358" spans="1:12" customFormat="1" x14ac:dyDescent="0.25">
      <c r="A358" s="91">
        <v>355</v>
      </c>
      <c r="B358" s="91">
        <v>41</v>
      </c>
      <c r="C358" s="91"/>
      <c r="D358" s="91"/>
      <c r="E358" s="105">
        <v>3</v>
      </c>
      <c r="F358" s="105">
        <v>1580.8138213411919</v>
      </c>
      <c r="G358" s="105">
        <v>54.234956300161862</v>
      </c>
      <c r="H358" s="105">
        <v>0</v>
      </c>
      <c r="I358" s="105">
        <v>-6.7199315199413396</v>
      </c>
      <c r="J358" s="105">
        <v>0</v>
      </c>
      <c r="K358" s="105">
        <v>0</v>
      </c>
      <c r="L358" s="105">
        <v>-4.5555829965886447</v>
      </c>
    </row>
    <row r="359" spans="1:12" customFormat="1" x14ac:dyDescent="0.25">
      <c r="A359" s="91">
        <v>356</v>
      </c>
      <c r="B359" s="91">
        <v>39</v>
      </c>
      <c r="C359" s="91"/>
      <c r="D359" s="91"/>
      <c r="E359" s="105">
        <v>3</v>
      </c>
      <c r="F359" s="105">
        <v>1503.700952007476</v>
      </c>
      <c r="G359" s="105">
        <v>54.303403867157442</v>
      </c>
      <c r="H359" s="105">
        <v>0</v>
      </c>
      <c r="I359" s="105">
        <v>-6.7199315199413396</v>
      </c>
      <c r="J359" s="105">
        <v>0.107273075307512</v>
      </c>
      <c r="K359" s="105">
        <v>0.3025100723671838</v>
      </c>
      <c r="L359" s="105">
        <v>-1.4895113399112749</v>
      </c>
    </row>
    <row r="360" spans="1:12" customFormat="1" x14ac:dyDescent="0.25">
      <c r="A360" s="91">
        <v>357</v>
      </c>
      <c r="B360" s="91">
        <v>38</v>
      </c>
      <c r="C360" s="91"/>
      <c r="D360" s="91"/>
      <c r="E360" s="105">
        <v>3</v>
      </c>
      <c r="F360" s="105">
        <v>1465.144517340618</v>
      </c>
      <c r="G360" s="105">
        <v>54.346637126274608</v>
      </c>
      <c r="H360" s="105">
        <v>0</v>
      </c>
      <c r="I360" s="105">
        <v>-6.7199315199413396</v>
      </c>
      <c r="J360" s="105">
        <v>0</v>
      </c>
      <c r="K360" s="105">
        <v>0</v>
      </c>
      <c r="L360" s="105">
        <v>-4.4579791886535682</v>
      </c>
    </row>
    <row r="361" spans="1:12" customFormat="1" x14ac:dyDescent="0.25">
      <c r="A361" s="91">
        <v>358</v>
      </c>
      <c r="B361" s="91">
        <v>35</v>
      </c>
      <c r="C361" s="91"/>
      <c r="D361" s="91"/>
      <c r="E361" s="105">
        <v>3</v>
      </c>
      <c r="F361" s="105">
        <v>1349.475213340042</v>
      </c>
      <c r="G361" s="105">
        <v>54.37962531219285</v>
      </c>
      <c r="H361" s="105">
        <v>0</v>
      </c>
      <c r="I361" s="105">
        <v>-6.7199315199413396</v>
      </c>
      <c r="J361" s="105">
        <v>0</v>
      </c>
      <c r="K361" s="105">
        <v>0</v>
      </c>
      <c r="L361" s="105">
        <v>-4.3354277173512719</v>
      </c>
    </row>
    <row r="362" spans="1:12" customFormat="1" x14ac:dyDescent="0.25">
      <c r="A362" s="91">
        <v>359</v>
      </c>
      <c r="B362" s="91">
        <v>34</v>
      </c>
      <c r="C362" s="91"/>
      <c r="D362" s="91"/>
      <c r="E362" s="105">
        <v>3</v>
      </c>
      <c r="F362" s="105">
        <v>1310.9187786731841</v>
      </c>
      <c r="G362" s="105">
        <v>54.446307171084008</v>
      </c>
      <c r="H362" s="105">
        <v>0</v>
      </c>
      <c r="I362" s="105">
        <v>-6.7199315199413396</v>
      </c>
      <c r="J362" s="105">
        <v>0.42790338025257929</v>
      </c>
      <c r="K362" s="105">
        <v>1.2066875323122741</v>
      </c>
      <c r="L362" s="105">
        <v>4.6224069457589634</v>
      </c>
    </row>
    <row r="363" spans="1:12" customFormat="1" x14ac:dyDescent="0.25">
      <c r="A363" s="91">
        <v>360</v>
      </c>
      <c r="B363" s="91">
        <v>35</v>
      </c>
      <c r="C363" s="91"/>
      <c r="D363" s="91"/>
      <c r="E363" s="105">
        <v>3</v>
      </c>
      <c r="F363" s="105">
        <v>1349.475213340042</v>
      </c>
      <c r="G363" s="105">
        <v>54.52983544588016</v>
      </c>
      <c r="H363" s="105">
        <v>0</v>
      </c>
      <c r="I363" s="105">
        <v>-6.7199315199413396</v>
      </c>
      <c r="J363" s="105">
        <v>0.48308477474203421</v>
      </c>
      <c r="K363" s="105">
        <v>1.3622990647725359</v>
      </c>
      <c r="L363" s="105">
        <v>5.499878391362615</v>
      </c>
    </row>
    <row r="364" spans="1:12" customFormat="1" x14ac:dyDescent="0.25">
      <c r="A364" s="91">
        <v>361</v>
      </c>
      <c r="B364" s="91">
        <v>35</v>
      </c>
      <c r="C364" s="91"/>
      <c r="D364" s="91"/>
      <c r="E364" s="105">
        <v>3</v>
      </c>
      <c r="F364" s="105">
        <v>1349.475213340042</v>
      </c>
      <c r="G364" s="105">
        <v>54.602975512209667</v>
      </c>
      <c r="H364" s="105">
        <v>0</v>
      </c>
      <c r="I364" s="105">
        <v>-6.7199315199413396</v>
      </c>
      <c r="J364" s="105">
        <v>0.30307134049742879</v>
      </c>
      <c r="K364" s="105">
        <v>0.85466118020274917</v>
      </c>
      <c r="L364" s="105">
        <v>2.3816196318196581</v>
      </c>
    </row>
    <row r="365" spans="1:12" customFormat="1" x14ac:dyDescent="0.25">
      <c r="A365" s="91">
        <v>362</v>
      </c>
      <c r="B365" s="91">
        <v>35</v>
      </c>
      <c r="C365" s="91"/>
      <c r="D365" s="91"/>
      <c r="E365" s="105">
        <v>3</v>
      </c>
      <c r="F365" s="105">
        <v>1349.475213340042</v>
      </c>
      <c r="G365" s="105">
        <v>54.665483615318401</v>
      </c>
      <c r="H365" s="105">
        <v>0</v>
      </c>
      <c r="I365" s="105">
        <v>-6.7199315199413396</v>
      </c>
      <c r="J365" s="105">
        <v>0.35083713602709138</v>
      </c>
      <c r="K365" s="105">
        <v>0.98936072359639782</v>
      </c>
      <c r="L365" s="105">
        <v>3.2164995255832789</v>
      </c>
    </row>
    <row r="366" spans="1:12" customFormat="1" x14ac:dyDescent="0.25">
      <c r="A366" s="91">
        <v>363</v>
      </c>
      <c r="B366" s="91">
        <v>35</v>
      </c>
      <c r="C366" s="91"/>
      <c r="D366" s="91"/>
      <c r="E366" s="105">
        <v>3</v>
      </c>
      <c r="F366" s="105">
        <v>1349.475213340042</v>
      </c>
      <c r="G366" s="105">
        <v>54.746747111994857</v>
      </c>
      <c r="H366" s="105">
        <v>0</v>
      </c>
      <c r="I366" s="105">
        <v>-6.7199315199413396</v>
      </c>
      <c r="J366" s="105">
        <v>0.33795087516549932</v>
      </c>
      <c r="K366" s="105">
        <v>0.95302146796670806</v>
      </c>
      <c r="L366" s="105">
        <v>2.992205826818036</v>
      </c>
    </row>
    <row r="367" spans="1:12" customFormat="1" x14ac:dyDescent="0.25">
      <c r="A367" s="91">
        <v>364</v>
      </c>
      <c r="B367" s="91">
        <v>35</v>
      </c>
      <c r="C367" s="91"/>
      <c r="D367" s="91"/>
      <c r="E367" s="105">
        <v>3</v>
      </c>
      <c r="F367" s="105">
        <v>1349.475213340042</v>
      </c>
      <c r="G367" s="105">
        <v>54.857259727962479</v>
      </c>
      <c r="H367" s="105">
        <v>0</v>
      </c>
      <c r="I367" s="105">
        <v>-6.7199315199413396</v>
      </c>
      <c r="J367" s="105">
        <v>0.34133538481787162</v>
      </c>
      <c r="K367" s="105">
        <v>0.9625657851863979</v>
      </c>
      <c r="L367" s="105">
        <v>3.0517359600004621</v>
      </c>
    </row>
    <row r="368" spans="1:12" customFormat="1" x14ac:dyDescent="0.25">
      <c r="A368" s="91">
        <v>365</v>
      </c>
      <c r="B368" s="91">
        <v>35</v>
      </c>
      <c r="C368" s="91"/>
      <c r="D368" s="91"/>
      <c r="E368" s="105">
        <v>3</v>
      </c>
      <c r="F368" s="105">
        <v>1349.475213340042</v>
      </c>
      <c r="G368" s="105">
        <v>54.91557145379862</v>
      </c>
      <c r="H368" s="105">
        <v>0</v>
      </c>
      <c r="I368" s="105">
        <v>-6.7199315199413396</v>
      </c>
      <c r="J368" s="105">
        <v>0.34036826194634018</v>
      </c>
      <c r="K368" s="105">
        <v>0.95983849868867943</v>
      </c>
      <c r="L368" s="105">
        <v>3.035126151276299</v>
      </c>
    </row>
    <row r="369" spans="1:12" customFormat="1" x14ac:dyDescent="0.25">
      <c r="A369" s="91">
        <v>366</v>
      </c>
      <c r="B369" s="91">
        <v>35</v>
      </c>
      <c r="C369" s="91"/>
      <c r="D369" s="91"/>
      <c r="E369" s="105">
        <v>3</v>
      </c>
      <c r="F369" s="105">
        <v>1349.475213340042</v>
      </c>
      <c r="G369" s="105">
        <v>54.973883179634761</v>
      </c>
      <c r="H369" s="105">
        <v>0</v>
      </c>
      <c r="I369" s="105">
        <v>-6.7199315199413396</v>
      </c>
      <c r="J369" s="105">
        <v>0.3405899898558864</v>
      </c>
      <c r="K369" s="105">
        <v>0.96046377139359962</v>
      </c>
      <c r="L369" s="105">
        <v>3.0392518835834208</v>
      </c>
    </row>
    <row r="370" spans="1:12" customFormat="1" x14ac:dyDescent="0.25">
      <c r="A370" s="91">
        <v>367</v>
      </c>
      <c r="B370" s="91">
        <v>35</v>
      </c>
      <c r="C370" s="91"/>
      <c r="D370" s="91"/>
      <c r="E370" s="105">
        <v>3</v>
      </c>
      <c r="F370" s="105">
        <v>1349.475213340042</v>
      </c>
      <c r="G370" s="105">
        <v>55.032194905470902</v>
      </c>
      <c r="H370" s="105">
        <v>0</v>
      </c>
      <c r="I370" s="105">
        <v>-6.7199315199413396</v>
      </c>
      <c r="J370" s="105">
        <v>0.34042177167873389</v>
      </c>
      <c r="K370" s="105">
        <v>0.95998939613402956</v>
      </c>
      <c r="L370" s="105">
        <v>3.0365759597400519</v>
      </c>
    </row>
    <row r="371" spans="1:12" customFormat="1" x14ac:dyDescent="0.25">
      <c r="A371" s="91">
        <v>368</v>
      </c>
      <c r="B371" s="91">
        <v>35</v>
      </c>
      <c r="C371" s="91"/>
      <c r="D371" s="91"/>
      <c r="E371" s="105">
        <v>3</v>
      </c>
      <c r="F371" s="105">
        <v>1349.475213340042</v>
      </c>
      <c r="G371" s="105">
        <v>55.090506631307044</v>
      </c>
      <c r="H371" s="105">
        <v>0</v>
      </c>
      <c r="I371" s="105">
        <v>-6.7199315199413396</v>
      </c>
      <c r="J371" s="105">
        <v>0.34062459318796862</v>
      </c>
      <c r="K371" s="105">
        <v>0.96056135279007127</v>
      </c>
      <c r="L371" s="105">
        <v>3.040371763048225</v>
      </c>
    </row>
    <row r="372" spans="1:12" customFormat="1" x14ac:dyDescent="0.25">
      <c r="A372" s="91">
        <v>369</v>
      </c>
      <c r="B372" s="91">
        <v>35</v>
      </c>
      <c r="C372" s="91"/>
      <c r="D372" s="91"/>
      <c r="E372" s="105">
        <v>3</v>
      </c>
      <c r="F372" s="105">
        <v>1349.475213340042</v>
      </c>
      <c r="G372" s="105">
        <v>55.148818357143178</v>
      </c>
      <c r="H372" s="105">
        <v>0</v>
      </c>
      <c r="I372" s="105">
        <v>-6.7199315199413396</v>
      </c>
      <c r="J372" s="105">
        <v>0.33973330224498938</v>
      </c>
      <c r="K372" s="105">
        <v>0.95804791233087017</v>
      </c>
      <c r="L372" s="105">
        <v>3.0250829624574438</v>
      </c>
    </row>
    <row r="373" spans="1:12" customFormat="1" x14ac:dyDescent="0.25">
      <c r="A373" s="91">
        <v>370</v>
      </c>
      <c r="B373" s="91">
        <v>35</v>
      </c>
      <c r="C373" s="91"/>
      <c r="D373" s="91"/>
      <c r="E373" s="105">
        <v>3</v>
      </c>
      <c r="F373" s="105">
        <v>1349.475213340042</v>
      </c>
      <c r="G373" s="105">
        <v>55.094328958245327</v>
      </c>
      <c r="H373" s="105">
        <v>0</v>
      </c>
      <c r="I373" s="105">
        <v>-6.7199315199413396</v>
      </c>
      <c r="J373" s="105">
        <v>0.34287653343911911</v>
      </c>
      <c r="K373" s="105">
        <v>0.96691182429831579</v>
      </c>
      <c r="L373" s="105">
        <v>3.0796615031864372</v>
      </c>
    </row>
    <row r="374" spans="1:12" customFormat="1" x14ac:dyDescent="0.25">
      <c r="A374" s="91">
        <v>371</v>
      </c>
      <c r="B374" s="91">
        <v>35</v>
      </c>
      <c r="C374" s="91"/>
      <c r="D374" s="91"/>
      <c r="E374" s="105">
        <v>3</v>
      </c>
      <c r="F374" s="105">
        <v>1349.475213340042</v>
      </c>
      <c r="G374" s="105">
        <v>55.152640684081483</v>
      </c>
      <c r="H374" s="105">
        <v>0</v>
      </c>
      <c r="I374" s="105">
        <v>-6.7199315199413396</v>
      </c>
      <c r="J374" s="105">
        <v>0.34139411472610282</v>
      </c>
      <c r="K374" s="105">
        <v>0.96273140352760989</v>
      </c>
      <c r="L374" s="105">
        <v>3.0540681274146189</v>
      </c>
    </row>
    <row r="375" spans="1:12" customFormat="1" x14ac:dyDescent="0.25">
      <c r="A375" s="91">
        <v>372</v>
      </c>
      <c r="B375" s="91">
        <v>35</v>
      </c>
      <c r="C375" s="91"/>
      <c r="D375" s="91"/>
      <c r="E375" s="105">
        <v>2</v>
      </c>
      <c r="F375" s="105">
        <v>2156.4133180090239</v>
      </c>
      <c r="G375" s="105">
        <v>55.21720610399101</v>
      </c>
      <c r="H375" s="105">
        <v>0</v>
      </c>
      <c r="I375" s="105">
        <v>-6.7199315199413396</v>
      </c>
      <c r="J375" s="105">
        <v>0.55720063396519415</v>
      </c>
      <c r="K375" s="105">
        <v>1.571305787781847</v>
      </c>
      <c r="L375" s="105">
        <v>4.8075745397299707</v>
      </c>
    </row>
    <row r="376" spans="1:12" customFormat="1" x14ac:dyDescent="0.25">
      <c r="A376" s="91">
        <v>373</v>
      </c>
      <c r="B376" s="91">
        <v>34</v>
      </c>
      <c r="C376" s="91"/>
      <c r="D376" s="91"/>
      <c r="E376" s="105">
        <v>2</v>
      </c>
      <c r="F376" s="105">
        <v>2094.801508923053</v>
      </c>
      <c r="G376" s="105">
        <v>55.264258845029467</v>
      </c>
      <c r="H376" s="105">
        <v>0</v>
      </c>
      <c r="I376" s="105">
        <v>-6.7199315199413396</v>
      </c>
      <c r="J376" s="105">
        <v>0</v>
      </c>
      <c r="K376" s="105">
        <v>0</v>
      </c>
      <c r="L376" s="105">
        <v>-6.8763490959340814</v>
      </c>
    </row>
    <row r="377" spans="1:12" customFormat="1" x14ac:dyDescent="0.25">
      <c r="A377" s="91">
        <v>374</v>
      </c>
      <c r="B377" s="91">
        <v>29</v>
      </c>
      <c r="C377" s="91"/>
      <c r="D377" s="91"/>
      <c r="E377" s="105">
        <v>2</v>
      </c>
      <c r="F377" s="105">
        <v>1786.7424634931911</v>
      </c>
      <c r="G377" s="105">
        <v>55.341851463283277</v>
      </c>
      <c r="H377" s="105">
        <v>0</v>
      </c>
      <c r="I377" s="105">
        <v>-6.7199315199413396</v>
      </c>
      <c r="J377" s="105">
        <v>0</v>
      </c>
      <c r="K377" s="105">
        <v>0</v>
      </c>
      <c r="L377" s="105">
        <v>-5.8069458303740813</v>
      </c>
    </row>
    <row r="378" spans="1:12" customFormat="1" x14ac:dyDescent="0.25">
      <c r="A378" s="91">
        <v>375</v>
      </c>
      <c r="B378" s="91">
        <v>27</v>
      </c>
      <c r="C378" s="91"/>
      <c r="D378" s="91"/>
      <c r="E378" s="105">
        <v>2</v>
      </c>
      <c r="F378" s="105">
        <v>1663.518845321247</v>
      </c>
      <c r="G378" s="105">
        <v>55.439609729424767</v>
      </c>
      <c r="H378" s="105">
        <v>0</v>
      </c>
      <c r="I378" s="105">
        <v>-6.7199315199413396</v>
      </c>
      <c r="J378" s="105">
        <v>0</v>
      </c>
      <c r="K378" s="105">
        <v>0</v>
      </c>
      <c r="L378" s="105">
        <v>-4.9765674584361088</v>
      </c>
    </row>
    <row r="379" spans="1:12" customFormat="1" x14ac:dyDescent="0.25">
      <c r="A379" s="91">
        <v>376</v>
      </c>
      <c r="B379" s="91">
        <v>23</v>
      </c>
      <c r="C379" s="91"/>
      <c r="D379" s="91"/>
      <c r="E379" s="105">
        <v>2</v>
      </c>
      <c r="F379" s="105">
        <v>1417.0716089773589</v>
      </c>
      <c r="G379" s="105">
        <v>55.522425988556627</v>
      </c>
      <c r="H379" s="105">
        <v>0</v>
      </c>
      <c r="I379" s="105">
        <v>-6.7199315199413396</v>
      </c>
      <c r="J379" s="105">
        <v>0</v>
      </c>
      <c r="K379" s="105">
        <v>0</v>
      </c>
      <c r="L379" s="105">
        <v>-4.5598090267354774</v>
      </c>
    </row>
    <row r="380" spans="1:12" customFormat="1" x14ac:dyDescent="0.25">
      <c r="A380" s="91">
        <v>377</v>
      </c>
      <c r="B380" s="91">
        <v>20</v>
      </c>
      <c r="C380" s="91"/>
      <c r="D380" s="91"/>
      <c r="E380" s="105">
        <v>2</v>
      </c>
      <c r="F380" s="105">
        <v>1232.2361817194419</v>
      </c>
      <c r="G380" s="105">
        <v>55.553182415855467</v>
      </c>
      <c r="H380" s="105">
        <v>0</v>
      </c>
      <c r="I380" s="105">
        <v>-6.7199315199413396</v>
      </c>
      <c r="J380" s="105">
        <v>0</v>
      </c>
      <c r="K380" s="105">
        <v>0</v>
      </c>
      <c r="L380" s="105">
        <v>-3.9486208207627072</v>
      </c>
    </row>
    <row r="381" spans="1:12" customFormat="1" x14ac:dyDescent="0.25">
      <c r="A381" s="91">
        <v>378</v>
      </c>
      <c r="B381" s="91">
        <v>17</v>
      </c>
      <c r="C381" s="91"/>
      <c r="D381" s="91"/>
      <c r="E381" s="105">
        <v>2</v>
      </c>
      <c r="F381" s="105">
        <v>1047.400754461526</v>
      </c>
      <c r="G381" s="105">
        <v>55.61754559165464</v>
      </c>
      <c r="H381" s="105">
        <v>0</v>
      </c>
      <c r="I381" s="105">
        <v>-6.7199315199413396</v>
      </c>
      <c r="J381" s="105">
        <v>0</v>
      </c>
      <c r="K381" s="105">
        <v>0</v>
      </c>
      <c r="L381" s="105">
        <v>-2.720964371185064</v>
      </c>
    </row>
    <row r="382" spans="1:12" customFormat="1" x14ac:dyDescent="0.25">
      <c r="A382" s="91">
        <v>379</v>
      </c>
      <c r="B382" s="91">
        <v>15</v>
      </c>
      <c r="C382" s="91"/>
      <c r="D382" s="91"/>
      <c r="E382" s="105">
        <v>2</v>
      </c>
      <c r="F382" s="105">
        <v>924.17713628958177</v>
      </c>
      <c r="G382" s="105">
        <v>55.668164120102269</v>
      </c>
      <c r="H382" s="105">
        <v>0</v>
      </c>
      <c r="I382" s="105">
        <v>-6.7199315199413396</v>
      </c>
      <c r="J382" s="105">
        <v>0</v>
      </c>
      <c r="K382" s="105">
        <v>0</v>
      </c>
      <c r="L382" s="105">
        <v>-2.9447485301311112</v>
      </c>
    </row>
    <row r="383" spans="1:12" customFormat="1" x14ac:dyDescent="0.25">
      <c r="A383" s="91">
        <v>380</v>
      </c>
      <c r="B383" s="91">
        <v>11</v>
      </c>
      <c r="C383" s="91"/>
      <c r="D383" s="91"/>
      <c r="E383" s="105">
        <v>2</v>
      </c>
      <c r="F383" s="105">
        <v>800</v>
      </c>
      <c r="G383" s="105">
        <v>55.700520263505041</v>
      </c>
      <c r="H383" s="105">
        <v>0</v>
      </c>
      <c r="I383" s="105">
        <v>-6.7199315199413396</v>
      </c>
      <c r="J383" s="105">
        <v>8.8626902753026357E-2</v>
      </c>
      <c r="K383" s="105">
        <v>0.24992786576353429</v>
      </c>
      <c r="L383" s="105">
        <v>-2.544413214518519</v>
      </c>
    </row>
    <row r="384" spans="1:12" customFormat="1" x14ac:dyDescent="0.25">
      <c r="A384" s="91">
        <v>381</v>
      </c>
      <c r="B384" s="91">
        <v>8</v>
      </c>
      <c r="C384" s="91"/>
      <c r="D384" s="91"/>
      <c r="E384" s="105">
        <v>2</v>
      </c>
      <c r="F384" s="105">
        <v>800</v>
      </c>
      <c r="G384" s="105">
        <v>55.711979098866188</v>
      </c>
      <c r="H384" s="105">
        <v>0</v>
      </c>
      <c r="I384" s="105">
        <v>-6.7199315199413396</v>
      </c>
      <c r="J384" s="105">
        <v>8.8625422654674366E-2</v>
      </c>
      <c r="K384" s="105">
        <v>0.24992369188618169</v>
      </c>
      <c r="L384" s="105">
        <v>-1.550264955178724</v>
      </c>
    </row>
    <row r="385" spans="1:12" customFormat="1" x14ac:dyDescent="0.25">
      <c r="A385" s="91">
        <v>382</v>
      </c>
      <c r="B385" s="91">
        <v>5</v>
      </c>
      <c r="C385" s="91"/>
      <c r="D385" s="91"/>
      <c r="E385" s="105">
        <v>2</v>
      </c>
      <c r="F385" s="105">
        <v>800</v>
      </c>
      <c r="G385" s="105">
        <v>55.730927053525228</v>
      </c>
      <c r="H385" s="105">
        <v>0</v>
      </c>
      <c r="I385" s="105">
        <v>-6.7199315199413396</v>
      </c>
      <c r="J385" s="105">
        <v>8.8622975379960264E-2</v>
      </c>
      <c r="K385" s="105">
        <v>0.24991679057148791</v>
      </c>
      <c r="L385" s="105">
        <v>-1.6278984473193649</v>
      </c>
    </row>
    <row r="386" spans="1:12" customFormat="1" x14ac:dyDescent="0.25">
      <c r="A386" s="91">
        <v>383</v>
      </c>
      <c r="B386" s="91">
        <v>1</v>
      </c>
      <c r="C386" s="91"/>
      <c r="D386" s="91"/>
      <c r="E386" s="105">
        <v>2</v>
      </c>
      <c r="F386" s="105">
        <v>800</v>
      </c>
      <c r="G386" s="105">
        <v>55.749875008184269</v>
      </c>
      <c r="H386" s="105">
        <v>0</v>
      </c>
      <c r="I386" s="105">
        <v>-6.7199315199413396</v>
      </c>
      <c r="J386" s="105">
        <v>8.8620528313874736E-2</v>
      </c>
      <c r="K386" s="105">
        <v>0.24990988984512669</v>
      </c>
      <c r="L386" s="105">
        <v>-0.18031868093553011</v>
      </c>
    </row>
    <row r="387" spans="1:12" customFormat="1" x14ac:dyDescent="0.25">
      <c r="A387" s="91">
        <v>384</v>
      </c>
      <c r="B387" s="91">
        <v>0</v>
      </c>
      <c r="C387" s="91"/>
      <c r="D387" s="91"/>
      <c r="E387" s="105">
        <v>0</v>
      </c>
      <c r="F387" s="105">
        <v>800</v>
      </c>
      <c r="G387" s="105">
        <v>55.780081487860087</v>
      </c>
      <c r="H387" s="105">
        <v>0</v>
      </c>
      <c r="I387" s="105">
        <v>-6.7199315199413396</v>
      </c>
      <c r="J387" s="105">
        <v>8.8616627677604184E-2</v>
      </c>
      <c r="K387" s="105">
        <v>0.24989889005084381</v>
      </c>
      <c r="L387" s="105">
        <v>4.1887902047863898E-2</v>
      </c>
    </row>
    <row r="388" spans="1:12" customFormat="1" x14ac:dyDescent="0.25">
      <c r="A388" s="91">
        <v>385</v>
      </c>
      <c r="B388" s="91">
        <v>0</v>
      </c>
      <c r="C388" s="91"/>
      <c r="D388" s="91"/>
      <c r="E388" s="105">
        <v>0</v>
      </c>
      <c r="F388" s="105">
        <v>800</v>
      </c>
      <c r="G388" s="105">
        <v>55.794787701986621</v>
      </c>
      <c r="H388" s="105">
        <v>0</v>
      </c>
      <c r="I388" s="105">
        <v>-6.7199315199413396</v>
      </c>
      <c r="J388" s="105">
        <v>8.8614728820208336E-2</v>
      </c>
      <c r="K388" s="105">
        <v>0.24989353527298749</v>
      </c>
      <c r="L388" s="105">
        <v>4.1887902047863898E-2</v>
      </c>
    </row>
    <row r="389" spans="1:12" customFormat="1" x14ac:dyDescent="0.25">
      <c r="A389" s="91">
        <v>386</v>
      </c>
      <c r="B389" s="91">
        <v>0</v>
      </c>
      <c r="C389" s="91"/>
      <c r="D389" s="91"/>
      <c r="E389" s="105">
        <v>0</v>
      </c>
      <c r="F389" s="105">
        <v>800</v>
      </c>
      <c r="G389" s="105">
        <v>55.806652925113859</v>
      </c>
      <c r="H389" s="105">
        <v>0</v>
      </c>
      <c r="I389" s="105">
        <v>-6.7199315199413396</v>
      </c>
      <c r="J389" s="105">
        <v>8.8613196881396683E-2</v>
      </c>
      <c r="K389" s="105">
        <v>0.24988921520553861</v>
      </c>
      <c r="L389" s="105">
        <v>4.1887902047863898E-2</v>
      </c>
    </row>
    <row r="390" spans="1:12" customFormat="1" x14ac:dyDescent="0.25">
      <c r="A390" s="91">
        <v>387</v>
      </c>
      <c r="B390" s="91">
        <v>0</v>
      </c>
      <c r="C390" s="91"/>
      <c r="D390" s="91"/>
      <c r="E390" s="105">
        <v>0</v>
      </c>
      <c r="F390" s="105">
        <v>800</v>
      </c>
      <c r="G390" s="105">
        <v>55.837679287027733</v>
      </c>
      <c r="H390" s="105">
        <v>0</v>
      </c>
      <c r="I390" s="105">
        <v>-6.7199315199413396</v>
      </c>
      <c r="J390" s="105">
        <v>8.8609191402308829E-2</v>
      </c>
      <c r="K390" s="105">
        <v>0.2498779197545109</v>
      </c>
      <c r="L390" s="105">
        <v>4.1887902047863898E-2</v>
      </c>
    </row>
    <row r="391" spans="1:12" customFormat="1" x14ac:dyDescent="0.25">
      <c r="A391" s="91">
        <v>388</v>
      </c>
      <c r="B391" s="91">
        <v>0</v>
      </c>
      <c r="C391" s="91"/>
      <c r="D391" s="91"/>
      <c r="E391" s="105">
        <v>0</v>
      </c>
      <c r="F391" s="105">
        <v>800</v>
      </c>
      <c r="G391" s="105">
        <v>55.849544510154963</v>
      </c>
      <c r="H391" s="105">
        <v>0</v>
      </c>
      <c r="I391" s="105">
        <v>-6.7199315199413396</v>
      </c>
      <c r="J391" s="105">
        <v>8.8607659759024987E-2</v>
      </c>
      <c r="K391" s="105">
        <v>0.24987360052045049</v>
      </c>
      <c r="L391" s="105">
        <v>4.1887902047863898E-2</v>
      </c>
    </row>
    <row r="392" spans="1:12" customFormat="1" x14ac:dyDescent="0.25">
      <c r="A392" s="91">
        <v>389</v>
      </c>
      <c r="B392" s="91">
        <v>0</v>
      </c>
      <c r="C392" s="91"/>
      <c r="D392" s="91"/>
      <c r="E392" s="105">
        <v>0</v>
      </c>
      <c r="F392" s="105">
        <v>800</v>
      </c>
      <c r="G392" s="105">
        <v>55.861409733282201</v>
      </c>
      <c r="H392" s="105">
        <v>0</v>
      </c>
      <c r="I392" s="105">
        <v>-6.7199315199413396</v>
      </c>
      <c r="J392" s="105">
        <v>8.8606128197476958E-2</v>
      </c>
      <c r="K392" s="105">
        <v>0.24986928151688501</v>
      </c>
      <c r="L392" s="105">
        <v>4.1887902047863898E-2</v>
      </c>
    </row>
    <row r="393" spans="1:12" customFormat="1" x14ac:dyDescent="0.25">
      <c r="A393" s="91">
        <v>390</v>
      </c>
      <c r="B393" s="91">
        <v>0</v>
      </c>
      <c r="C393" s="91"/>
      <c r="D393" s="91"/>
      <c r="E393" s="105">
        <v>0</v>
      </c>
      <c r="F393" s="105">
        <v>800</v>
      </c>
      <c r="G393" s="105">
        <v>55.873274956409439</v>
      </c>
      <c r="H393" s="105">
        <v>0</v>
      </c>
      <c r="I393" s="105">
        <v>-6.7199315199413396</v>
      </c>
      <c r="J393" s="105">
        <v>8.8604596717657469E-2</v>
      </c>
      <c r="K393" s="105">
        <v>0.24986496274379411</v>
      </c>
      <c r="L393" s="105">
        <v>4.1887902047863898E-2</v>
      </c>
    </row>
    <row r="394" spans="1:12" customFormat="1" x14ac:dyDescent="0.25">
      <c r="A394" s="91">
        <v>391</v>
      </c>
      <c r="B394" s="91">
        <v>0</v>
      </c>
      <c r="C394" s="91"/>
      <c r="D394" s="91"/>
      <c r="E394" s="105">
        <v>0</v>
      </c>
      <c r="F394" s="105">
        <v>800</v>
      </c>
      <c r="G394" s="105">
        <v>55.885140179536677</v>
      </c>
      <c r="H394" s="105">
        <v>0</v>
      </c>
      <c r="I394" s="105">
        <v>-6.7199315199413396</v>
      </c>
      <c r="J394" s="105">
        <v>8.8603065319559179E-2</v>
      </c>
      <c r="K394" s="105">
        <v>0.24986064420115689</v>
      </c>
      <c r="L394" s="105">
        <v>4.1887902047863898E-2</v>
      </c>
    </row>
    <row r="395" spans="1:12" customFormat="1" x14ac:dyDescent="0.25">
      <c r="A395" s="91">
        <v>392</v>
      </c>
      <c r="B395" s="91">
        <v>0</v>
      </c>
      <c r="C395" s="91"/>
      <c r="D395" s="91"/>
      <c r="E395" s="105">
        <v>0</v>
      </c>
      <c r="F395" s="105">
        <v>800</v>
      </c>
      <c r="G395" s="105">
        <v>55.897005402663908</v>
      </c>
      <c r="H395" s="105">
        <v>0</v>
      </c>
      <c r="I395" s="105">
        <v>-6.7199315199413396</v>
      </c>
      <c r="J395" s="105">
        <v>8.8601534003174803E-2</v>
      </c>
      <c r="K395" s="105">
        <v>0.2498563258889529</v>
      </c>
      <c r="L395" s="105">
        <v>4.1887902047863898E-2</v>
      </c>
    </row>
    <row r="396" spans="1:12" customFormat="1" x14ac:dyDescent="0.25">
      <c r="A396" s="91">
        <v>393</v>
      </c>
      <c r="B396" s="91">
        <v>0</v>
      </c>
      <c r="C396" s="91"/>
      <c r="D396" s="91"/>
      <c r="E396" s="105">
        <v>0</v>
      </c>
      <c r="F396" s="105">
        <v>800</v>
      </c>
      <c r="G396" s="105">
        <v>55.908870625791153</v>
      </c>
      <c r="H396" s="105">
        <v>0</v>
      </c>
      <c r="I396" s="105">
        <v>-6.7199315199413396</v>
      </c>
      <c r="J396" s="105">
        <v>8.8600002768497027E-2</v>
      </c>
      <c r="K396" s="105">
        <v>0.2498520078071616</v>
      </c>
      <c r="L396" s="105">
        <v>4.1887902047863898E-2</v>
      </c>
    </row>
    <row r="397" spans="1:12" customFormat="1" x14ac:dyDescent="0.25">
      <c r="A397" s="91">
        <v>394</v>
      </c>
      <c r="B397" s="91">
        <v>0</v>
      </c>
      <c r="C397" s="91"/>
      <c r="D397" s="91"/>
      <c r="E397" s="105">
        <v>0</v>
      </c>
      <c r="F397" s="105">
        <v>800</v>
      </c>
      <c r="G397" s="105">
        <v>55.92073584891839</v>
      </c>
      <c r="H397" s="105">
        <v>0</v>
      </c>
      <c r="I397" s="105">
        <v>-6.7199315199413396</v>
      </c>
      <c r="J397" s="105">
        <v>8.8598471615518537E-2</v>
      </c>
      <c r="K397" s="105">
        <v>0.24984768995576229</v>
      </c>
      <c r="L397" s="105">
        <v>4.1887902047863898E-2</v>
      </c>
    </row>
    <row r="398" spans="1:12" customFormat="1" x14ac:dyDescent="0.25">
      <c r="A398" s="91">
        <v>395</v>
      </c>
      <c r="B398" s="91">
        <v>0</v>
      </c>
      <c r="C398" s="91"/>
      <c r="D398" s="91"/>
      <c r="E398" s="105">
        <v>0</v>
      </c>
      <c r="F398" s="105">
        <v>800</v>
      </c>
      <c r="G398" s="105">
        <v>55.932601072045628</v>
      </c>
      <c r="H398" s="105">
        <v>0</v>
      </c>
      <c r="I398" s="105">
        <v>-6.7199315199413396</v>
      </c>
      <c r="J398" s="105">
        <v>8.8596940544232047E-2</v>
      </c>
      <c r="K398" s="105">
        <v>0.24984337233473439</v>
      </c>
      <c r="L398" s="105">
        <v>4.1887902047863898E-2</v>
      </c>
    </row>
    <row r="399" spans="1:12" customFormat="1" x14ac:dyDescent="0.25">
      <c r="A399" s="91">
        <v>396</v>
      </c>
      <c r="B399" s="91">
        <v>0</v>
      </c>
      <c r="C399" s="91"/>
      <c r="D399" s="91"/>
      <c r="E399" s="105">
        <v>0</v>
      </c>
      <c r="F399" s="105">
        <v>800</v>
      </c>
      <c r="G399" s="105">
        <v>55.944466295172873</v>
      </c>
      <c r="H399" s="105">
        <v>0</v>
      </c>
      <c r="I399" s="105">
        <v>-6.7199315199413396</v>
      </c>
      <c r="J399" s="105">
        <v>8.8595409554630217E-2</v>
      </c>
      <c r="K399" s="105">
        <v>0.2498390549440572</v>
      </c>
      <c r="L399" s="105">
        <v>4.1887902047863898E-2</v>
      </c>
    </row>
    <row r="400" spans="1:12" customFormat="1" x14ac:dyDescent="0.25">
      <c r="A400" s="91">
        <v>397</v>
      </c>
      <c r="B400" s="91">
        <v>0</v>
      </c>
      <c r="C400" s="91"/>
      <c r="D400" s="91"/>
      <c r="E400" s="105">
        <v>0</v>
      </c>
      <c r="F400" s="105">
        <v>800</v>
      </c>
      <c r="G400" s="105">
        <v>55.956331518300097</v>
      </c>
      <c r="H400" s="105">
        <v>0</v>
      </c>
      <c r="I400" s="105">
        <v>-6.7199315199413396</v>
      </c>
      <c r="J400" s="105">
        <v>8.8593878646705787E-2</v>
      </c>
      <c r="K400" s="105">
        <v>0.24983473778371029</v>
      </c>
      <c r="L400" s="105">
        <v>4.1887902047863898E-2</v>
      </c>
    </row>
    <row r="401" spans="1:12" customFormat="1" x14ac:dyDescent="0.25">
      <c r="A401" s="91">
        <v>398</v>
      </c>
      <c r="B401" s="91">
        <v>0</v>
      </c>
      <c r="C401" s="91"/>
      <c r="D401" s="91"/>
      <c r="E401" s="105">
        <v>0</v>
      </c>
      <c r="F401" s="105">
        <v>800</v>
      </c>
      <c r="G401" s="105">
        <v>55.968196741427342</v>
      </c>
      <c r="H401" s="105">
        <v>0</v>
      </c>
      <c r="I401" s="105">
        <v>-6.7199315199413396</v>
      </c>
      <c r="J401" s="105">
        <v>8.8592347820451417E-2</v>
      </c>
      <c r="K401" s="105">
        <v>0.24983042085367299</v>
      </c>
      <c r="L401" s="105">
        <v>4.1887902047863898E-2</v>
      </c>
    </row>
    <row r="402" spans="1:12" customFormat="1" x14ac:dyDescent="0.25">
      <c r="A402" s="91">
        <v>399</v>
      </c>
      <c r="B402" s="91">
        <v>0</v>
      </c>
      <c r="C402" s="91"/>
      <c r="D402" s="91"/>
      <c r="E402" s="105">
        <v>0</v>
      </c>
      <c r="F402" s="105">
        <v>800</v>
      </c>
      <c r="G402" s="105">
        <v>55.980061964554579</v>
      </c>
      <c r="H402" s="105">
        <v>0</v>
      </c>
      <c r="I402" s="105">
        <v>-6.7199315199413396</v>
      </c>
      <c r="J402" s="105">
        <v>8.8590817075859821E-2</v>
      </c>
      <c r="K402" s="105">
        <v>0.2498261041539247</v>
      </c>
      <c r="L402" s="105">
        <v>4.1887902047863898E-2</v>
      </c>
    </row>
    <row r="403" spans="1:12" customFormat="1" x14ac:dyDescent="0.25">
      <c r="A403" s="91">
        <v>400</v>
      </c>
      <c r="B403" s="91">
        <v>0</v>
      </c>
      <c r="C403" s="91"/>
      <c r="D403" s="91"/>
      <c r="E403" s="105">
        <v>1</v>
      </c>
      <c r="F403" s="105">
        <v>800</v>
      </c>
      <c r="G403" s="105">
        <v>56.011088326468453</v>
      </c>
      <c r="H403" s="105">
        <v>0</v>
      </c>
      <c r="I403" s="105">
        <v>-6.7199315199413396</v>
      </c>
      <c r="J403" s="105">
        <v>8.8586814719032264E-2</v>
      </c>
      <c r="K403" s="105">
        <v>0.24981481750767101</v>
      </c>
      <c r="L403" s="105">
        <v>4.1887902047863898E-2</v>
      </c>
    </row>
    <row r="404" spans="1:12" customFormat="1" x14ac:dyDescent="0.25">
      <c r="A404" s="91">
        <v>401</v>
      </c>
      <c r="B404" s="91">
        <v>0</v>
      </c>
      <c r="C404" s="91"/>
      <c r="D404" s="91"/>
      <c r="E404" s="105">
        <v>1</v>
      </c>
      <c r="F404" s="105">
        <v>800</v>
      </c>
      <c r="G404" s="105">
        <v>56.022953549595677</v>
      </c>
      <c r="H404" s="105">
        <v>0</v>
      </c>
      <c r="I404" s="105">
        <v>-6.7199315199413396</v>
      </c>
      <c r="J404" s="105">
        <v>8.858528426958244E-2</v>
      </c>
      <c r="K404" s="105">
        <v>0.2498105016402225</v>
      </c>
      <c r="L404" s="105">
        <v>4.1887902047863898E-2</v>
      </c>
    </row>
    <row r="405" spans="1:12" customFormat="1" x14ac:dyDescent="0.25">
      <c r="A405" s="91">
        <v>402</v>
      </c>
      <c r="B405" s="91">
        <v>1</v>
      </c>
      <c r="C405" s="91"/>
      <c r="D405" s="91"/>
      <c r="E405" s="105">
        <v>1</v>
      </c>
      <c r="F405" s="105">
        <v>800</v>
      </c>
      <c r="G405" s="105">
        <v>56.03765976372221</v>
      </c>
      <c r="H405" s="105">
        <v>0</v>
      </c>
      <c r="I405" s="105">
        <v>-6.7199315199413396</v>
      </c>
      <c r="J405" s="105">
        <v>8.8583387484927445E-2</v>
      </c>
      <c r="K405" s="105">
        <v>0.2498051527074954</v>
      </c>
      <c r="L405" s="105">
        <v>0.48660746110601799</v>
      </c>
    </row>
    <row r="406" spans="1:12" customFormat="1" x14ac:dyDescent="0.25">
      <c r="A406" s="91">
        <v>403</v>
      </c>
      <c r="B406" s="91">
        <v>6</v>
      </c>
      <c r="C406" s="91"/>
      <c r="D406" s="91"/>
      <c r="E406" s="105">
        <v>1</v>
      </c>
      <c r="F406" s="105">
        <v>800</v>
      </c>
      <c r="G406" s="105">
        <v>56.001111627991158</v>
      </c>
      <c r="H406" s="105">
        <v>0</v>
      </c>
      <c r="I406" s="105">
        <v>-6.7199315199413396</v>
      </c>
      <c r="J406" s="105">
        <v>8.8588101638138031E-2</v>
      </c>
      <c r="K406" s="105">
        <v>0.24981844661954919</v>
      </c>
      <c r="L406" s="105">
        <v>3.8167645577413318</v>
      </c>
    </row>
    <row r="407" spans="1:12" customFormat="1" x14ac:dyDescent="0.25">
      <c r="A407" s="91">
        <v>404</v>
      </c>
      <c r="B407" s="91">
        <v>9</v>
      </c>
      <c r="C407" s="91"/>
      <c r="D407" s="91"/>
      <c r="E407" s="105">
        <v>1</v>
      </c>
      <c r="F407" s="105">
        <v>1071.9277485244129</v>
      </c>
      <c r="G407" s="105">
        <v>55.964982799451967</v>
      </c>
      <c r="H407" s="105">
        <v>0</v>
      </c>
      <c r="I407" s="105">
        <v>-6.7199315199413396</v>
      </c>
      <c r="J407" s="105">
        <v>0.26358479812070579</v>
      </c>
      <c r="K407" s="105">
        <v>0.74330913070039029</v>
      </c>
      <c r="L407" s="105">
        <v>2.254710758969567</v>
      </c>
    </row>
    <row r="408" spans="1:12" customFormat="1" x14ac:dyDescent="0.25">
      <c r="A408" s="91">
        <v>405</v>
      </c>
      <c r="B408" s="91">
        <v>10</v>
      </c>
      <c r="C408" s="91"/>
      <c r="D408" s="91"/>
      <c r="E408" s="105">
        <v>1</v>
      </c>
      <c r="F408" s="105">
        <v>1191.0308316937919</v>
      </c>
      <c r="G408" s="105">
        <v>55.972073086696241</v>
      </c>
      <c r="H408" s="105">
        <v>0</v>
      </c>
      <c r="I408" s="105">
        <v>-6.7199315199413396</v>
      </c>
      <c r="J408" s="105">
        <v>0.39054770153983698</v>
      </c>
      <c r="K408" s="105">
        <v>1.10134451834234</v>
      </c>
      <c r="L408" s="105">
        <v>4.2010670766591236</v>
      </c>
    </row>
    <row r="409" spans="1:12" customFormat="1" x14ac:dyDescent="0.25">
      <c r="A409" s="91">
        <v>406</v>
      </c>
      <c r="B409" s="91">
        <v>14</v>
      </c>
      <c r="C409" s="91"/>
      <c r="D409" s="91"/>
      <c r="E409" s="105">
        <v>1</v>
      </c>
      <c r="F409" s="105">
        <v>1667.443164371309</v>
      </c>
      <c r="G409" s="105">
        <v>55.969019681289232</v>
      </c>
      <c r="H409" s="105">
        <v>0</v>
      </c>
      <c r="I409" s="105">
        <v>-6.7199315199413396</v>
      </c>
      <c r="J409" s="105">
        <v>0.59733823601519265</v>
      </c>
      <c r="K409" s="105">
        <v>1.684493825562843</v>
      </c>
      <c r="L409" s="105">
        <v>6.8664593018905729</v>
      </c>
    </row>
    <row r="410" spans="1:12" customFormat="1" x14ac:dyDescent="0.25">
      <c r="A410" s="91">
        <v>407</v>
      </c>
      <c r="B410" s="91">
        <v>15</v>
      </c>
      <c r="C410" s="91"/>
      <c r="D410" s="91"/>
      <c r="E410" s="105">
        <v>1</v>
      </c>
      <c r="F410" s="105">
        <v>1786.546247540688</v>
      </c>
      <c r="G410" s="105">
        <v>55.971120270170871</v>
      </c>
      <c r="H410" s="105">
        <v>0</v>
      </c>
      <c r="I410" s="105">
        <v>-6.7199315199413396</v>
      </c>
      <c r="J410" s="105">
        <v>0.22799339610015271</v>
      </c>
      <c r="K410" s="105">
        <v>0.64294137700243048</v>
      </c>
      <c r="L410" s="105">
        <v>-5.3232981375713528E-2</v>
      </c>
    </row>
    <row r="411" spans="1:12" customFormat="1" x14ac:dyDescent="0.25">
      <c r="A411" s="91">
        <v>408</v>
      </c>
      <c r="B411" s="91">
        <v>14</v>
      </c>
      <c r="C411" s="91"/>
      <c r="D411" s="91"/>
      <c r="E411" s="105">
        <v>1</v>
      </c>
      <c r="F411" s="105">
        <v>1667.443164371309</v>
      </c>
      <c r="G411" s="105">
        <v>56.06666115874755</v>
      </c>
      <c r="H411" s="105">
        <v>0</v>
      </c>
      <c r="I411" s="105">
        <v>-6.7199315199413396</v>
      </c>
      <c r="J411" s="105">
        <v>0.21012554261035279</v>
      </c>
      <c r="K411" s="105">
        <v>0.5925540301611949</v>
      </c>
      <c r="L411" s="105">
        <v>-4.6331337732358528E-2</v>
      </c>
    </row>
    <row r="412" spans="1:12" customFormat="1" x14ac:dyDescent="0.25">
      <c r="A412" s="91">
        <v>409</v>
      </c>
      <c r="B412" s="91">
        <v>14</v>
      </c>
      <c r="C412" s="91"/>
      <c r="D412" s="91"/>
      <c r="E412" s="105">
        <v>1</v>
      </c>
      <c r="F412" s="105">
        <v>1667.443164371309</v>
      </c>
      <c r="G412" s="105">
        <v>56.147260040314599</v>
      </c>
      <c r="H412" s="105">
        <v>0</v>
      </c>
      <c r="I412" s="105">
        <v>-6.7199315199413396</v>
      </c>
      <c r="J412" s="105">
        <v>0.34298085478932322</v>
      </c>
      <c r="K412" s="105">
        <v>0.96720601050589139</v>
      </c>
      <c r="L412" s="105">
        <v>2.3568827108663681</v>
      </c>
    </row>
    <row r="413" spans="1:12" customFormat="1" x14ac:dyDescent="0.25">
      <c r="A413" s="91">
        <v>410</v>
      </c>
      <c r="B413" s="91">
        <v>14</v>
      </c>
      <c r="C413" s="91"/>
      <c r="D413" s="91"/>
      <c r="E413" s="105">
        <v>1</v>
      </c>
      <c r="F413" s="105">
        <v>1667.443164371309</v>
      </c>
      <c r="G413" s="105">
        <v>56.224667717359971</v>
      </c>
      <c r="H413" s="105">
        <v>0</v>
      </c>
      <c r="I413" s="105">
        <v>-6.7199315199413396</v>
      </c>
      <c r="J413" s="105">
        <v>0.30393492215762069</v>
      </c>
      <c r="K413" s="105">
        <v>0.85709648048449028</v>
      </c>
      <c r="L413" s="105">
        <v>1.654489867578919</v>
      </c>
    </row>
    <row r="414" spans="1:12" customFormat="1" x14ac:dyDescent="0.25">
      <c r="A414" s="91">
        <v>411</v>
      </c>
      <c r="B414" s="91">
        <v>14</v>
      </c>
      <c r="C414" s="91"/>
      <c r="D414" s="91"/>
      <c r="E414" s="105">
        <v>1</v>
      </c>
      <c r="F414" s="105">
        <v>1667.443164371309</v>
      </c>
      <c r="G414" s="105">
        <v>56.310946924113964</v>
      </c>
      <c r="H414" s="105">
        <v>0</v>
      </c>
      <c r="I414" s="105">
        <v>-6.7199315199413396</v>
      </c>
      <c r="J414" s="105">
        <v>0.38993280824644222</v>
      </c>
      <c r="K414" s="105">
        <v>1.099610519254967</v>
      </c>
      <c r="L414" s="105">
        <v>3.199284640879057</v>
      </c>
    </row>
    <row r="415" spans="1:12" customFormat="1" x14ac:dyDescent="0.25">
      <c r="A415" s="91">
        <v>412</v>
      </c>
      <c r="B415" s="91">
        <v>15</v>
      </c>
      <c r="C415" s="91"/>
      <c r="D415" s="91"/>
      <c r="E415" s="105">
        <v>1</v>
      </c>
      <c r="F415" s="105">
        <v>1786.546247540688</v>
      </c>
      <c r="G415" s="105">
        <v>56.390224170574093</v>
      </c>
      <c r="H415" s="105">
        <v>0</v>
      </c>
      <c r="I415" s="105">
        <v>-6.7199315199413396</v>
      </c>
      <c r="J415" s="105">
        <v>0.35752001795244431</v>
      </c>
      <c r="K415" s="105">
        <v>1.008206450625893</v>
      </c>
      <c r="L415" s="105">
        <v>2.306327402885481</v>
      </c>
    </row>
    <row r="416" spans="1:12" customFormat="1" x14ac:dyDescent="0.25">
      <c r="A416" s="91">
        <v>413</v>
      </c>
      <c r="B416" s="91">
        <v>14</v>
      </c>
      <c r="C416" s="91"/>
      <c r="D416" s="91"/>
      <c r="E416" s="105">
        <v>1</v>
      </c>
      <c r="F416" s="105">
        <v>1667.443164371309</v>
      </c>
      <c r="G416" s="105">
        <v>56.452859098288549</v>
      </c>
      <c r="H416" s="105">
        <v>0</v>
      </c>
      <c r="I416" s="105">
        <v>-6.7199315199413396</v>
      </c>
      <c r="J416" s="105">
        <v>0.1822066016155644</v>
      </c>
      <c r="K416" s="105">
        <v>0.51382261655589156</v>
      </c>
      <c r="L416" s="105">
        <v>-0.55314475868781809</v>
      </c>
    </row>
    <row r="417" spans="1:12" customFormat="1" x14ac:dyDescent="0.25">
      <c r="A417" s="91">
        <v>414</v>
      </c>
      <c r="B417" s="91">
        <v>13</v>
      </c>
      <c r="C417" s="91"/>
      <c r="D417" s="91"/>
      <c r="E417" s="105">
        <v>1</v>
      </c>
      <c r="F417" s="105">
        <v>1548.3400812019299</v>
      </c>
      <c r="G417" s="105">
        <v>56.533457979855598</v>
      </c>
      <c r="H417" s="105">
        <v>0</v>
      </c>
      <c r="I417" s="105">
        <v>-6.7199315199413396</v>
      </c>
      <c r="J417" s="105">
        <v>0.10435178555687449</v>
      </c>
      <c r="K417" s="105">
        <v>0.29427203527038598</v>
      </c>
      <c r="L417" s="105">
        <v>-1.6505124806029581</v>
      </c>
    </row>
    <row r="418" spans="1:12" customFormat="1" x14ac:dyDescent="0.25">
      <c r="A418" s="91">
        <v>415</v>
      </c>
      <c r="B418" s="91">
        <v>10</v>
      </c>
      <c r="C418" s="91"/>
      <c r="D418" s="91"/>
      <c r="E418" s="105">
        <v>1</v>
      </c>
      <c r="F418" s="105">
        <v>1191.0308316937919</v>
      </c>
      <c r="G418" s="105">
        <v>56.601336799666768</v>
      </c>
      <c r="H418" s="105">
        <v>0</v>
      </c>
      <c r="I418" s="105">
        <v>-6.7199315199413396</v>
      </c>
      <c r="J418" s="105">
        <v>0</v>
      </c>
      <c r="K418" s="105">
        <v>0</v>
      </c>
      <c r="L418" s="105">
        <v>-2.3543509197586152</v>
      </c>
    </row>
    <row r="419" spans="1:12" customFormat="1" x14ac:dyDescent="0.25">
      <c r="A419" s="91">
        <v>416</v>
      </c>
      <c r="B419" s="91">
        <v>7</v>
      </c>
      <c r="C419" s="91"/>
      <c r="D419" s="91"/>
      <c r="E419" s="105">
        <v>1</v>
      </c>
      <c r="F419" s="105">
        <v>833.72158218565471</v>
      </c>
      <c r="G419" s="105">
        <v>56.651955328114397</v>
      </c>
      <c r="H419" s="105">
        <v>0</v>
      </c>
      <c r="I419" s="105">
        <v>-6.7199315199413396</v>
      </c>
      <c r="J419" s="105">
        <v>0</v>
      </c>
      <c r="K419" s="105">
        <v>0</v>
      </c>
      <c r="L419" s="105">
        <v>-1.9215212347576729</v>
      </c>
    </row>
    <row r="420" spans="1:12" customFormat="1" x14ac:dyDescent="0.25">
      <c r="A420" s="91">
        <v>417</v>
      </c>
      <c r="B420" s="91">
        <v>3</v>
      </c>
      <c r="C420" s="91"/>
      <c r="D420" s="91"/>
      <c r="E420" s="105">
        <v>1</v>
      </c>
      <c r="F420" s="105">
        <v>800</v>
      </c>
      <c r="G420" s="105">
        <v>56.67776826227054</v>
      </c>
      <c r="H420" s="105">
        <v>0</v>
      </c>
      <c r="I420" s="105">
        <v>-6.7199315199413396</v>
      </c>
      <c r="J420" s="105">
        <v>8.8500948597544218E-2</v>
      </c>
      <c r="K420" s="105">
        <v>0.24957267504507469</v>
      </c>
      <c r="L420" s="105">
        <v>-1.0016046244965959</v>
      </c>
    </row>
    <row r="421" spans="1:12" customFormat="1" x14ac:dyDescent="0.25">
      <c r="A421" s="91">
        <v>418</v>
      </c>
      <c r="B421" s="91">
        <v>0</v>
      </c>
      <c r="C421" s="91"/>
      <c r="D421" s="91"/>
      <c r="E421" s="105">
        <v>1</v>
      </c>
      <c r="F421" s="105">
        <v>800</v>
      </c>
      <c r="G421" s="105">
        <v>56.707974741946373</v>
      </c>
      <c r="H421" s="105">
        <v>0</v>
      </c>
      <c r="I421" s="105">
        <v>-6.7199315199413396</v>
      </c>
      <c r="J421" s="105">
        <v>8.8497064187543578E-2</v>
      </c>
      <c r="K421" s="105">
        <v>0.24956172100887289</v>
      </c>
      <c r="L421" s="105">
        <v>4.1887902047863898E-2</v>
      </c>
    </row>
    <row r="422" spans="1:12" customFormat="1" x14ac:dyDescent="0.25">
      <c r="A422" s="91">
        <v>419</v>
      </c>
      <c r="B422" s="91">
        <v>0</v>
      </c>
      <c r="C422" s="91"/>
      <c r="D422" s="91"/>
      <c r="E422" s="105">
        <v>0</v>
      </c>
      <c r="F422" s="105">
        <v>800</v>
      </c>
      <c r="G422" s="105">
        <v>56.741458572240667</v>
      </c>
      <c r="H422" s="105">
        <v>0</v>
      </c>
      <c r="I422" s="105">
        <v>-6.7199315199413396</v>
      </c>
      <c r="J422" s="105">
        <v>8.8492758940875688E-2</v>
      </c>
      <c r="K422" s="105">
        <v>0.2495495802132694</v>
      </c>
      <c r="L422" s="105">
        <v>4.1887902047863898E-2</v>
      </c>
    </row>
    <row r="423" spans="1:12" customFormat="1" x14ac:dyDescent="0.25">
      <c r="A423" s="91">
        <v>420</v>
      </c>
      <c r="B423" s="91">
        <v>0</v>
      </c>
      <c r="C423" s="91"/>
      <c r="D423" s="91"/>
      <c r="E423" s="105">
        <v>0</v>
      </c>
      <c r="F423" s="105">
        <v>800</v>
      </c>
      <c r="G423" s="105">
        <v>56.77627556620822</v>
      </c>
      <c r="H423" s="105">
        <v>0</v>
      </c>
      <c r="I423" s="105">
        <v>-6.7199315199413396</v>
      </c>
      <c r="J423" s="105">
        <v>8.8488282965866624E-2</v>
      </c>
      <c r="K423" s="105">
        <v>0.24953695796374389</v>
      </c>
      <c r="L423" s="105">
        <v>4.1887902047863898E-2</v>
      </c>
    </row>
    <row r="424" spans="1:12" customFormat="1" x14ac:dyDescent="0.25">
      <c r="A424" s="91">
        <v>421</v>
      </c>
      <c r="B424" s="91">
        <v>0</v>
      </c>
      <c r="C424" s="91"/>
      <c r="D424" s="91"/>
      <c r="E424" s="105">
        <v>0</v>
      </c>
      <c r="F424" s="105">
        <v>800</v>
      </c>
      <c r="G424" s="105">
        <v>56.790981780334747</v>
      </c>
      <c r="H424" s="105">
        <v>0</v>
      </c>
      <c r="I424" s="105">
        <v>-6.7199315199413396</v>
      </c>
      <c r="J424" s="105">
        <v>8.8486392586218585E-2</v>
      </c>
      <c r="K424" s="105">
        <v>0.24953162709313639</v>
      </c>
      <c r="L424" s="105">
        <v>4.1887902047863898E-2</v>
      </c>
    </row>
    <row r="425" spans="1:12" customFormat="1" x14ac:dyDescent="0.25">
      <c r="A425" s="91">
        <v>422</v>
      </c>
      <c r="B425" s="91">
        <v>0</v>
      </c>
      <c r="C425" s="91"/>
      <c r="D425" s="91"/>
      <c r="E425" s="105">
        <v>0</v>
      </c>
      <c r="F425" s="105">
        <v>800</v>
      </c>
      <c r="G425" s="105">
        <v>56.802847003461977</v>
      </c>
      <c r="H425" s="105">
        <v>0</v>
      </c>
      <c r="I425" s="105">
        <v>-6.7199315199413396</v>
      </c>
      <c r="J425" s="105">
        <v>8.8484867486713609E-2</v>
      </c>
      <c r="K425" s="105">
        <v>0.24952732631253241</v>
      </c>
      <c r="L425" s="105">
        <v>4.1887902047863898E-2</v>
      </c>
    </row>
    <row r="426" spans="1:12" customFormat="1" x14ac:dyDescent="0.25">
      <c r="A426" s="91">
        <v>423</v>
      </c>
      <c r="B426" s="91">
        <v>0</v>
      </c>
      <c r="C426" s="91"/>
      <c r="D426" s="91"/>
      <c r="E426" s="105">
        <v>0</v>
      </c>
      <c r="F426" s="105">
        <v>800</v>
      </c>
      <c r="G426" s="105">
        <v>56.908728044028983</v>
      </c>
      <c r="H426" s="105">
        <v>0</v>
      </c>
      <c r="I426" s="105">
        <v>-6.7199315199413396</v>
      </c>
      <c r="J426" s="105">
        <v>8.8471261632282208E-2</v>
      </c>
      <c r="K426" s="105">
        <v>0.24948895780303579</v>
      </c>
      <c r="L426" s="105">
        <v>4.1887902047863898E-2</v>
      </c>
    </row>
    <row r="427" spans="1:12" customFormat="1" x14ac:dyDescent="0.25">
      <c r="A427" s="91">
        <v>424</v>
      </c>
      <c r="B427" s="91">
        <v>0</v>
      </c>
      <c r="C427" s="91"/>
      <c r="D427" s="91"/>
      <c r="E427" s="105">
        <v>0</v>
      </c>
      <c r="F427" s="105">
        <v>800</v>
      </c>
      <c r="G427" s="105">
        <v>56.920593267156207</v>
      </c>
      <c r="H427" s="105">
        <v>0</v>
      </c>
      <c r="I427" s="105">
        <v>-6.7199315199413396</v>
      </c>
      <c r="J427" s="105">
        <v>8.846973733777444E-2</v>
      </c>
      <c r="K427" s="105">
        <v>0.24948465929252389</v>
      </c>
      <c r="L427" s="105">
        <v>4.1887902047863898E-2</v>
      </c>
    </row>
    <row r="428" spans="1:12" customFormat="1" x14ac:dyDescent="0.25">
      <c r="A428" s="91">
        <v>425</v>
      </c>
      <c r="B428" s="91">
        <v>0</v>
      </c>
      <c r="C428" s="91"/>
      <c r="D428" s="91"/>
      <c r="E428" s="105">
        <v>0</v>
      </c>
      <c r="F428" s="105">
        <v>800</v>
      </c>
      <c r="G428" s="105">
        <v>56.932458490283452</v>
      </c>
      <c r="H428" s="105">
        <v>0</v>
      </c>
      <c r="I428" s="105">
        <v>-6.7199315199413396</v>
      </c>
      <c r="J428" s="105">
        <v>8.8468213124346273E-2</v>
      </c>
      <c r="K428" s="105">
        <v>0.24948036101065649</v>
      </c>
      <c r="L428" s="105">
        <v>4.1887902047863898E-2</v>
      </c>
    </row>
    <row r="429" spans="1:12" customFormat="1" x14ac:dyDescent="0.25">
      <c r="A429" s="91">
        <v>426</v>
      </c>
      <c r="B429" s="91">
        <v>0</v>
      </c>
      <c r="C429" s="91"/>
      <c r="D429" s="91"/>
      <c r="E429" s="105">
        <v>0</v>
      </c>
      <c r="F429" s="105">
        <v>800</v>
      </c>
      <c r="G429" s="105">
        <v>56.944323713410689</v>
      </c>
      <c r="H429" s="105">
        <v>0</v>
      </c>
      <c r="I429" s="105">
        <v>-6.7199315199413396</v>
      </c>
      <c r="J429" s="105">
        <v>8.8466688991990478E-2</v>
      </c>
      <c r="K429" s="105">
        <v>0.24947606295741309</v>
      </c>
      <c r="L429" s="105">
        <v>4.1887902047863898E-2</v>
      </c>
    </row>
    <row r="430" spans="1:12" customFormat="1" x14ac:dyDescent="0.25">
      <c r="A430" s="91">
        <v>427</v>
      </c>
      <c r="B430" s="91">
        <v>0</v>
      </c>
      <c r="C430" s="91"/>
      <c r="D430" s="91"/>
      <c r="E430" s="105">
        <v>0</v>
      </c>
      <c r="F430" s="105">
        <v>800</v>
      </c>
      <c r="G430" s="105">
        <v>56.956188936537927</v>
      </c>
      <c r="H430" s="105">
        <v>0</v>
      </c>
      <c r="I430" s="105">
        <v>-6.7199315199413396</v>
      </c>
      <c r="J430" s="105">
        <v>8.8465164940699836E-2</v>
      </c>
      <c r="K430" s="105">
        <v>0.2494717651327735</v>
      </c>
      <c r="L430" s="105">
        <v>4.1887902047863898E-2</v>
      </c>
    </row>
    <row r="431" spans="1:12" customFormat="1" x14ac:dyDescent="0.25">
      <c r="A431" s="91">
        <v>428</v>
      </c>
      <c r="B431" s="91">
        <v>0</v>
      </c>
      <c r="C431" s="91"/>
      <c r="D431" s="91"/>
      <c r="E431" s="105">
        <v>0</v>
      </c>
      <c r="F431" s="105">
        <v>800</v>
      </c>
      <c r="G431" s="105">
        <v>56.968054159665172</v>
      </c>
      <c r="H431" s="105">
        <v>0</v>
      </c>
      <c r="I431" s="105">
        <v>-6.7199315199413396</v>
      </c>
      <c r="J431" s="105">
        <v>8.8463640970467119E-2</v>
      </c>
      <c r="K431" s="105">
        <v>0.24946746753671731</v>
      </c>
      <c r="L431" s="105">
        <v>4.1887902047863898E-2</v>
      </c>
    </row>
    <row r="432" spans="1:12" customFormat="1" x14ac:dyDescent="0.25">
      <c r="A432" s="91">
        <v>429</v>
      </c>
      <c r="B432" s="91">
        <v>0</v>
      </c>
      <c r="C432" s="91"/>
      <c r="D432" s="91"/>
      <c r="E432" s="105">
        <v>0</v>
      </c>
      <c r="F432" s="105">
        <v>800</v>
      </c>
      <c r="G432" s="105">
        <v>56.979919382792403</v>
      </c>
      <c r="H432" s="105">
        <v>0</v>
      </c>
      <c r="I432" s="105">
        <v>-6.7199315199413396</v>
      </c>
      <c r="J432" s="105">
        <v>8.8462117081285097E-2</v>
      </c>
      <c r="K432" s="105">
        <v>0.24946317016922401</v>
      </c>
      <c r="L432" s="105">
        <v>4.1887902047863898E-2</v>
      </c>
    </row>
    <row r="433" spans="1:12" customFormat="1" x14ac:dyDescent="0.25">
      <c r="A433" s="91">
        <v>430</v>
      </c>
      <c r="B433" s="91">
        <v>0</v>
      </c>
      <c r="C433" s="91"/>
      <c r="D433" s="91"/>
      <c r="E433" s="105">
        <v>0</v>
      </c>
      <c r="F433" s="105">
        <v>800</v>
      </c>
      <c r="G433" s="105">
        <v>56.991784605919641</v>
      </c>
      <c r="H433" s="105">
        <v>0</v>
      </c>
      <c r="I433" s="105">
        <v>-6.7199315199413396</v>
      </c>
      <c r="J433" s="105">
        <v>8.8460593273146537E-2</v>
      </c>
      <c r="K433" s="105">
        <v>0.2494588730302732</v>
      </c>
      <c r="L433" s="105">
        <v>4.1887902047863898E-2</v>
      </c>
    </row>
    <row r="434" spans="1:12" customFormat="1" x14ac:dyDescent="0.25">
      <c r="A434" s="91">
        <v>431</v>
      </c>
      <c r="B434" s="91">
        <v>0</v>
      </c>
      <c r="C434" s="91"/>
      <c r="D434" s="91"/>
      <c r="E434" s="105">
        <v>0</v>
      </c>
      <c r="F434" s="105">
        <v>800</v>
      </c>
      <c r="G434" s="105">
        <v>57.003649829046878</v>
      </c>
      <c r="H434" s="105">
        <v>0</v>
      </c>
      <c r="I434" s="105">
        <v>-6.7199315199413396</v>
      </c>
      <c r="J434" s="105">
        <v>8.8459069546044225E-2</v>
      </c>
      <c r="K434" s="105">
        <v>0.2494545761198447</v>
      </c>
      <c r="L434" s="105">
        <v>4.1887902047863898E-2</v>
      </c>
    </row>
    <row r="435" spans="1:12" customFormat="1" x14ac:dyDescent="0.25">
      <c r="A435" s="91">
        <v>432</v>
      </c>
      <c r="B435" s="91">
        <v>0</v>
      </c>
      <c r="C435" s="91"/>
      <c r="D435" s="91"/>
      <c r="E435" s="105">
        <v>0</v>
      </c>
      <c r="F435" s="105">
        <v>800</v>
      </c>
      <c r="G435" s="105">
        <v>57.015515052174123</v>
      </c>
      <c r="H435" s="105">
        <v>0</v>
      </c>
      <c r="I435" s="105">
        <v>-6.7199315199413396</v>
      </c>
      <c r="J435" s="105">
        <v>8.8457545899970944E-2</v>
      </c>
      <c r="K435" s="105">
        <v>0.24945027943791809</v>
      </c>
      <c r="L435" s="105">
        <v>4.1887902047863898E-2</v>
      </c>
    </row>
    <row r="436" spans="1:12" customFormat="1" x14ac:dyDescent="0.25">
      <c r="A436" s="91">
        <v>433</v>
      </c>
      <c r="B436" s="91">
        <v>0</v>
      </c>
      <c r="C436" s="91"/>
      <c r="D436" s="91"/>
      <c r="E436" s="105">
        <v>0</v>
      </c>
      <c r="F436" s="105">
        <v>800</v>
      </c>
      <c r="G436" s="105">
        <v>57.027380275301347</v>
      </c>
      <c r="H436" s="105">
        <v>0</v>
      </c>
      <c r="I436" s="105">
        <v>-6.7199315199413396</v>
      </c>
      <c r="J436" s="105">
        <v>8.8456022334919476E-2</v>
      </c>
      <c r="K436" s="105">
        <v>0.2494459829844729</v>
      </c>
      <c r="L436" s="105">
        <v>4.1887902047863898E-2</v>
      </c>
    </row>
    <row r="437" spans="1:12" customFormat="1" x14ac:dyDescent="0.25">
      <c r="A437" s="91">
        <v>434</v>
      </c>
      <c r="B437" s="91">
        <v>0</v>
      </c>
      <c r="C437" s="91"/>
      <c r="D437" s="91"/>
      <c r="E437" s="105">
        <v>0</v>
      </c>
      <c r="F437" s="105">
        <v>800</v>
      </c>
      <c r="G437" s="105">
        <v>57.039245498428592</v>
      </c>
      <c r="H437" s="105">
        <v>0</v>
      </c>
      <c r="I437" s="105">
        <v>-6.7199315199413396</v>
      </c>
      <c r="J437" s="105">
        <v>8.8454498850882551E-2</v>
      </c>
      <c r="K437" s="105">
        <v>0.2494416867594888</v>
      </c>
      <c r="L437" s="105">
        <v>4.1887902047863898E-2</v>
      </c>
    </row>
    <row r="438" spans="1:12" customFormat="1" x14ac:dyDescent="0.25">
      <c r="A438" s="91">
        <v>435</v>
      </c>
      <c r="B438" s="91">
        <v>0</v>
      </c>
      <c r="C438" s="91"/>
      <c r="D438" s="91"/>
      <c r="E438" s="105">
        <v>0</v>
      </c>
      <c r="F438" s="105">
        <v>800</v>
      </c>
      <c r="G438" s="105">
        <v>57.05111072155583</v>
      </c>
      <c r="H438" s="105">
        <v>0</v>
      </c>
      <c r="I438" s="105">
        <v>-6.7199315199413396</v>
      </c>
      <c r="J438" s="105">
        <v>8.8452975447853036E-2</v>
      </c>
      <c r="K438" s="105">
        <v>0.24943739076294549</v>
      </c>
      <c r="L438" s="105">
        <v>4.1887902047863898E-2</v>
      </c>
    </row>
    <row r="439" spans="1:12" customFormat="1" x14ac:dyDescent="0.25">
      <c r="A439" s="91">
        <v>436</v>
      </c>
      <c r="B439" s="91">
        <v>0</v>
      </c>
      <c r="C439" s="91"/>
      <c r="D439" s="91"/>
      <c r="E439" s="105">
        <v>0</v>
      </c>
      <c r="F439" s="105">
        <v>800</v>
      </c>
      <c r="G439" s="105">
        <v>56.950174819949069</v>
      </c>
      <c r="H439" s="105">
        <v>0</v>
      </c>
      <c r="I439" s="105">
        <v>-6.7199315199413396</v>
      </c>
      <c r="J439" s="105">
        <v>8.8465937425283317E-2</v>
      </c>
      <c r="K439" s="105">
        <v>0.24947394353929889</v>
      </c>
      <c r="L439" s="105">
        <v>4.1887902047863898E-2</v>
      </c>
    </row>
    <row r="440" spans="1:12" customFormat="1" x14ac:dyDescent="0.25">
      <c r="A440" s="91">
        <v>437</v>
      </c>
      <c r="B440" s="91">
        <v>0</v>
      </c>
      <c r="C440" s="91"/>
      <c r="D440" s="91"/>
      <c r="E440" s="105">
        <v>0</v>
      </c>
      <c r="F440" s="105">
        <v>800</v>
      </c>
      <c r="G440" s="105">
        <v>56.962040043076307</v>
      </c>
      <c r="H440" s="105">
        <v>0</v>
      </c>
      <c r="I440" s="105">
        <v>-6.7199315199413396</v>
      </c>
      <c r="J440" s="105">
        <v>8.8464413413965742E-2</v>
      </c>
      <c r="K440" s="105">
        <v>0.2494696458273834</v>
      </c>
      <c r="L440" s="105">
        <v>4.1887902047863898E-2</v>
      </c>
    </row>
    <row r="441" spans="1:12" customFormat="1" x14ac:dyDescent="0.25">
      <c r="A441" s="91">
        <v>438</v>
      </c>
      <c r="B441" s="91">
        <v>0</v>
      </c>
      <c r="C441" s="91"/>
      <c r="D441" s="91"/>
      <c r="E441" s="105">
        <v>0</v>
      </c>
      <c r="F441" s="105">
        <v>800</v>
      </c>
      <c r="G441" s="105">
        <v>56.980158960276938</v>
      </c>
      <c r="H441" s="105">
        <v>0</v>
      </c>
      <c r="I441" s="105">
        <v>-6.7199315199413396</v>
      </c>
      <c r="J441" s="105">
        <v>8.8462086312404598E-2</v>
      </c>
      <c r="K441" s="105">
        <v>0.24946308340098089</v>
      </c>
      <c r="L441" s="105">
        <v>4.1887902047863898E-2</v>
      </c>
    </row>
    <row r="442" spans="1:12" customFormat="1" x14ac:dyDescent="0.25">
      <c r="A442" s="91">
        <v>439</v>
      </c>
      <c r="B442" s="91">
        <v>0</v>
      </c>
      <c r="C442" s="91"/>
      <c r="D442" s="91"/>
      <c r="E442" s="105">
        <v>1</v>
      </c>
      <c r="F442" s="105">
        <v>800</v>
      </c>
      <c r="G442" s="105">
        <v>57.014975954244491</v>
      </c>
      <c r="H442" s="105">
        <v>0</v>
      </c>
      <c r="I442" s="105">
        <v>-6.7199315199413396</v>
      </c>
      <c r="J442" s="105">
        <v>8.8457615125268022E-2</v>
      </c>
      <c r="K442" s="105">
        <v>0.24945047465325579</v>
      </c>
      <c r="L442" s="105">
        <v>4.1887902047863898E-2</v>
      </c>
    </row>
    <row r="443" spans="1:12" customFormat="1" x14ac:dyDescent="0.25">
      <c r="A443" s="91">
        <v>440</v>
      </c>
      <c r="B443" s="91">
        <v>0</v>
      </c>
      <c r="C443" s="91"/>
      <c r="D443" s="91"/>
      <c r="E443" s="105">
        <v>1</v>
      </c>
      <c r="F443" s="105">
        <v>800</v>
      </c>
      <c r="G443" s="105">
        <v>57.038327437602078</v>
      </c>
      <c r="H443" s="105">
        <v>0</v>
      </c>
      <c r="I443" s="105">
        <v>-6.7199315199413396</v>
      </c>
      <c r="J443" s="105">
        <v>8.8454616726180005E-2</v>
      </c>
      <c r="K443" s="105">
        <v>0.2494420191678276</v>
      </c>
      <c r="L443" s="105">
        <v>4.1887902047863898E-2</v>
      </c>
    </row>
    <row r="444" spans="1:12" customFormat="1" x14ac:dyDescent="0.25">
      <c r="A444" s="91">
        <v>441</v>
      </c>
      <c r="B444" s="91">
        <v>4</v>
      </c>
      <c r="C444" s="91"/>
      <c r="D444" s="91"/>
      <c r="E444" s="105">
        <v>1</v>
      </c>
      <c r="F444" s="105">
        <v>800</v>
      </c>
      <c r="G444" s="105">
        <v>57.027202655682039</v>
      </c>
      <c r="H444" s="105">
        <v>0</v>
      </c>
      <c r="I444" s="105">
        <v>-6.7199315199413396</v>
      </c>
      <c r="J444" s="105">
        <v>8.8456045141735162E-2</v>
      </c>
      <c r="K444" s="105">
        <v>0.24944604729969311</v>
      </c>
      <c r="L444" s="105">
        <v>2.2462221346554512</v>
      </c>
    </row>
    <row r="445" spans="1:12" customFormat="1" x14ac:dyDescent="0.25">
      <c r="A445" s="91">
        <v>442</v>
      </c>
      <c r="B445" s="91">
        <v>7</v>
      </c>
      <c r="C445" s="91"/>
      <c r="D445" s="91"/>
      <c r="E445" s="105">
        <v>1</v>
      </c>
      <c r="F445" s="105">
        <v>833.72158218565471</v>
      </c>
      <c r="G445" s="105">
        <v>56.990654519950994</v>
      </c>
      <c r="H445" s="105">
        <v>0</v>
      </c>
      <c r="I445" s="105">
        <v>-6.7199315199413396</v>
      </c>
      <c r="J445" s="105">
        <v>0.24278398980869981</v>
      </c>
      <c r="K445" s="105">
        <v>0.68465085126053349</v>
      </c>
      <c r="L445" s="105">
        <v>2.3213815458678271</v>
      </c>
    </row>
    <row r="446" spans="1:12" customFormat="1" x14ac:dyDescent="0.25">
      <c r="A446" s="91">
        <v>443</v>
      </c>
      <c r="B446" s="91">
        <v>9</v>
      </c>
      <c r="C446" s="91"/>
      <c r="D446" s="91"/>
      <c r="E446" s="105">
        <v>1</v>
      </c>
      <c r="F446" s="105">
        <v>1071.9277485244129</v>
      </c>
      <c r="G446" s="105">
        <v>56.979529738030948</v>
      </c>
      <c r="H446" s="105">
        <v>0</v>
      </c>
      <c r="I446" s="105">
        <v>-6.7199315199413396</v>
      </c>
      <c r="J446" s="105">
        <v>0.36874812349701869</v>
      </c>
      <c r="K446" s="105">
        <v>1.0398697082615931</v>
      </c>
      <c r="L446" s="105">
        <v>4.0313582652140036</v>
      </c>
    </row>
    <row r="447" spans="1:12" customFormat="1" x14ac:dyDescent="0.25">
      <c r="A447" s="91">
        <v>444</v>
      </c>
      <c r="B447" s="91">
        <v>13</v>
      </c>
      <c r="C447" s="91"/>
      <c r="D447" s="91"/>
      <c r="E447" s="105">
        <v>1</v>
      </c>
      <c r="F447" s="105">
        <v>1548.3400812019299</v>
      </c>
      <c r="G447" s="105">
        <v>56.976476332623939</v>
      </c>
      <c r="H447" s="105">
        <v>0</v>
      </c>
      <c r="I447" s="105">
        <v>-6.7199315199413396</v>
      </c>
      <c r="J447" s="105">
        <v>0.63917819868217196</v>
      </c>
      <c r="K447" s="105">
        <v>1.8024825202837249</v>
      </c>
      <c r="L447" s="105">
        <v>7.8367502446964066</v>
      </c>
    </row>
    <row r="448" spans="1:12" customFormat="1" x14ac:dyDescent="0.25">
      <c r="A448" s="91">
        <v>445</v>
      </c>
      <c r="B448" s="91">
        <v>16</v>
      </c>
      <c r="C448" s="91"/>
      <c r="D448" s="91"/>
      <c r="E448" s="105">
        <v>2</v>
      </c>
      <c r="F448" s="105">
        <v>985.78894537555379</v>
      </c>
      <c r="G448" s="105">
        <v>56.985631088925352</v>
      </c>
      <c r="H448" s="105">
        <v>0</v>
      </c>
      <c r="I448" s="105">
        <v>-6.7199315199413396</v>
      </c>
      <c r="J448" s="105">
        <v>0.24710025436069111</v>
      </c>
      <c r="K448" s="105">
        <v>0.69682271729714884</v>
      </c>
      <c r="L448" s="105">
        <v>2.1351200398905639</v>
      </c>
    </row>
    <row r="449" spans="1:12" customFormat="1" x14ac:dyDescent="0.25">
      <c r="A449" s="91">
        <v>446</v>
      </c>
      <c r="B449" s="91">
        <v>15</v>
      </c>
      <c r="C449" s="91"/>
      <c r="D449" s="91"/>
      <c r="E449" s="105">
        <v>2</v>
      </c>
      <c r="F449" s="105">
        <v>924.17713628958177</v>
      </c>
      <c r="G449" s="105">
        <v>57.033942879058451</v>
      </c>
      <c r="H449" s="105">
        <v>0</v>
      </c>
      <c r="I449" s="105">
        <v>-6.7199315199413396</v>
      </c>
      <c r="J449" s="105">
        <v>0.1864684182129798</v>
      </c>
      <c r="K449" s="105">
        <v>0.52584093936060294</v>
      </c>
      <c r="L449" s="105">
        <v>1.226557809669832</v>
      </c>
    </row>
    <row r="450" spans="1:12" customFormat="1" x14ac:dyDescent="0.25">
      <c r="A450" s="91">
        <v>447</v>
      </c>
      <c r="B450" s="91">
        <v>17</v>
      </c>
      <c r="C450" s="91"/>
      <c r="D450" s="91"/>
      <c r="E450" s="105">
        <v>2</v>
      </c>
      <c r="F450" s="105">
        <v>1047.400754461526</v>
      </c>
      <c r="G450" s="105">
        <v>57.060941398518132</v>
      </c>
      <c r="H450" s="105">
        <v>0</v>
      </c>
      <c r="I450" s="105">
        <v>-6.7199315199413396</v>
      </c>
      <c r="J450" s="105">
        <v>0.50113183792824656</v>
      </c>
      <c r="K450" s="105">
        <v>1.413191782957655</v>
      </c>
      <c r="L450" s="105">
        <v>6.2473518918457893</v>
      </c>
    </row>
    <row r="451" spans="1:12" customFormat="1" x14ac:dyDescent="0.25">
      <c r="A451" s="91">
        <v>448</v>
      </c>
      <c r="B451" s="91">
        <v>20</v>
      </c>
      <c r="C451" s="91"/>
      <c r="D451" s="91"/>
      <c r="E451" s="105">
        <v>2</v>
      </c>
      <c r="F451" s="105">
        <v>1232.2361817194419</v>
      </c>
      <c r="G451" s="105">
        <v>57.06187384916489</v>
      </c>
      <c r="H451" s="105">
        <v>0</v>
      </c>
      <c r="I451" s="105">
        <v>-6.7199315199413396</v>
      </c>
      <c r="J451" s="105">
        <v>0.79425912370372409</v>
      </c>
      <c r="K451" s="105">
        <v>2.2398107288445019</v>
      </c>
      <c r="L451" s="105">
        <v>10.824545218537059</v>
      </c>
    </row>
    <row r="452" spans="1:12" customFormat="1" x14ac:dyDescent="0.25">
      <c r="A452" s="91">
        <v>449</v>
      </c>
      <c r="B452" s="91">
        <v>25</v>
      </c>
      <c r="C452" s="91"/>
      <c r="D452" s="91"/>
      <c r="E452" s="105">
        <v>2</v>
      </c>
      <c r="F452" s="105">
        <v>1540.2952271493029</v>
      </c>
      <c r="G452" s="105">
        <v>57.100297951573438</v>
      </c>
      <c r="H452" s="105">
        <v>0</v>
      </c>
      <c r="I452" s="105">
        <v>-6.7199315199413396</v>
      </c>
      <c r="J452" s="105">
        <v>0.96381707865457467</v>
      </c>
      <c r="K452" s="105">
        <v>2.7179641618059009</v>
      </c>
      <c r="L452" s="105">
        <v>13.330415046441461</v>
      </c>
    </row>
    <row r="453" spans="1:12" customFormat="1" x14ac:dyDescent="0.25">
      <c r="A453" s="91">
        <v>450</v>
      </c>
      <c r="B453" s="91">
        <v>28</v>
      </c>
      <c r="C453" s="91"/>
      <c r="D453" s="91"/>
      <c r="E453" s="105">
        <v>2</v>
      </c>
      <c r="F453" s="105">
        <v>1725.130654407219</v>
      </c>
      <c r="G453" s="105">
        <v>57.114805316874516</v>
      </c>
      <c r="H453" s="105">
        <v>0</v>
      </c>
      <c r="I453" s="105">
        <v>-6.7199315199413396</v>
      </c>
      <c r="J453" s="105">
        <v>0.8998501120913196</v>
      </c>
      <c r="K453" s="105">
        <v>2.5375773160975208</v>
      </c>
      <c r="L453" s="105">
        <v>11.985642384461761</v>
      </c>
    </row>
    <row r="454" spans="1:12" customFormat="1" x14ac:dyDescent="0.25">
      <c r="A454" s="91">
        <v>451</v>
      </c>
      <c r="B454" s="91">
        <v>31</v>
      </c>
      <c r="C454" s="91"/>
      <c r="D454" s="91"/>
      <c r="E454" s="105">
        <v>2</v>
      </c>
      <c r="F454" s="105">
        <v>1909.966081665136</v>
      </c>
      <c r="G454" s="105">
        <v>57.111788645089192</v>
      </c>
      <c r="H454" s="105">
        <v>0</v>
      </c>
      <c r="I454" s="105">
        <v>-6.7199315199413396</v>
      </c>
      <c r="J454" s="105">
        <v>0.69023553211867006</v>
      </c>
      <c r="K454" s="105">
        <v>1.94646420057465</v>
      </c>
      <c r="L454" s="105">
        <v>7.9329070915828286</v>
      </c>
    </row>
    <row r="455" spans="1:12" customFormat="1" x14ac:dyDescent="0.25">
      <c r="A455" s="91">
        <v>452</v>
      </c>
      <c r="B455" s="91">
        <v>31</v>
      </c>
      <c r="C455" s="91"/>
      <c r="D455" s="91"/>
      <c r="E455" s="105">
        <v>2</v>
      </c>
      <c r="F455" s="105">
        <v>1909.966081665136</v>
      </c>
      <c r="G455" s="105">
        <v>57.124927090303423</v>
      </c>
      <c r="H455" s="105">
        <v>0</v>
      </c>
      <c r="I455" s="105">
        <v>-6.7199315199413396</v>
      </c>
      <c r="J455" s="105">
        <v>0.47296408119383498</v>
      </c>
      <c r="K455" s="105">
        <v>1.333758708966615</v>
      </c>
      <c r="L455" s="105">
        <v>4.0530767998635104</v>
      </c>
    </row>
    <row r="456" spans="1:12" customFormat="1" x14ac:dyDescent="0.25">
      <c r="A456" s="91">
        <v>453</v>
      </c>
      <c r="B456" s="91">
        <v>32</v>
      </c>
      <c r="C456" s="91"/>
      <c r="D456" s="91"/>
      <c r="E456" s="105">
        <v>2</v>
      </c>
      <c r="F456" s="105">
        <v>1971.577890751108</v>
      </c>
      <c r="G456" s="105">
        <v>57.197276898671973</v>
      </c>
      <c r="H456" s="105">
        <v>0</v>
      </c>
      <c r="I456" s="105">
        <v>-6.7199315199413396</v>
      </c>
      <c r="J456" s="105">
        <v>0.58237844431269159</v>
      </c>
      <c r="K456" s="105">
        <v>1.6423072129617899</v>
      </c>
      <c r="L456" s="105">
        <v>5.8451866972001767</v>
      </c>
    </row>
    <row r="457" spans="1:12" customFormat="1" x14ac:dyDescent="0.25">
      <c r="A457" s="91">
        <v>454</v>
      </c>
      <c r="B457" s="91">
        <v>32</v>
      </c>
      <c r="C457" s="91"/>
      <c r="D457" s="91"/>
      <c r="E457" s="105">
        <v>2</v>
      </c>
      <c r="F457" s="105">
        <v>1971.577890751108</v>
      </c>
      <c r="G457" s="105">
        <v>57.270626369427482</v>
      </c>
      <c r="H457" s="105">
        <v>0</v>
      </c>
      <c r="I457" s="105">
        <v>-6.7199315199413396</v>
      </c>
      <c r="J457" s="105">
        <v>0.44724691545989442</v>
      </c>
      <c r="K457" s="105">
        <v>1.2612363015969019</v>
      </c>
      <c r="L457" s="105">
        <v>3.4100214972268041</v>
      </c>
    </row>
    <row r="458" spans="1:12" customFormat="1" x14ac:dyDescent="0.25">
      <c r="A458" s="91">
        <v>455</v>
      </c>
      <c r="B458" s="91">
        <v>32</v>
      </c>
      <c r="C458" s="91"/>
      <c r="D458" s="91"/>
      <c r="E458" s="105">
        <v>2</v>
      </c>
      <c r="F458" s="105">
        <v>1971.577890751108</v>
      </c>
      <c r="G458" s="105">
        <v>57.34043416188495</v>
      </c>
      <c r="H458" s="105">
        <v>0</v>
      </c>
      <c r="I458" s="105">
        <v>-6.7199315199413396</v>
      </c>
      <c r="J458" s="105">
        <v>0.28825792876144218</v>
      </c>
      <c r="K458" s="105">
        <v>0.81288735910726695</v>
      </c>
      <c r="L458" s="105">
        <v>0.50883764732153502</v>
      </c>
    </row>
    <row r="459" spans="1:12" customFormat="1" x14ac:dyDescent="0.25">
      <c r="A459" s="91">
        <v>456</v>
      </c>
      <c r="B459" s="91">
        <v>31</v>
      </c>
      <c r="C459" s="91"/>
      <c r="D459" s="91"/>
      <c r="E459" s="105">
        <v>2</v>
      </c>
      <c r="F459" s="105">
        <v>1909.966081665136</v>
      </c>
      <c r="G459" s="105">
        <v>57.454813023849617</v>
      </c>
      <c r="H459" s="105">
        <v>0</v>
      </c>
      <c r="I459" s="105">
        <v>-6.7199315199413396</v>
      </c>
      <c r="J459" s="105">
        <v>0.27249979236651289</v>
      </c>
      <c r="K459" s="105">
        <v>0.76844941447356652</v>
      </c>
      <c r="L459" s="105">
        <v>0.40901596124842249</v>
      </c>
    </row>
    <row r="460" spans="1:12" customFormat="1" x14ac:dyDescent="0.25">
      <c r="A460" s="91">
        <v>457</v>
      </c>
      <c r="B460" s="91">
        <v>31</v>
      </c>
      <c r="C460" s="91"/>
      <c r="D460" s="91"/>
      <c r="E460" s="105">
        <v>2</v>
      </c>
      <c r="F460" s="105">
        <v>1909.966081665136</v>
      </c>
      <c r="G460" s="105">
        <v>57.555485331868702</v>
      </c>
      <c r="H460" s="105">
        <v>0</v>
      </c>
      <c r="I460" s="105">
        <v>-6.7199315199413396</v>
      </c>
      <c r="J460" s="105">
        <v>0.43667115978518051</v>
      </c>
      <c r="K460" s="105">
        <v>1.231412670594209</v>
      </c>
      <c r="L460" s="105">
        <v>3.4005728599559291</v>
      </c>
    </row>
    <row r="461" spans="1:12" customFormat="1" x14ac:dyDescent="0.25">
      <c r="A461" s="91">
        <v>458</v>
      </c>
      <c r="B461" s="91">
        <v>31</v>
      </c>
      <c r="C461" s="91"/>
      <c r="D461" s="91"/>
      <c r="E461" s="105">
        <v>2</v>
      </c>
      <c r="F461" s="105">
        <v>1909.966081665136</v>
      </c>
      <c r="G461" s="105">
        <v>57.600299908185256</v>
      </c>
      <c r="H461" s="105">
        <v>0</v>
      </c>
      <c r="I461" s="105">
        <v>-6.7199315199413396</v>
      </c>
      <c r="J461" s="105">
        <v>0.52818973989244589</v>
      </c>
      <c r="K461" s="105">
        <v>1.4894950664966971</v>
      </c>
      <c r="L461" s="105">
        <v>5.0495799886279853</v>
      </c>
    </row>
    <row r="462" spans="1:12" customFormat="1" x14ac:dyDescent="0.25">
      <c r="A462" s="91">
        <v>459</v>
      </c>
      <c r="B462" s="91">
        <v>32</v>
      </c>
      <c r="C462" s="91"/>
      <c r="D462" s="91"/>
      <c r="E462" s="105">
        <v>2</v>
      </c>
      <c r="F462" s="105">
        <v>1971.577890751108</v>
      </c>
      <c r="G462" s="105">
        <v>57.659942824995177</v>
      </c>
      <c r="H462" s="105">
        <v>0</v>
      </c>
      <c r="I462" s="105">
        <v>-6.7199315199413396</v>
      </c>
      <c r="J462" s="105">
        <v>0.61175667786495969</v>
      </c>
      <c r="K462" s="105">
        <v>1.7251538315791859</v>
      </c>
      <c r="L462" s="105">
        <v>6.3742510821330676</v>
      </c>
    </row>
    <row r="463" spans="1:12" customFormat="1" x14ac:dyDescent="0.25">
      <c r="A463" s="91">
        <v>460</v>
      </c>
      <c r="B463" s="91">
        <v>32</v>
      </c>
      <c r="C463" s="91"/>
      <c r="D463" s="91"/>
      <c r="E463" s="105">
        <v>2</v>
      </c>
      <c r="F463" s="105">
        <v>1971.577890751108</v>
      </c>
      <c r="G463" s="105">
        <v>57.728685582700642</v>
      </c>
      <c r="H463" s="105">
        <v>0</v>
      </c>
      <c r="I463" s="105">
        <v>-6.7199315199413396</v>
      </c>
      <c r="J463" s="105">
        <v>0.2230114875698701</v>
      </c>
      <c r="K463" s="105">
        <v>0.62889239494703375</v>
      </c>
      <c r="L463" s="105">
        <v>-0.6904878729137488</v>
      </c>
    </row>
    <row r="464" spans="1:12" customFormat="1" x14ac:dyDescent="0.25">
      <c r="A464" s="91">
        <v>461</v>
      </c>
      <c r="B464" s="91">
        <v>31</v>
      </c>
      <c r="C464" s="91"/>
      <c r="D464" s="91"/>
      <c r="E464" s="105">
        <v>2</v>
      </c>
      <c r="F464" s="105">
        <v>1909.966081665136</v>
      </c>
      <c r="G464" s="105">
        <v>57.843064444665309</v>
      </c>
      <c r="H464" s="105">
        <v>0</v>
      </c>
      <c r="I464" s="105">
        <v>-6.7199315199413396</v>
      </c>
      <c r="J464" s="105">
        <v>0.4411729149162531</v>
      </c>
      <c r="K464" s="105">
        <v>1.2441076200638339</v>
      </c>
      <c r="L464" s="105">
        <v>3.4839194209922142</v>
      </c>
    </row>
    <row r="465" spans="1:12" customFormat="1" x14ac:dyDescent="0.25">
      <c r="A465" s="91">
        <v>462</v>
      </c>
      <c r="B465" s="91">
        <v>32</v>
      </c>
      <c r="C465" s="91"/>
      <c r="D465" s="91"/>
      <c r="E465" s="105">
        <v>2</v>
      </c>
      <c r="F465" s="105">
        <v>1971.577890751108</v>
      </c>
      <c r="G465" s="105">
        <v>57.910830791822178</v>
      </c>
      <c r="H465" s="105">
        <v>0</v>
      </c>
      <c r="I465" s="105">
        <v>-6.7199315199413396</v>
      </c>
      <c r="J465" s="105">
        <v>0.59835115378433013</v>
      </c>
      <c r="K465" s="105">
        <v>1.687350253671811</v>
      </c>
      <c r="L465" s="105">
        <v>6.1362457925496123</v>
      </c>
    </row>
    <row r="466" spans="1:12" customFormat="1" x14ac:dyDescent="0.25">
      <c r="A466" s="91">
        <v>463</v>
      </c>
      <c r="B466" s="91">
        <v>32</v>
      </c>
      <c r="C466" s="91"/>
      <c r="D466" s="91"/>
      <c r="E466" s="105">
        <v>2</v>
      </c>
      <c r="F466" s="105">
        <v>1971.577890751108</v>
      </c>
      <c r="G466" s="105">
        <v>57.998756723551068</v>
      </c>
      <c r="H466" s="105">
        <v>0</v>
      </c>
      <c r="I466" s="105">
        <v>-6.7199315199413396</v>
      </c>
      <c r="J466" s="105">
        <v>0.41268150329092912</v>
      </c>
      <c r="K466" s="105">
        <v>1.1637618392804201</v>
      </c>
      <c r="L466" s="105">
        <v>2.7875998890216249</v>
      </c>
    </row>
    <row r="467" spans="1:12" customFormat="1" x14ac:dyDescent="0.25">
      <c r="A467" s="91">
        <v>464</v>
      </c>
      <c r="B467" s="91">
        <v>32</v>
      </c>
      <c r="C467" s="91"/>
      <c r="D467" s="91"/>
      <c r="E467" s="105">
        <v>2</v>
      </c>
      <c r="F467" s="105">
        <v>1971.577890751108</v>
      </c>
      <c r="G467" s="105">
        <v>58.127666596109442</v>
      </c>
      <c r="H467" s="105">
        <v>0</v>
      </c>
      <c r="I467" s="105">
        <v>-6.7199315199413396</v>
      </c>
      <c r="J467" s="105">
        <v>0.46201699229979981</v>
      </c>
      <c r="K467" s="105">
        <v>1.3028879182854349</v>
      </c>
      <c r="L467" s="105">
        <v>3.68363271618782</v>
      </c>
    </row>
    <row r="468" spans="1:12" customFormat="1" x14ac:dyDescent="0.25">
      <c r="A468" s="91">
        <v>465</v>
      </c>
      <c r="B468" s="91">
        <v>32</v>
      </c>
      <c r="C468" s="91"/>
      <c r="D468" s="91"/>
      <c r="E468" s="105">
        <v>2</v>
      </c>
      <c r="F468" s="105">
        <v>1971.577890751108</v>
      </c>
      <c r="G468" s="105">
        <v>58.196975971033233</v>
      </c>
      <c r="H468" s="105">
        <v>0</v>
      </c>
      <c r="I468" s="105">
        <v>-6.7199315199413396</v>
      </c>
      <c r="J468" s="105">
        <v>0.44867307408286777</v>
      </c>
      <c r="K468" s="105">
        <v>1.265258068913687</v>
      </c>
      <c r="L468" s="105">
        <v>3.4423798363693301</v>
      </c>
    </row>
    <row r="469" spans="1:12" customFormat="1" x14ac:dyDescent="0.25">
      <c r="A469" s="91">
        <v>466</v>
      </c>
      <c r="B469" s="91">
        <v>32</v>
      </c>
      <c r="C469" s="91"/>
      <c r="D469" s="91"/>
      <c r="E469" s="105">
        <v>2</v>
      </c>
      <c r="F469" s="105">
        <v>1971.577890751108</v>
      </c>
      <c r="G469" s="105">
        <v>58.2667837634907</v>
      </c>
      <c r="H469" s="105">
        <v>0</v>
      </c>
      <c r="I469" s="105">
        <v>-6.7199315199413396</v>
      </c>
      <c r="J469" s="105">
        <v>0.45216599397023832</v>
      </c>
      <c r="K469" s="105">
        <v>1.275108102996072</v>
      </c>
      <c r="L469" s="105">
        <v>3.506173293841536</v>
      </c>
    </row>
    <row r="470" spans="1:12" customFormat="1" x14ac:dyDescent="0.25">
      <c r="A470" s="91">
        <v>467</v>
      </c>
      <c r="B470" s="91">
        <v>32</v>
      </c>
      <c r="C470" s="91"/>
      <c r="D470" s="91"/>
      <c r="E470" s="105">
        <v>2</v>
      </c>
      <c r="F470" s="105">
        <v>1971.577890751108</v>
      </c>
      <c r="G470" s="105">
        <v>58.325304893752843</v>
      </c>
      <c r="H470" s="105">
        <v>0</v>
      </c>
      <c r="I470" s="105">
        <v>-6.7199315199413396</v>
      </c>
      <c r="J470" s="105">
        <v>0.45108580705744877</v>
      </c>
      <c r="K470" s="105">
        <v>1.272061975902006</v>
      </c>
      <c r="L470" s="105">
        <v>3.4870083890959722</v>
      </c>
    </row>
    <row r="471" spans="1:12" customFormat="1" x14ac:dyDescent="0.25">
      <c r="A471" s="91">
        <v>468</v>
      </c>
      <c r="B471" s="91">
        <v>32</v>
      </c>
      <c r="C471" s="91"/>
      <c r="D471" s="91"/>
      <c r="E471" s="105">
        <v>2</v>
      </c>
      <c r="F471" s="105">
        <v>1971.577890751108</v>
      </c>
      <c r="G471" s="105">
        <v>58.383826024014972</v>
      </c>
      <c r="H471" s="105">
        <v>0</v>
      </c>
      <c r="I471" s="105">
        <v>-6.7199315199413396</v>
      </c>
      <c r="J471" s="105">
        <v>0.45148366440954563</v>
      </c>
      <c r="K471" s="105">
        <v>1.273183933634918</v>
      </c>
      <c r="L471" s="105">
        <v>3.4946283259221258</v>
      </c>
    </row>
    <row r="472" spans="1:12" customFormat="1" x14ac:dyDescent="0.25">
      <c r="A472" s="91">
        <v>469</v>
      </c>
      <c r="B472" s="91">
        <v>32</v>
      </c>
      <c r="C472" s="91"/>
      <c r="D472" s="91"/>
      <c r="E472" s="105">
        <v>2</v>
      </c>
      <c r="F472" s="105">
        <v>1971.577890751108</v>
      </c>
      <c r="G472" s="105">
        <v>58.442347154277108</v>
      </c>
      <c r="H472" s="105">
        <v>0</v>
      </c>
      <c r="I472" s="105">
        <v>-6.7199315199413396</v>
      </c>
      <c r="J472" s="105">
        <v>0.45054726977505521</v>
      </c>
      <c r="K472" s="105">
        <v>1.2705433007656559</v>
      </c>
      <c r="L472" s="105">
        <v>3.4780680944273401</v>
      </c>
    </row>
    <row r="473" spans="1:12" customFormat="1" x14ac:dyDescent="0.25">
      <c r="A473" s="91">
        <v>470</v>
      </c>
      <c r="B473" s="91">
        <v>32</v>
      </c>
      <c r="C473" s="91"/>
      <c r="D473" s="91"/>
      <c r="E473" s="105">
        <v>2</v>
      </c>
      <c r="F473" s="105">
        <v>1971.577890751108</v>
      </c>
      <c r="G473" s="105">
        <v>58.523157446910638</v>
      </c>
      <c r="H473" s="105">
        <v>0</v>
      </c>
      <c r="I473" s="105">
        <v>-6.7199315199413396</v>
      </c>
      <c r="J473" s="105">
        <v>0.45346160033360328</v>
      </c>
      <c r="K473" s="105">
        <v>1.2787617129407609</v>
      </c>
      <c r="L473" s="105">
        <v>3.5314447891406862</v>
      </c>
    </row>
    <row r="474" spans="1:12" customFormat="1" x14ac:dyDescent="0.25">
      <c r="A474" s="91">
        <v>471</v>
      </c>
      <c r="B474" s="91">
        <v>32</v>
      </c>
      <c r="C474" s="91"/>
      <c r="D474" s="91"/>
      <c r="E474" s="105">
        <v>2</v>
      </c>
      <c r="F474" s="105">
        <v>1971.577890751108</v>
      </c>
      <c r="G474" s="105">
        <v>58.594152626553708</v>
      </c>
      <c r="H474" s="105">
        <v>0</v>
      </c>
      <c r="I474" s="105">
        <v>-6.7199315199413396</v>
      </c>
      <c r="J474" s="105">
        <v>0.44228046160209561</v>
      </c>
      <c r="K474" s="105">
        <v>1.24723090171791</v>
      </c>
      <c r="L474" s="105">
        <v>3.329255228135128</v>
      </c>
    </row>
    <row r="475" spans="1:12" customFormat="1" x14ac:dyDescent="0.25">
      <c r="A475" s="91">
        <v>472</v>
      </c>
      <c r="B475" s="91">
        <v>32</v>
      </c>
      <c r="C475" s="91"/>
      <c r="D475" s="91"/>
      <c r="E475" s="105">
        <v>2</v>
      </c>
      <c r="F475" s="105">
        <v>1971.577890751108</v>
      </c>
      <c r="G475" s="105">
        <v>58.676434468392131</v>
      </c>
      <c r="H475" s="105">
        <v>0</v>
      </c>
      <c r="I475" s="105">
        <v>-6.7199315199413396</v>
      </c>
      <c r="J475" s="105">
        <v>0.48368321218905502</v>
      </c>
      <c r="K475" s="105">
        <v>1.363986658373135</v>
      </c>
      <c r="L475" s="105">
        <v>4.0793974192360221</v>
      </c>
    </row>
    <row r="476" spans="1:12" customFormat="1" x14ac:dyDescent="0.25">
      <c r="A476" s="91">
        <v>473</v>
      </c>
      <c r="B476" s="91">
        <v>32</v>
      </c>
      <c r="C476" s="91"/>
      <c r="D476" s="91"/>
      <c r="E476" s="105">
        <v>2</v>
      </c>
      <c r="F476" s="105">
        <v>1971.577890751108</v>
      </c>
      <c r="G476" s="105">
        <v>58.774964880087211</v>
      </c>
      <c r="H476" s="105">
        <v>0</v>
      </c>
      <c r="I476" s="105">
        <v>-6.7199315199413396</v>
      </c>
      <c r="J476" s="105">
        <v>0.27526640069576958</v>
      </c>
      <c r="K476" s="105">
        <v>0.77625124996207018</v>
      </c>
      <c r="L476" s="105">
        <v>0.28007335104006048</v>
      </c>
    </row>
    <row r="477" spans="1:12" customFormat="1" x14ac:dyDescent="0.25">
      <c r="A477" s="91">
        <v>474</v>
      </c>
      <c r="B477" s="91">
        <v>31</v>
      </c>
      <c r="C477" s="91"/>
      <c r="D477" s="91"/>
      <c r="E477" s="105">
        <v>2</v>
      </c>
      <c r="F477" s="105">
        <v>1909.966081665136</v>
      </c>
      <c r="G477" s="105">
        <v>58.901817791432819</v>
      </c>
      <c r="H477" s="105">
        <v>0</v>
      </c>
      <c r="I477" s="105">
        <v>-6.7199315199413396</v>
      </c>
      <c r="J477" s="105">
        <v>0.2848537253318974</v>
      </c>
      <c r="K477" s="105">
        <v>0.80328750543595062</v>
      </c>
      <c r="L477" s="105">
        <v>0.64529249107982944</v>
      </c>
    </row>
    <row r="478" spans="1:12" customFormat="1" x14ac:dyDescent="0.25">
      <c r="A478" s="91">
        <v>475</v>
      </c>
      <c r="B478" s="91">
        <v>31</v>
      </c>
      <c r="C478" s="91"/>
      <c r="D478" s="91"/>
      <c r="E478" s="105">
        <v>2</v>
      </c>
      <c r="F478" s="105">
        <v>1909.966081665136</v>
      </c>
      <c r="G478" s="105">
        <v>59.014964148832853</v>
      </c>
      <c r="H478" s="105">
        <v>0</v>
      </c>
      <c r="I478" s="105">
        <v>-6.7199315199413396</v>
      </c>
      <c r="J478" s="105">
        <v>0.39058053536448128</v>
      </c>
      <c r="K478" s="105">
        <v>1.101437109727837</v>
      </c>
      <c r="L478" s="105">
        <v>2.5750165320724019</v>
      </c>
    </row>
    <row r="479" spans="1:12" customFormat="1" x14ac:dyDescent="0.25">
      <c r="A479" s="91">
        <v>476</v>
      </c>
      <c r="B479" s="91">
        <v>30</v>
      </c>
      <c r="C479" s="91"/>
      <c r="D479" s="91"/>
      <c r="E479" s="105">
        <v>2</v>
      </c>
      <c r="F479" s="105">
        <v>1848.354272579164</v>
      </c>
      <c r="G479" s="105">
        <v>59.142641516826572</v>
      </c>
      <c r="H479" s="105">
        <v>0</v>
      </c>
      <c r="I479" s="105">
        <v>-6.7199315199413396</v>
      </c>
      <c r="J479" s="105">
        <v>0</v>
      </c>
      <c r="K479" s="105">
        <v>0</v>
      </c>
      <c r="L479" s="105">
        <v>-2.369620204292469</v>
      </c>
    </row>
    <row r="480" spans="1:12" customFormat="1" x14ac:dyDescent="0.25">
      <c r="A480" s="91">
        <v>477</v>
      </c>
      <c r="B480" s="91">
        <v>28</v>
      </c>
      <c r="C480" s="91"/>
      <c r="D480" s="91"/>
      <c r="E480" s="105">
        <v>2</v>
      </c>
      <c r="F480" s="105">
        <v>1725.130654407219</v>
      </c>
      <c r="G480" s="105">
        <v>59.259509691478478</v>
      </c>
      <c r="H480" s="105">
        <v>0</v>
      </c>
      <c r="I480" s="105">
        <v>-6.7199315199413396</v>
      </c>
      <c r="J480" s="105">
        <v>0</v>
      </c>
      <c r="K480" s="105">
        <v>0</v>
      </c>
      <c r="L480" s="105">
        <v>-5.0834767856107748</v>
      </c>
    </row>
    <row r="481" spans="1:12" customFormat="1" x14ac:dyDescent="0.25">
      <c r="A481" s="91">
        <v>478</v>
      </c>
      <c r="B481" s="91">
        <v>25</v>
      </c>
      <c r="C481" s="91"/>
      <c r="D481" s="91"/>
      <c r="E481" s="105">
        <v>2</v>
      </c>
      <c r="F481" s="105">
        <v>1540.2952271493029</v>
      </c>
      <c r="G481" s="105">
        <v>59.317366436158082</v>
      </c>
      <c r="H481" s="105">
        <v>0</v>
      </c>
      <c r="I481" s="105">
        <v>-6.7199315199413396</v>
      </c>
      <c r="J481" s="105">
        <v>0</v>
      </c>
      <c r="K481" s="105">
        <v>0</v>
      </c>
      <c r="L481" s="105">
        <v>-4.9715983518982094</v>
      </c>
    </row>
    <row r="482" spans="1:12" customFormat="1" x14ac:dyDescent="0.25">
      <c r="A482" s="91">
        <v>479</v>
      </c>
      <c r="B482" s="91">
        <v>22</v>
      </c>
      <c r="C482" s="91"/>
      <c r="D482" s="91"/>
      <c r="E482" s="105">
        <v>2</v>
      </c>
      <c r="F482" s="105">
        <v>1355.4597998913871</v>
      </c>
      <c r="G482" s="105">
        <v>59.356808686147161</v>
      </c>
      <c r="H482" s="105">
        <v>0</v>
      </c>
      <c r="I482" s="105">
        <v>-6.7199315199413396</v>
      </c>
      <c r="J482" s="105">
        <v>0</v>
      </c>
      <c r="K482" s="105">
        <v>0</v>
      </c>
      <c r="L482" s="105">
        <v>-4.3552517309893846</v>
      </c>
    </row>
    <row r="483" spans="1:12" customFormat="1" x14ac:dyDescent="0.25">
      <c r="A483" s="91">
        <v>480</v>
      </c>
      <c r="B483" s="91">
        <v>19</v>
      </c>
      <c r="C483" s="91"/>
      <c r="D483" s="91"/>
      <c r="E483" s="105">
        <v>2</v>
      </c>
      <c r="F483" s="105">
        <v>1170.6243726334701</v>
      </c>
      <c r="G483" s="105">
        <v>59.435964594419261</v>
      </c>
      <c r="H483" s="105">
        <v>0</v>
      </c>
      <c r="I483" s="105">
        <v>-6.7199315199413396</v>
      </c>
      <c r="J483" s="105">
        <v>0</v>
      </c>
      <c r="K483" s="105">
        <v>0</v>
      </c>
      <c r="L483" s="105">
        <v>-3.7464707853201071</v>
      </c>
    </row>
    <row r="484" spans="1:12" customFormat="1" x14ac:dyDescent="0.25">
      <c r="A484" s="91">
        <v>481</v>
      </c>
      <c r="B484" s="91">
        <v>16</v>
      </c>
      <c r="C484" s="91"/>
      <c r="D484" s="91"/>
      <c r="E484" s="105">
        <v>2</v>
      </c>
      <c r="F484" s="105">
        <v>985.78894537555379</v>
      </c>
      <c r="G484" s="105">
        <v>59.493479594273943</v>
      </c>
      <c r="H484" s="105">
        <v>0</v>
      </c>
      <c r="I484" s="105">
        <v>-6.7199315199413396</v>
      </c>
      <c r="J484" s="105">
        <v>0</v>
      </c>
      <c r="K484" s="105">
        <v>0</v>
      </c>
      <c r="L484" s="105">
        <v>-3.1442238319031639</v>
      </c>
    </row>
    <row r="485" spans="1:12" customFormat="1" x14ac:dyDescent="0.25">
      <c r="A485" s="91">
        <v>482</v>
      </c>
      <c r="B485" s="91">
        <v>13</v>
      </c>
      <c r="C485" s="91"/>
      <c r="D485" s="91"/>
      <c r="E485" s="105">
        <v>2</v>
      </c>
      <c r="F485" s="105">
        <v>800.95351811763749</v>
      </c>
      <c r="G485" s="105">
        <v>59.530907275181583</v>
      </c>
      <c r="H485" s="105">
        <v>0</v>
      </c>
      <c r="I485" s="105">
        <v>-6.7199315199413396</v>
      </c>
      <c r="J485" s="105">
        <v>8.8136355304740774E-2</v>
      </c>
      <c r="K485" s="105">
        <v>0.24854452195936899</v>
      </c>
      <c r="L485" s="105">
        <v>-2.5474791877513479</v>
      </c>
    </row>
    <row r="486" spans="1:12" customFormat="1" x14ac:dyDescent="0.25">
      <c r="A486" s="91">
        <v>483</v>
      </c>
      <c r="B486" s="91">
        <v>10</v>
      </c>
      <c r="C486" s="91"/>
      <c r="D486" s="91"/>
      <c r="E486" s="105">
        <v>2</v>
      </c>
      <c r="F486" s="105">
        <v>800</v>
      </c>
      <c r="G486" s="105">
        <v>59.56685786570624</v>
      </c>
      <c r="H486" s="105">
        <v>0</v>
      </c>
      <c r="I486" s="105">
        <v>-6.7199315199413396</v>
      </c>
      <c r="J486" s="105">
        <v>8.8131790833361617E-2</v>
      </c>
      <c r="K486" s="105">
        <v>0.24853165015007969</v>
      </c>
      <c r="L486" s="105">
        <v>-1.6681220082677579</v>
      </c>
    </row>
    <row r="487" spans="1:12" customFormat="1" x14ac:dyDescent="0.25">
      <c r="A487" s="91">
        <v>484</v>
      </c>
      <c r="B487" s="91">
        <v>8</v>
      </c>
      <c r="C487" s="91"/>
      <c r="D487" s="91"/>
      <c r="E487" s="105">
        <v>2</v>
      </c>
      <c r="F487" s="105">
        <v>800</v>
      </c>
      <c r="G487" s="105">
        <v>59.598279869746221</v>
      </c>
      <c r="H487" s="105">
        <v>0</v>
      </c>
      <c r="I487" s="105">
        <v>-6.7199315199413396</v>
      </c>
      <c r="J487" s="105">
        <v>8.8127801932206734E-2</v>
      </c>
      <c r="K487" s="105">
        <v>0.24852040144882301</v>
      </c>
      <c r="L487" s="105">
        <v>-1.687235866444325</v>
      </c>
    </row>
    <row r="488" spans="1:12" customFormat="1" x14ac:dyDescent="0.25">
      <c r="A488" s="91">
        <v>485</v>
      </c>
      <c r="B488" s="91">
        <v>4</v>
      </c>
      <c r="C488" s="91"/>
      <c r="D488" s="91"/>
      <c r="E488" s="105">
        <v>2</v>
      </c>
      <c r="F488" s="105">
        <v>800</v>
      </c>
      <c r="G488" s="105">
        <v>59.636566853283313</v>
      </c>
      <c r="H488" s="105">
        <v>0</v>
      </c>
      <c r="I488" s="105">
        <v>-6.7199315199413396</v>
      </c>
      <c r="J488" s="105">
        <v>8.8122942301900334E-2</v>
      </c>
      <c r="K488" s="105">
        <v>0.24850669729135891</v>
      </c>
      <c r="L488" s="105">
        <v>-1.6534532724385289</v>
      </c>
    </row>
    <row r="489" spans="1:12" customFormat="1" x14ac:dyDescent="0.25">
      <c r="A489" s="91">
        <v>486</v>
      </c>
      <c r="B489" s="91">
        <v>0</v>
      </c>
      <c r="C489" s="91"/>
      <c r="D489" s="91"/>
      <c r="E489" s="105">
        <v>2</v>
      </c>
      <c r="F489" s="105">
        <v>800</v>
      </c>
      <c r="G489" s="105">
        <v>59.667988857323287</v>
      </c>
      <c r="H489" s="105">
        <v>0</v>
      </c>
      <c r="I489" s="105">
        <v>-6.7199315199413396</v>
      </c>
      <c r="J489" s="105">
        <v>8.8118954637027458E-2</v>
      </c>
      <c r="K489" s="105">
        <v>0.24849545207641741</v>
      </c>
      <c r="L489" s="105">
        <v>4.1887902047863898E-2</v>
      </c>
    </row>
    <row r="490" spans="1:12" customFormat="1" x14ac:dyDescent="0.25">
      <c r="A490" s="91">
        <v>487</v>
      </c>
      <c r="B490" s="91">
        <v>0</v>
      </c>
      <c r="C490" s="91"/>
      <c r="D490" s="91"/>
      <c r="E490" s="105">
        <v>0</v>
      </c>
      <c r="F490" s="105">
        <v>800</v>
      </c>
      <c r="G490" s="105">
        <v>59.680653320557198</v>
      </c>
      <c r="H490" s="105">
        <v>0</v>
      </c>
      <c r="I490" s="105">
        <v>-6.7199315199413396</v>
      </c>
      <c r="J490" s="105">
        <v>8.811734758848383E-2</v>
      </c>
      <c r="K490" s="105">
        <v>0.2484909201995244</v>
      </c>
      <c r="L490" s="105">
        <v>4.1887902047863898E-2</v>
      </c>
    </row>
    <row r="491" spans="1:12" customFormat="1" x14ac:dyDescent="0.25">
      <c r="A491" s="91">
        <v>488</v>
      </c>
      <c r="B491" s="91">
        <v>0</v>
      </c>
      <c r="C491" s="91"/>
      <c r="D491" s="91"/>
      <c r="E491" s="105">
        <v>0</v>
      </c>
      <c r="F491" s="105">
        <v>800</v>
      </c>
      <c r="G491" s="105">
        <v>59.717085330286082</v>
      </c>
      <c r="H491" s="105">
        <v>0</v>
      </c>
      <c r="I491" s="105">
        <v>-6.7199315199413396</v>
      </c>
      <c r="J491" s="105">
        <v>8.811272507762237E-2</v>
      </c>
      <c r="K491" s="105">
        <v>0.24847788471889509</v>
      </c>
      <c r="L491" s="105">
        <v>4.1887902047863898E-2</v>
      </c>
    </row>
    <row r="492" spans="1:12" customFormat="1" x14ac:dyDescent="0.25">
      <c r="A492" s="91">
        <v>489</v>
      </c>
      <c r="B492" s="91">
        <v>0</v>
      </c>
      <c r="C492" s="91"/>
      <c r="D492" s="91"/>
      <c r="E492" s="105">
        <v>0</v>
      </c>
      <c r="F492" s="105">
        <v>800</v>
      </c>
      <c r="G492" s="105">
        <v>59.748666392590721</v>
      </c>
      <c r="H492" s="105">
        <v>0</v>
      </c>
      <c r="I492" s="105">
        <v>-6.7199315199413396</v>
      </c>
      <c r="J492" s="105">
        <v>8.8108718663008567E-2</v>
      </c>
      <c r="K492" s="105">
        <v>0.24846658662968421</v>
      </c>
      <c r="L492" s="105">
        <v>4.1887902047863898E-2</v>
      </c>
    </row>
    <row r="493" spans="1:12" customFormat="1" x14ac:dyDescent="0.25">
      <c r="A493" s="91">
        <v>490</v>
      </c>
      <c r="B493" s="91">
        <v>0</v>
      </c>
      <c r="C493" s="91"/>
      <c r="D493" s="91"/>
      <c r="E493" s="105">
        <v>0</v>
      </c>
      <c r="F493" s="105">
        <v>800</v>
      </c>
      <c r="G493" s="105">
        <v>59.794176932217269</v>
      </c>
      <c r="H493" s="105">
        <v>0</v>
      </c>
      <c r="I493" s="105">
        <v>-6.7199315199413396</v>
      </c>
      <c r="J493" s="105">
        <v>8.8102946125904927E-2</v>
      </c>
      <c r="K493" s="105">
        <v>0.24845030807505189</v>
      </c>
      <c r="L493" s="105">
        <v>4.1887902047863898E-2</v>
      </c>
    </row>
    <row r="494" spans="1:12" customFormat="1" x14ac:dyDescent="0.25">
      <c r="A494" s="91">
        <v>491</v>
      </c>
      <c r="B494" s="91">
        <v>0</v>
      </c>
      <c r="C494" s="91"/>
      <c r="D494" s="91"/>
      <c r="E494" s="105">
        <v>0</v>
      </c>
      <c r="F494" s="105">
        <v>800</v>
      </c>
      <c r="G494" s="105">
        <v>59.870717094856921</v>
      </c>
      <c r="H494" s="105">
        <v>0</v>
      </c>
      <c r="I494" s="105">
        <v>-6.7199315199413396</v>
      </c>
      <c r="J494" s="105">
        <v>8.8093240437504799E-2</v>
      </c>
      <c r="K494" s="105">
        <v>0.2484229380337635</v>
      </c>
      <c r="L494" s="105">
        <v>4.1887902047863898E-2</v>
      </c>
    </row>
    <row r="495" spans="1:12" customFormat="1" x14ac:dyDescent="0.25">
      <c r="A495" s="91">
        <v>492</v>
      </c>
      <c r="B495" s="91">
        <v>0</v>
      </c>
      <c r="C495" s="91"/>
      <c r="D495" s="91"/>
      <c r="E495" s="105">
        <v>0</v>
      </c>
      <c r="F495" s="105">
        <v>800</v>
      </c>
      <c r="G495" s="105">
        <v>59.8950563673651</v>
      </c>
      <c r="H495" s="105">
        <v>0</v>
      </c>
      <c r="I495" s="105">
        <v>-6.7199315199413396</v>
      </c>
      <c r="J495" s="105">
        <v>8.8090154783586644E-2</v>
      </c>
      <c r="K495" s="105">
        <v>0.24841423648971431</v>
      </c>
      <c r="L495" s="105">
        <v>4.1887902047863898E-2</v>
      </c>
    </row>
    <row r="496" spans="1:12" customFormat="1" x14ac:dyDescent="0.25">
      <c r="A496" s="91">
        <v>493</v>
      </c>
      <c r="B496" s="91">
        <v>0</v>
      </c>
      <c r="C496" s="91"/>
      <c r="D496" s="91"/>
      <c r="E496" s="105">
        <v>0</v>
      </c>
      <c r="F496" s="105">
        <v>800</v>
      </c>
      <c r="G496" s="105">
        <v>59.919395639873279</v>
      </c>
      <c r="H496" s="105">
        <v>0</v>
      </c>
      <c r="I496" s="105">
        <v>-6.7199315199413396</v>
      </c>
      <c r="J496" s="105">
        <v>8.8087069463334389E-2</v>
      </c>
      <c r="K496" s="105">
        <v>0.248405535886603</v>
      </c>
      <c r="L496" s="105">
        <v>4.1887902047863898E-2</v>
      </c>
    </row>
    <row r="497" spans="1:12" customFormat="1" x14ac:dyDescent="0.25">
      <c r="A497" s="91">
        <v>494</v>
      </c>
      <c r="B497" s="91">
        <v>0</v>
      </c>
      <c r="C497" s="91"/>
      <c r="D497" s="91"/>
      <c r="E497" s="105">
        <v>0</v>
      </c>
      <c r="F497" s="105">
        <v>800</v>
      </c>
      <c r="G497" s="105">
        <v>59.943734912381458</v>
      </c>
      <c r="H497" s="105">
        <v>0</v>
      </c>
      <c r="I497" s="105">
        <v>-6.7199315199413396</v>
      </c>
      <c r="J497" s="105">
        <v>8.8083984476687527E-2</v>
      </c>
      <c r="K497" s="105">
        <v>0.24839683622425879</v>
      </c>
      <c r="L497" s="105">
        <v>4.1887902047863898E-2</v>
      </c>
    </row>
    <row r="498" spans="1:12" customFormat="1" x14ac:dyDescent="0.25">
      <c r="A498" s="91">
        <v>495</v>
      </c>
      <c r="B498" s="91">
        <v>0</v>
      </c>
      <c r="C498" s="91"/>
      <c r="D498" s="91"/>
      <c r="E498" s="105">
        <v>0</v>
      </c>
      <c r="F498" s="105">
        <v>800</v>
      </c>
      <c r="G498" s="105">
        <v>59.968074184889637</v>
      </c>
      <c r="H498" s="105">
        <v>0</v>
      </c>
      <c r="I498" s="105">
        <v>-6.7199315199413396</v>
      </c>
      <c r="J498" s="105">
        <v>8.8080899823585593E-2</v>
      </c>
      <c r="K498" s="105">
        <v>0.24838813750251129</v>
      </c>
      <c r="L498" s="105">
        <v>4.1887902047863898E-2</v>
      </c>
    </row>
    <row r="499" spans="1:12" customFormat="1" x14ac:dyDescent="0.25">
      <c r="A499" s="91">
        <v>496</v>
      </c>
      <c r="B499" s="91">
        <v>0</v>
      </c>
      <c r="C499" s="91"/>
      <c r="D499" s="91"/>
      <c r="E499" s="105">
        <v>0</v>
      </c>
      <c r="F499" s="105">
        <v>800</v>
      </c>
      <c r="G499" s="105">
        <v>59.992413457397817</v>
      </c>
      <c r="H499" s="105">
        <v>0</v>
      </c>
      <c r="I499" s="105">
        <v>-6.7199315199413396</v>
      </c>
      <c r="J499" s="105">
        <v>8.8077815503968176E-2</v>
      </c>
      <c r="K499" s="105">
        <v>0.24837943972119031</v>
      </c>
      <c r="L499" s="105">
        <v>4.1887902047863898E-2</v>
      </c>
    </row>
    <row r="500" spans="1:12" customFormat="1" x14ac:dyDescent="0.25">
      <c r="A500" s="91">
        <v>497</v>
      </c>
      <c r="B500" s="91">
        <v>0</v>
      </c>
      <c r="C500" s="91"/>
      <c r="D500" s="91"/>
      <c r="E500" s="105">
        <v>0</v>
      </c>
      <c r="F500" s="105">
        <v>800</v>
      </c>
      <c r="G500" s="105">
        <v>60.016752729906003</v>
      </c>
      <c r="H500" s="105">
        <v>0</v>
      </c>
      <c r="I500" s="105">
        <v>-6.7199315199413396</v>
      </c>
      <c r="J500" s="105">
        <v>8.8074731517774799E-2</v>
      </c>
      <c r="K500" s="105">
        <v>0.2483707428801249</v>
      </c>
      <c r="L500" s="105">
        <v>4.1887902047863898E-2</v>
      </c>
    </row>
    <row r="501" spans="1:12" customFormat="1" x14ac:dyDescent="0.25">
      <c r="A501" s="91">
        <v>498</v>
      </c>
      <c r="B501" s="91">
        <v>0</v>
      </c>
      <c r="C501" s="91"/>
      <c r="D501" s="91"/>
      <c r="E501" s="105">
        <v>0</v>
      </c>
      <c r="F501" s="105">
        <v>800</v>
      </c>
      <c r="G501" s="105">
        <v>60.041092002414167</v>
      </c>
      <c r="H501" s="105">
        <v>0</v>
      </c>
      <c r="I501" s="105">
        <v>-6.7199315199413396</v>
      </c>
      <c r="J501" s="105">
        <v>8.8071647864945118E-2</v>
      </c>
      <c r="K501" s="105">
        <v>0.24836204697914521</v>
      </c>
      <c r="L501" s="105">
        <v>4.1887902047863898E-2</v>
      </c>
    </row>
    <row r="502" spans="1:12" customFormat="1" x14ac:dyDescent="0.25">
      <c r="A502" s="91">
        <v>499</v>
      </c>
      <c r="B502" s="91">
        <v>0</v>
      </c>
      <c r="C502" s="91"/>
      <c r="D502" s="91"/>
      <c r="E502" s="105">
        <v>0</v>
      </c>
      <c r="F502" s="105">
        <v>800</v>
      </c>
      <c r="G502" s="105">
        <v>60.065431274922346</v>
      </c>
      <c r="H502" s="105">
        <v>0</v>
      </c>
      <c r="I502" s="105">
        <v>-6.7199315199413396</v>
      </c>
      <c r="J502" s="105">
        <v>8.8068564545418712E-2</v>
      </c>
      <c r="K502" s="105">
        <v>0.24835335201808079</v>
      </c>
      <c r="L502" s="105">
        <v>4.1887902047863898E-2</v>
      </c>
    </row>
    <row r="503" spans="1:12" customFormat="1" x14ac:dyDescent="0.25">
      <c r="A503" s="91">
        <v>500</v>
      </c>
      <c r="B503" s="91">
        <v>0</v>
      </c>
      <c r="C503" s="91"/>
      <c r="D503" s="91"/>
      <c r="E503" s="105">
        <v>0</v>
      </c>
      <c r="F503" s="105">
        <v>800</v>
      </c>
      <c r="G503" s="105">
        <v>60.089770547430533</v>
      </c>
      <c r="H503" s="105">
        <v>0</v>
      </c>
      <c r="I503" s="105">
        <v>-6.7199315199413396</v>
      </c>
      <c r="J503" s="105">
        <v>8.8065481559135184E-2</v>
      </c>
      <c r="K503" s="105">
        <v>0.2483446579967612</v>
      </c>
      <c r="L503" s="105">
        <v>4.1887902047863898E-2</v>
      </c>
    </row>
    <row r="504" spans="1:12" customFormat="1" x14ac:dyDescent="0.25">
      <c r="A504" s="91">
        <v>501</v>
      </c>
      <c r="B504" s="91">
        <v>0</v>
      </c>
      <c r="C504" s="91"/>
      <c r="D504" s="91"/>
      <c r="E504" s="105">
        <v>0</v>
      </c>
      <c r="F504" s="105">
        <v>800</v>
      </c>
      <c r="G504" s="105">
        <v>60.114109819938712</v>
      </c>
      <c r="H504" s="105">
        <v>0</v>
      </c>
      <c r="I504" s="105">
        <v>-6.7199315199413396</v>
      </c>
      <c r="J504" s="105">
        <v>8.8062398906034178E-2</v>
      </c>
      <c r="K504" s="105">
        <v>0.24833596491501639</v>
      </c>
      <c r="L504" s="105">
        <v>4.1887902047863898E-2</v>
      </c>
    </row>
    <row r="505" spans="1:12" customFormat="1" x14ac:dyDescent="0.25">
      <c r="A505" s="91">
        <v>502</v>
      </c>
      <c r="B505" s="91">
        <v>0</v>
      </c>
      <c r="C505" s="91"/>
      <c r="D505" s="91"/>
      <c r="E505" s="105">
        <v>0</v>
      </c>
      <c r="F505" s="105">
        <v>800</v>
      </c>
      <c r="G505" s="105">
        <v>60.138449092446891</v>
      </c>
      <c r="H505" s="105">
        <v>0</v>
      </c>
      <c r="I505" s="105">
        <v>-6.7199315199413396</v>
      </c>
      <c r="J505" s="105">
        <v>8.8059316586055397E-2</v>
      </c>
      <c r="K505" s="105">
        <v>0.24832727277267619</v>
      </c>
      <c r="L505" s="105">
        <v>4.1887902047863898E-2</v>
      </c>
    </row>
    <row r="506" spans="1:12" customFormat="1" x14ac:dyDescent="0.25">
      <c r="A506" s="91">
        <v>503</v>
      </c>
      <c r="B506" s="91">
        <v>0</v>
      </c>
      <c r="C506" s="91"/>
      <c r="D506" s="91"/>
      <c r="E506" s="105">
        <v>0</v>
      </c>
      <c r="F506" s="105">
        <v>800</v>
      </c>
      <c r="G506" s="105">
        <v>60.16278836495507</v>
      </c>
      <c r="H506" s="105">
        <v>0</v>
      </c>
      <c r="I506" s="105">
        <v>-6.7199315199413396</v>
      </c>
      <c r="J506" s="105">
        <v>8.805623459913843E-2</v>
      </c>
      <c r="K506" s="105">
        <v>0.2483185815695704</v>
      </c>
      <c r="L506" s="105">
        <v>4.1887902047863898E-2</v>
      </c>
    </row>
    <row r="507" spans="1:12" customFormat="1" x14ac:dyDescent="0.25">
      <c r="A507" s="91">
        <v>504</v>
      </c>
      <c r="B507" s="91">
        <v>0</v>
      </c>
      <c r="C507" s="91"/>
      <c r="D507" s="91"/>
      <c r="E507" s="105">
        <v>0</v>
      </c>
      <c r="F507" s="105">
        <v>800</v>
      </c>
      <c r="G507" s="105">
        <v>60.187127637463249</v>
      </c>
      <c r="H507" s="105">
        <v>0</v>
      </c>
      <c r="I507" s="105">
        <v>-6.7199315199413396</v>
      </c>
      <c r="J507" s="105">
        <v>8.8053152945223007E-2</v>
      </c>
      <c r="K507" s="105">
        <v>0.24830989130552891</v>
      </c>
      <c r="L507" s="105">
        <v>4.1887902047863898E-2</v>
      </c>
    </row>
    <row r="508" spans="1:12" customFormat="1" x14ac:dyDescent="0.25">
      <c r="A508" s="91">
        <v>505</v>
      </c>
      <c r="B508" s="91">
        <v>0</v>
      </c>
      <c r="C508" s="91"/>
      <c r="D508" s="91"/>
      <c r="E508" s="105">
        <v>0</v>
      </c>
      <c r="F508" s="105">
        <v>800</v>
      </c>
      <c r="G508" s="105">
        <v>60.230628048758057</v>
      </c>
      <c r="H508" s="105">
        <v>0</v>
      </c>
      <c r="I508" s="105">
        <v>-6.7199315199413396</v>
      </c>
      <c r="J508" s="105">
        <v>8.8047646082612133E-2</v>
      </c>
      <c r="K508" s="105">
        <v>0.2482943619529662</v>
      </c>
      <c r="L508" s="105">
        <v>4.1887902047863898E-2</v>
      </c>
    </row>
    <row r="509" spans="1:12" customFormat="1" x14ac:dyDescent="0.25">
      <c r="A509" s="91">
        <v>506</v>
      </c>
      <c r="B509" s="91">
        <v>0</v>
      </c>
      <c r="C509" s="91"/>
      <c r="D509" s="91"/>
      <c r="E509" s="105">
        <v>1</v>
      </c>
      <c r="F509" s="105">
        <v>800</v>
      </c>
      <c r="G509" s="105">
        <v>60.254967321266243</v>
      </c>
      <c r="H509" s="105">
        <v>0</v>
      </c>
      <c r="I509" s="105">
        <v>-6.7199315199413396</v>
      </c>
      <c r="J509" s="105">
        <v>8.8044565356537666E-2</v>
      </c>
      <c r="K509" s="105">
        <v>0.24828567430543619</v>
      </c>
      <c r="L509" s="105">
        <v>4.1887902047863898E-2</v>
      </c>
    </row>
    <row r="510" spans="1:12" customFormat="1" x14ac:dyDescent="0.25">
      <c r="A510" s="91">
        <v>507</v>
      </c>
      <c r="B510" s="91">
        <v>0</v>
      </c>
      <c r="C510" s="91"/>
      <c r="D510" s="91"/>
      <c r="E510" s="105">
        <v>1</v>
      </c>
      <c r="F510" s="105">
        <v>800</v>
      </c>
      <c r="G510" s="105">
        <v>60.282147584773703</v>
      </c>
      <c r="H510" s="105">
        <v>0</v>
      </c>
      <c r="I510" s="105">
        <v>-6.7199315199413396</v>
      </c>
      <c r="J510" s="105">
        <v>8.8041125427353456E-2</v>
      </c>
      <c r="K510" s="105">
        <v>0.24827597370513671</v>
      </c>
      <c r="L510" s="105">
        <v>4.1887902047863898E-2</v>
      </c>
    </row>
    <row r="511" spans="1:12" customFormat="1" x14ac:dyDescent="0.25">
      <c r="A511" s="91">
        <v>508</v>
      </c>
      <c r="B511" s="91">
        <v>1</v>
      </c>
      <c r="C511" s="91"/>
      <c r="D511" s="91"/>
      <c r="E511" s="105">
        <v>1</v>
      </c>
      <c r="F511" s="105">
        <v>800</v>
      </c>
      <c r="G511" s="105">
        <v>60.329438628122197</v>
      </c>
      <c r="H511" s="105">
        <v>0</v>
      </c>
      <c r="I511" s="105">
        <v>-6.7199315199413396</v>
      </c>
      <c r="J511" s="105">
        <v>8.8035141270467451E-2</v>
      </c>
      <c r="K511" s="105">
        <v>0.2482590983827182</v>
      </c>
      <c r="L511" s="105">
        <v>0.36802926800555541</v>
      </c>
    </row>
    <row r="512" spans="1:12" customFormat="1" x14ac:dyDescent="0.25">
      <c r="A512" s="91">
        <v>509</v>
      </c>
      <c r="B512" s="91">
        <v>4</v>
      </c>
      <c r="C512" s="91"/>
      <c r="D512" s="91"/>
      <c r="E512" s="105">
        <v>1</v>
      </c>
      <c r="F512" s="105">
        <v>800</v>
      </c>
      <c r="G512" s="105">
        <v>60.3307878955831</v>
      </c>
      <c r="H512" s="105">
        <v>0</v>
      </c>
      <c r="I512" s="105">
        <v>-6.7199315199413396</v>
      </c>
      <c r="J512" s="105">
        <v>8.803497055406409E-2</v>
      </c>
      <c r="K512" s="105">
        <v>0.24825861696246071</v>
      </c>
      <c r="L512" s="105">
        <v>1.7557761398630201</v>
      </c>
    </row>
    <row r="513" spans="1:12" customFormat="1" x14ac:dyDescent="0.25">
      <c r="A513" s="91">
        <v>510</v>
      </c>
      <c r="B513" s="91">
        <v>7</v>
      </c>
      <c r="C513" s="91"/>
      <c r="D513" s="91"/>
      <c r="E513" s="105">
        <v>1</v>
      </c>
      <c r="F513" s="105">
        <v>833.72158218565471</v>
      </c>
      <c r="G513" s="105">
        <v>60.329229222265781</v>
      </c>
      <c r="H513" s="105">
        <v>0</v>
      </c>
      <c r="I513" s="105">
        <v>-6.7199315199413396</v>
      </c>
      <c r="J513" s="105">
        <v>0.31403562526086981</v>
      </c>
      <c r="K513" s="105">
        <v>0.88558046323565265</v>
      </c>
      <c r="L513" s="105">
        <v>3.4889535343747808</v>
      </c>
    </row>
    <row r="514" spans="1:12" customFormat="1" x14ac:dyDescent="0.25">
      <c r="A514" s="91">
        <v>511</v>
      </c>
      <c r="B514" s="91">
        <v>11</v>
      </c>
      <c r="C514" s="91"/>
      <c r="D514" s="91"/>
      <c r="E514" s="105">
        <v>1</v>
      </c>
      <c r="F514" s="105">
        <v>1310.1339148631721</v>
      </c>
      <c r="G514" s="105">
        <v>60.305155135915669</v>
      </c>
      <c r="H514" s="105">
        <v>0</v>
      </c>
      <c r="I514" s="105">
        <v>-6.7199315199413396</v>
      </c>
      <c r="J514" s="105">
        <v>0.51331115286060347</v>
      </c>
      <c r="K514" s="105">
        <v>1.4475374510669019</v>
      </c>
      <c r="L514" s="105">
        <v>6.1057550112935957</v>
      </c>
    </row>
    <row r="515" spans="1:12" customFormat="1" x14ac:dyDescent="0.25">
      <c r="A515" s="91">
        <v>512</v>
      </c>
      <c r="B515" s="91">
        <v>14</v>
      </c>
      <c r="C515" s="91"/>
      <c r="D515" s="91"/>
      <c r="E515" s="105">
        <v>1</v>
      </c>
      <c r="F515" s="105">
        <v>1667.443164371309</v>
      </c>
      <c r="G515" s="105">
        <v>60.329614032428111</v>
      </c>
      <c r="H515" s="105">
        <v>0</v>
      </c>
      <c r="I515" s="105">
        <v>-6.7199315199413396</v>
      </c>
      <c r="J515" s="105">
        <v>0.48621517795921498</v>
      </c>
      <c r="K515" s="105">
        <v>1.371126801844986</v>
      </c>
      <c r="L515" s="105">
        <v>4.9349659482631978</v>
      </c>
    </row>
    <row r="516" spans="1:12" customFormat="1" x14ac:dyDescent="0.25">
      <c r="A516" s="91">
        <v>513</v>
      </c>
      <c r="B516" s="91">
        <v>15</v>
      </c>
      <c r="C516" s="91"/>
      <c r="D516" s="91"/>
      <c r="E516" s="105">
        <v>2</v>
      </c>
      <c r="F516" s="105">
        <v>924.17713628958177</v>
      </c>
      <c r="G516" s="105">
        <v>60.364026473952357</v>
      </c>
      <c r="H516" s="105">
        <v>0</v>
      </c>
      <c r="I516" s="105">
        <v>-6.7199315199413396</v>
      </c>
      <c r="J516" s="105">
        <v>0.21272926043561741</v>
      </c>
      <c r="K516" s="105">
        <v>0.59989651442844116</v>
      </c>
      <c r="L516" s="105">
        <v>1.677619406692455</v>
      </c>
    </row>
    <row r="517" spans="1:12" customFormat="1" x14ac:dyDescent="0.25">
      <c r="A517" s="91">
        <v>514</v>
      </c>
      <c r="B517" s="91">
        <v>15</v>
      </c>
      <c r="C517" s="91"/>
      <c r="D517" s="91"/>
      <c r="E517" s="105">
        <v>2</v>
      </c>
      <c r="F517" s="105">
        <v>924.17713628958177</v>
      </c>
      <c r="G517" s="105">
        <v>60.420197119559909</v>
      </c>
      <c r="H517" s="105">
        <v>0</v>
      </c>
      <c r="I517" s="105">
        <v>-6.7199315199413396</v>
      </c>
      <c r="J517" s="105">
        <v>0.21426197622054341</v>
      </c>
      <c r="K517" s="105">
        <v>0.60421877294193238</v>
      </c>
      <c r="L517" s="105">
        <v>1.703481471707843</v>
      </c>
    </row>
    <row r="518" spans="1:12" customFormat="1" x14ac:dyDescent="0.25">
      <c r="A518" s="91">
        <v>515</v>
      </c>
      <c r="B518" s="91">
        <v>16</v>
      </c>
      <c r="C518" s="91"/>
      <c r="D518" s="91"/>
      <c r="E518" s="105">
        <v>2</v>
      </c>
      <c r="F518" s="105">
        <v>985.78894537555379</v>
      </c>
      <c r="G518" s="105">
        <v>60.476367765167453</v>
      </c>
      <c r="H518" s="105">
        <v>0</v>
      </c>
      <c r="I518" s="105">
        <v>-6.7199315199413396</v>
      </c>
      <c r="J518" s="105">
        <v>0.36436074466630458</v>
      </c>
      <c r="K518" s="105">
        <v>1.0274972999589791</v>
      </c>
      <c r="L518" s="105">
        <v>4.0984870036745473</v>
      </c>
    </row>
    <row r="519" spans="1:12" customFormat="1" x14ac:dyDescent="0.25">
      <c r="A519" s="91">
        <v>516</v>
      </c>
      <c r="B519" s="91">
        <v>18</v>
      </c>
      <c r="C519" s="91"/>
      <c r="D519" s="91"/>
      <c r="E519" s="105">
        <v>2</v>
      </c>
      <c r="F519" s="105">
        <v>1109.0125635474981</v>
      </c>
      <c r="G519" s="105">
        <v>60.49163113598577</v>
      </c>
      <c r="H519" s="105">
        <v>0</v>
      </c>
      <c r="I519" s="105">
        <v>-6.7199315199413396</v>
      </c>
      <c r="J519" s="105">
        <v>0.46377229831293548</v>
      </c>
      <c r="K519" s="105">
        <v>1.307837881242478</v>
      </c>
      <c r="L519" s="105">
        <v>5.5700150041106324</v>
      </c>
    </row>
    <row r="520" spans="1:12" customFormat="1" x14ac:dyDescent="0.25">
      <c r="A520" s="91">
        <v>517</v>
      </c>
      <c r="B520" s="91">
        <v>20</v>
      </c>
      <c r="C520" s="91"/>
      <c r="D520" s="91"/>
      <c r="E520" s="105">
        <v>2</v>
      </c>
      <c r="F520" s="105">
        <v>1232.2361817194419</v>
      </c>
      <c r="G520" s="105">
        <v>60.522191160983802</v>
      </c>
      <c r="H520" s="105">
        <v>0</v>
      </c>
      <c r="I520" s="105">
        <v>-6.7199315199413396</v>
      </c>
      <c r="J520" s="105">
        <v>0.47953694144785242</v>
      </c>
      <c r="K520" s="105">
        <v>1.352294174882944</v>
      </c>
      <c r="L520" s="105">
        <v>5.6569259993345957</v>
      </c>
    </row>
    <row r="521" spans="1:12" customFormat="1" x14ac:dyDescent="0.25">
      <c r="A521" s="91">
        <v>518</v>
      </c>
      <c r="B521" s="91">
        <v>22</v>
      </c>
      <c r="C521" s="91"/>
      <c r="D521" s="91"/>
      <c r="E521" s="105">
        <v>2</v>
      </c>
      <c r="F521" s="105">
        <v>1355.4597998913871</v>
      </c>
      <c r="G521" s="105">
        <v>60.572073411307258</v>
      </c>
      <c r="H521" s="105">
        <v>0</v>
      </c>
      <c r="I521" s="105">
        <v>-6.7199315199413396</v>
      </c>
      <c r="J521" s="105">
        <v>0.61539406465608804</v>
      </c>
      <c r="K521" s="105">
        <v>1.7354112623301681</v>
      </c>
      <c r="L521" s="105">
        <v>7.7634705685341592</v>
      </c>
    </row>
    <row r="522" spans="1:12" customFormat="1" x14ac:dyDescent="0.25">
      <c r="A522" s="91">
        <v>519</v>
      </c>
      <c r="B522" s="91">
        <v>25</v>
      </c>
      <c r="C522" s="91"/>
      <c r="D522" s="91"/>
      <c r="E522" s="105">
        <v>2</v>
      </c>
      <c r="F522" s="105">
        <v>1540.2952271493029</v>
      </c>
      <c r="G522" s="105">
        <v>60.621654447549737</v>
      </c>
      <c r="H522" s="105">
        <v>0</v>
      </c>
      <c r="I522" s="105">
        <v>-6.7199315199413396</v>
      </c>
      <c r="J522" s="105">
        <v>0.81179695708257482</v>
      </c>
      <c r="K522" s="105">
        <v>2.289267418972861</v>
      </c>
      <c r="L522" s="105">
        <v>10.80882208286066</v>
      </c>
    </row>
    <row r="523" spans="1:12" customFormat="1" x14ac:dyDescent="0.25">
      <c r="A523" s="91">
        <v>520</v>
      </c>
      <c r="B523" s="91">
        <v>28</v>
      </c>
      <c r="C523" s="91"/>
      <c r="D523" s="91"/>
      <c r="E523" s="105">
        <v>2</v>
      </c>
      <c r="F523" s="105">
        <v>1725.130654407219</v>
      </c>
      <c r="G523" s="105">
        <v>60.653939226936423</v>
      </c>
      <c r="H523" s="105">
        <v>0</v>
      </c>
      <c r="I523" s="105">
        <v>-6.7199315199413396</v>
      </c>
      <c r="J523" s="105">
        <v>0.82622688975776648</v>
      </c>
      <c r="K523" s="105">
        <v>2.329959829116901</v>
      </c>
      <c r="L523" s="105">
        <v>10.745657182492691</v>
      </c>
    </row>
    <row r="524" spans="1:12" customFormat="1" x14ac:dyDescent="0.25">
      <c r="A524" s="91">
        <v>521</v>
      </c>
      <c r="B524" s="91">
        <v>30</v>
      </c>
      <c r="C524" s="91"/>
      <c r="D524" s="91"/>
      <c r="E524" s="105">
        <v>2</v>
      </c>
      <c r="F524" s="105">
        <v>1848.354272579164</v>
      </c>
      <c r="G524" s="105">
        <v>60.656702210169428</v>
      </c>
      <c r="H524" s="105">
        <v>0</v>
      </c>
      <c r="I524" s="105">
        <v>-6.7199315199413396</v>
      </c>
      <c r="J524" s="105">
        <v>0.58810966314022861</v>
      </c>
      <c r="K524" s="105">
        <v>1.658469250055445</v>
      </c>
      <c r="L524" s="105">
        <v>6.3040909897010673</v>
      </c>
    </row>
    <row r="525" spans="1:12" customFormat="1" x14ac:dyDescent="0.25">
      <c r="A525" s="91">
        <v>522</v>
      </c>
      <c r="B525" s="91">
        <v>31</v>
      </c>
      <c r="C525" s="91"/>
      <c r="D525" s="91"/>
      <c r="E525" s="105">
        <v>2</v>
      </c>
      <c r="F525" s="105">
        <v>1909.966081665136</v>
      </c>
      <c r="G525" s="105">
        <v>60.694788799943161</v>
      </c>
      <c r="H525" s="105">
        <v>0</v>
      </c>
      <c r="I525" s="105">
        <v>-6.7199315199413396</v>
      </c>
      <c r="J525" s="105">
        <v>0.84555618824627266</v>
      </c>
      <c r="K525" s="105">
        <v>2.3844684508544889</v>
      </c>
      <c r="L525" s="105">
        <v>10.68458240012518</v>
      </c>
    </row>
    <row r="526" spans="1:12" customFormat="1" x14ac:dyDescent="0.25">
      <c r="A526" s="91">
        <v>523</v>
      </c>
      <c r="B526" s="91">
        <v>34</v>
      </c>
      <c r="C526" s="91"/>
      <c r="D526" s="91"/>
      <c r="E526" s="105">
        <v>2</v>
      </c>
      <c r="F526" s="105">
        <v>2094.801508923053</v>
      </c>
      <c r="G526" s="105">
        <v>60.736911991541866</v>
      </c>
      <c r="H526" s="105">
        <v>0</v>
      </c>
      <c r="I526" s="105">
        <v>-6.7199315199413396</v>
      </c>
      <c r="J526" s="105">
        <v>0.86610487370409217</v>
      </c>
      <c r="K526" s="105">
        <v>2.4424157438455398</v>
      </c>
      <c r="L526" s="105">
        <v>10.559805284116679</v>
      </c>
    </row>
    <row r="527" spans="1:12" customFormat="1" x14ac:dyDescent="0.25">
      <c r="A527" s="91">
        <v>524</v>
      </c>
      <c r="B527" s="91">
        <v>34</v>
      </c>
      <c r="C527" s="91"/>
      <c r="D527" s="91"/>
      <c r="E527" s="105">
        <v>3</v>
      </c>
      <c r="F527" s="105">
        <v>1310.9187786731841</v>
      </c>
      <c r="G527" s="105">
        <v>60.761711448395232</v>
      </c>
      <c r="H527" s="105">
        <v>0</v>
      </c>
      <c r="I527" s="105">
        <v>-6.7199315199413396</v>
      </c>
      <c r="J527" s="105">
        <v>0.1653446745277633</v>
      </c>
      <c r="K527" s="105">
        <v>0.46627198216829258</v>
      </c>
      <c r="L527" s="105">
        <v>6.3460352877166198E-2</v>
      </c>
    </row>
    <row r="528" spans="1:12" customFormat="1" x14ac:dyDescent="0.25">
      <c r="A528" s="91">
        <v>525</v>
      </c>
      <c r="B528" s="91">
        <v>34</v>
      </c>
      <c r="C528" s="91"/>
      <c r="D528" s="91"/>
      <c r="E528" s="105">
        <v>3</v>
      </c>
      <c r="F528" s="105">
        <v>1310.9187786731841</v>
      </c>
      <c r="G528" s="105">
        <v>60.841664800750678</v>
      </c>
      <c r="H528" s="105">
        <v>0</v>
      </c>
      <c r="I528" s="105">
        <v>-6.7199315199413396</v>
      </c>
      <c r="J528" s="105">
        <v>0.59396001267555898</v>
      </c>
      <c r="K528" s="105">
        <v>1.674967235745076</v>
      </c>
      <c r="L528" s="105">
        <v>7.4673376640656741</v>
      </c>
    </row>
    <row r="529" spans="1:12" customFormat="1" x14ac:dyDescent="0.25">
      <c r="A529" s="91">
        <v>526</v>
      </c>
      <c r="B529" s="91">
        <v>36</v>
      </c>
      <c r="C529" s="91"/>
      <c r="D529" s="91"/>
      <c r="E529" s="105">
        <v>3</v>
      </c>
      <c r="F529" s="105">
        <v>1388.0316480069009</v>
      </c>
      <c r="G529" s="105">
        <v>60.896436243433762</v>
      </c>
      <c r="H529" s="105">
        <v>0</v>
      </c>
      <c r="I529" s="105">
        <v>-6.7199315199413396</v>
      </c>
      <c r="J529" s="105">
        <v>0.69876680160426419</v>
      </c>
      <c r="K529" s="105">
        <v>1.9705223805240251</v>
      </c>
      <c r="L529" s="105">
        <v>9.1197312145591241</v>
      </c>
    </row>
    <row r="530" spans="1:12" customFormat="1" x14ac:dyDescent="0.25">
      <c r="A530" s="91">
        <v>527</v>
      </c>
      <c r="B530" s="91">
        <v>37</v>
      </c>
      <c r="C530" s="91"/>
      <c r="D530" s="91"/>
      <c r="E530" s="105">
        <v>3</v>
      </c>
      <c r="F530" s="105">
        <v>1426.5880826737589</v>
      </c>
      <c r="G530" s="105">
        <v>60.973031075431727</v>
      </c>
      <c r="H530" s="105">
        <v>0</v>
      </c>
      <c r="I530" s="105">
        <v>-6.7199315199413396</v>
      </c>
      <c r="J530" s="105">
        <v>0.65674556724598654</v>
      </c>
      <c r="K530" s="105">
        <v>1.852022499633682</v>
      </c>
      <c r="L530" s="105">
        <v>8.3588583585054934</v>
      </c>
    </row>
    <row r="531" spans="1:12" customFormat="1" x14ac:dyDescent="0.25">
      <c r="A531" s="91">
        <v>528</v>
      </c>
      <c r="B531" s="91">
        <v>39</v>
      </c>
      <c r="C531" s="91"/>
      <c r="D531" s="91"/>
      <c r="E531" s="105">
        <v>3</v>
      </c>
      <c r="F531" s="105">
        <v>1503.700952007476</v>
      </c>
      <c r="G531" s="105">
        <v>61.0379376002779</v>
      </c>
      <c r="H531" s="105">
        <v>0</v>
      </c>
      <c r="I531" s="105">
        <v>-6.7199315199413396</v>
      </c>
      <c r="J531" s="105">
        <v>0.89380274892303591</v>
      </c>
      <c r="K531" s="105">
        <v>2.5205237519629611</v>
      </c>
      <c r="L531" s="105">
        <v>12.230359850029711</v>
      </c>
    </row>
    <row r="532" spans="1:12" customFormat="1" x14ac:dyDescent="0.25">
      <c r="A532" s="91">
        <v>529</v>
      </c>
      <c r="B532" s="91">
        <v>41</v>
      </c>
      <c r="C532" s="91"/>
      <c r="D532" s="91"/>
      <c r="E532" s="105">
        <v>3</v>
      </c>
      <c r="F532" s="105">
        <v>1580.8138213411919</v>
      </c>
      <c r="G532" s="105">
        <v>61.07263928932074</v>
      </c>
      <c r="H532" s="105">
        <v>0</v>
      </c>
      <c r="I532" s="105">
        <v>-6.7199315199413396</v>
      </c>
      <c r="J532" s="105">
        <v>0.95201443569030431</v>
      </c>
      <c r="K532" s="105">
        <v>2.684680708646658</v>
      </c>
      <c r="L532" s="105">
        <v>13.10734112739617</v>
      </c>
    </row>
    <row r="533" spans="1:12" customFormat="1" x14ac:dyDescent="0.25">
      <c r="A533" s="91">
        <v>530</v>
      </c>
      <c r="B533" s="91">
        <v>43</v>
      </c>
      <c r="C533" s="91"/>
      <c r="D533" s="91"/>
      <c r="E533" s="105">
        <v>3</v>
      </c>
      <c r="F533" s="105">
        <v>1657.926690674909</v>
      </c>
      <c r="G533" s="105">
        <v>61.160937873651868</v>
      </c>
      <c r="H533" s="105">
        <v>0</v>
      </c>
      <c r="I533" s="105">
        <v>-6.7199315199413396</v>
      </c>
      <c r="J533" s="105">
        <v>0.75940752759245533</v>
      </c>
      <c r="K533" s="105">
        <v>2.1415292278107239</v>
      </c>
      <c r="L533" s="105">
        <v>9.726033307090507</v>
      </c>
    </row>
    <row r="534" spans="1:12" customFormat="1" x14ac:dyDescent="0.25">
      <c r="A534" s="91">
        <v>531</v>
      </c>
      <c r="B534" s="91">
        <v>44</v>
      </c>
      <c r="C534" s="91"/>
      <c r="D534" s="91"/>
      <c r="E534" s="105">
        <v>3</v>
      </c>
      <c r="F534" s="105">
        <v>1696.4831253417681</v>
      </c>
      <c r="G534" s="105">
        <v>61.214625934122331</v>
      </c>
      <c r="H534" s="105">
        <v>0</v>
      </c>
      <c r="I534" s="105">
        <v>-6.7199315199413396</v>
      </c>
      <c r="J534" s="105">
        <v>0.96396836182364465</v>
      </c>
      <c r="K534" s="105">
        <v>2.7183907803426779</v>
      </c>
      <c r="L534" s="105">
        <v>13.14614764154973</v>
      </c>
    </row>
    <row r="535" spans="1:12" customFormat="1" x14ac:dyDescent="0.25">
      <c r="A535" s="91">
        <v>532</v>
      </c>
      <c r="B535" s="91">
        <v>47</v>
      </c>
      <c r="C535" s="91"/>
      <c r="D535" s="91"/>
      <c r="E535" s="105">
        <v>3</v>
      </c>
      <c r="F535" s="105">
        <v>1812.1524293423431</v>
      </c>
      <c r="G535" s="105">
        <v>61.277843798326209</v>
      </c>
      <c r="H535" s="105">
        <v>0</v>
      </c>
      <c r="I535" s="105">
        <v>-6.7199315199413396</v>
      </c>
      <c r="J535" s="105">
        <v>1.396909559278801</v>
      </c>
      <c r="K535" s="105">
        <v>3.9392849571662172</v>
      </c>
      <c r="L535" s="105">
        <v>20.191007883937861</v>
      </c>
    </row>
    <row r="536" spans="1:12" customFormat="1" x14ac:dyDescent="0.25">
      <c r="A536" s="91">
        <v>533</v>
      </c>
      <c r="B536" s="91">
        <v>49</v>
      </c>
      <c r="C536" s="91"/>
      <c r="D536" s="91"/>
      <c r="E536" s="105">
        <v>3</v>
      </c>
      <c r="F536" s="105">
        <v>1889.265298676059</v>
      </c>
      <c r="G536" s="105">
        <v>61.3820870006654</v>
      </c>
      <c r="H536" s="105">
        <v>0</v>
      </c>
      <c r="I536" s="105">
        <v>-6.7199315199413396</v>
      </c>
      <c r="J536" s="105">
        <v>0.71370161344282157</v>
      </c>
      <c r="K536" s="105">
        <v>2.0126385499087571</v>
      </c>
      <c r="L536" s="105">
        <v>8.4281856831398514</v>
      </c>
    </row>
    <row r="537" spans="1:12" customFormat="1" x14ac:dyDescent="0.25">
      <c r="A537" s="91">
        <v>534</v>
      </c>
      <c r="B537" s="91">
        <v>49</v>
      </c>
      <c r="C537" s="91"/>
      <c r="D537" s="91"/>
      <c r="E537" s="105">
        <v>3</v>
      </c>
      <c r="F537" s="105">
        <v>1889.265298676059</v>
      </c>
      <c r="G537" s="105">
        <v>61.467069351035022</v>
      </c>
      <c r="H537" s="105">
        <v>0</v>
      </c>
      <c r="I537" s="105">
        <v>-6.7199315199413396</v>
      </c>
      <c r="J537" s="105">
        <v>0.65840799457471999</v>
      </c>
      <c r="K537" s="105">
        <v>1.85671054470071</v>
      </c>
      <c r="L537" s="105">
        <v>7.451895577049898</v>
      </c>
    </row>
    <row r="538" spans="1:12" customFormat="1" x14ac:dyDescent="0.25">
      <c r="A538" s="91">
        <v>535</v>
      </c>
      <c r="B538" s="91">
        <v>50</v>
      </c>
      <c r="C538" s="91"/>
      <c r="D538" s="91"/>
      <c r="E538" s="105">
        <v>3</v>
      </c>
      <c r="F538" s="105">
        <v>1927.8217333429179</v>
      </c>
      <c r="G538" s="105">
        <v>61.552734591743928</v>
      </c>
      <c r="H538" s="105">
        <v>0</v>
      </c>
      <c r="I538" s="105">
        <v>-6.7199315199413396</v>
      </c>
      <c r="J538" s="105">
        <v>0.75625036629212561</v>
      </c>
      <c r="K538" s="105">
        <v>2.132626032943794</v>
      </c>
      <c r="L538" s="105">
        <v>9.0816925611957355</v>
      </c>
    </row>
    <row r="539" spans="1:12" customFormat="1" x14ac:dyDescent="0.25">
      <c r="A539" s="91">
        <v>536</v>
      </c>
      <c r="B539" s="91">
        <v>50</v>
      </c>
      <c r="C539" s="91"/>
      <c r="D539" s="91"/>
      <c r="E539" s="105">
        <v>3</v>
      </c>
      <c r="F539" s="105">
        <v>1927.8217333429179</v>
      </c>
      <c r="G539" s="105">
        <v>61.651423496059117</v>
      </c>
      <c r="H539" s="105">
        <v>0</v>
      </c>
      <c r="I539" s="105">
        <v>-6.7199315199413396</v>
      </c>
      <c r="J539" s="105">
        <v>0.49994928863580029</v>
      </c>
      <c r="K539" s="105">
        <v>1.409856993952957</v>
      </c>
      <c r="L539" s="105">
        <v>4.5192492792537609</v>
      </c>
    </row>
    <row r="540" spans="1:12" customFormat="1" x14ac:dyDescent="0.25">
      <c r="A540" s="91">
        <v>537</v>
      </c>
      <c r="B540" s="91">
        <v>50</v>
      </c>
      <c r="C540" s="91"/>
      <c r="D540" s="91"/>
      <c r="E540" s="105">
        <v>3</v>
      </c>
      <c r="F540" s="105">
        <v>1927.8217333429179</v>
      </c>
      <c r="G540" s="105">
        <v>61.770664001829942</v>
      </c>
      <c r="H540" s="105">
        <v>0</v>
      </c>
      <c r="I540" s="105">
        <v>-6.7199315199413396</v>
      </c>
      <c r="J540" s="105">
        <v>0.56793114383603871</v>
      </c>
      <c r="K540" s="105">
        <v>1.6015658256176291</v>
      </c>
      <c r="L540" s="105">
        <v>5.7404479703150839</v>
      </c>
    </row>
    <row r="541" spans="1:12" customFormat="1" x14ac:dyDescent="0.25">
      <c r="A541" s="91">
        <v>538</v>
      </c>
      <c r="B541" s="91">
        <v>50</v>
      </c>
      <c r="C541" s="91"/>
      <c r="D541" s="91"/>
      <c r="E541" s="105">
        <v>3</v>
      </c>
      <c r="F541" s="105">
        <v>1927.8217333429179</v>
      </c>
      <c r="G541" s="105">
        <v>61.869194413525022</v>
      </c>
      <c r="H541" s="105">
        <v>0</v>
      </c>
      <c r="I541" s="105">
        <v>-6.7199315199413396</v>
      </c>
      <c r="J541" s="105">
        <v>0.54947635900826752</v>
      </c>
      <c r="K541" s="105">
        <v>1.549523332403314</v>
      </c>
      <c r="L541" s="105">
        <v>5.4105290299416513</v>
      </c>
    </row>
    <row r="542" spans="1:12" customFormat="1" x14ac:dyDescent="0.25">
      <c r="A542" s="91">
        <v>539</v>
      </c>
      <c r="B542" s="91">
        <v>50</v>
      </c>
      <c r="C542" s="91"/>
      <c r="D542" s="91"/>
      <c r="E542" s="105">
        <v>3</v>
      </c>
      <c r="F542" s="105">
        <v>1927.8217333429179</v>
      </c>
      <c r="G542" s="105">
        <v>61.956059716575119</v>
      </c>
      <c r="H542" s="105">
        <v>0</v>
      </c>
      <c r="I542" s="105">
        <v>-6.7199315199413396</v>
      </c>
      <c r="J542" s="105">
        <v>0.55452828023952483</v>
      </c>
      <c r="K542" s="105">
        <v>1.5637697502754599</v>
      </c>
      <c r="L542" s="105">
        <v>5.5016579757275634</v>
      </c>
    </row>
    <row r="543" spans="1:12" customFormat="1" x14ac:dyDescent="0.25">
      <c r="A543" s="91">
        <v>540</v>
      </c>
      <c r="B543" s="91">
        <v>50</v>
      </c>
      <c r="C543" s="91"/>
      <c r="D543" s="91"/>
      <c r="E543" s="105">
        <v>3</v>
      </c>
      <c r="F543" s="105">
        <v>1927.8217333429179</v>
      </c>
      <c r="G543" s="105">
        <v>62.031638357429877</v>
      </c>
      <c r="H543" s="105">
        <v>0</v>
      </c>
      <c r="I543" s="105">
        <v>-6.7199315199413396</v>
      </c>
      <c r="J543" s="105">
        <v>0.55215843940516307</v>
      </c>
      <c r="K543" s="105">
        <v>1.5570867991225601</v>
      </c>
      <c r="L543" s="105">
        <v>5.4596927903164296</v>
      </c>
    </row>
    <row r="544" spans="1:12" customFormat="1" x14ac:dyDescent="0.25">
      <c r="A544" s="91">
        <v>541</v>
      </c>
      <c r="B544" s="91">
        <v>50</v>
      </c>
      <c r="C544" s="91"/>
      <c r="D544" s="91"/>
      <c r="E544" s="105">
        <v>3</v>
      </c>
      <c r="F544" s="105">
        <v>1927.8217333429179</v>
      </c>
      <c r="G544" s="105">
        <v>62.129506160656042</v>
      </c>
      <c r="H544" s="105">
        <v>0</v>
      </c>
      <c r="I544" s="105">
        <v>-6.7199315199413396</v>
      </c>
      <c r="J544" s="105">
        <v>0.55599272383667275</v>
      </c>
      <c r="K544" s="105">
        <v>1.5678994812194169</v>
      </c>
      <c r="L544" s="105">
        <v>5.5290581277966782</v>
      </c>
    </row>
    <row r="545" spans="1:12" customFormat="1" x14ac:dyDescent="0.25">
      <c r="A545" s="91">
        <v>542</v>
      </c>
      <c r="B545" s="91">
        <v>50</v>
      </c>
      <c r="C545" s="91"/>
      <c r="D545" s="91"/>
      <c r="E545" s="105">
        <v>3</v>
      </c>
      <c r="F545" s="105">
        <v>1927.8217333429179</v>
      </c>
      <c r="G545" s="105">
        <v>62.2050848015108</v>
      </c>
      <c r="H545" s="105">
        <v>0</v>
      </c>
      <c r="I545" s="105">
        <v>-6.7199315199413396</v>
      </c>
      <c r="J545" s="105">
        <v>0.54241804527859738</v>
      </c>
      <c r="K545" s="105">
        <v>1.529618887685644</v>
      </c>
      <c r="L545" s="105">
        <v>5.2861986833855861</v>
      </c>
    </row>
    <row r="546" spans="1:12" customFormat="1" x14ac:dyDescent="0.25">
      <c r="A546" s="91">
        <v>543</v>
      </c>
      <c r="B546" s="91">
        <v>50</v>
      </c>
      <c r="C546" s="91"/>
      <c r="D546" s="91"/>
      <c r="E546" s="105">
        <v>3</v>
      </c>
      <c r="F546" s="105">
        <v>1927.8217333429179</v>
      </c>
      <c r="G546" s="105">
        <v>62.291950104560897</v>
      </c>
      <c r="H546" s="105">
        <v>0</v>
      </c>
      <c r="I546" s="105">
        <v>-6.7199315199413396</v>
      </c>
      <c r="J546" s="105">
        <v>0.59237180561807024</v>
      </c>
      <c r="K546" s="105">
        <v>1.6704884918429579</v>
      </c>
      <c r="L546" s="105">
        <v>6.1809118325933321</v>
      </c>
    </row>
    <row r="547" spans="1:12" customFormat="1" x14ac:dyDescent="0.25">
      <c r="A547" s="91">
        <v>544</v>
      </c>
      <c r="B547" s="91">
        <v>50</v>
      </c>
      <c r="C547" s="91"/>
      <c r="D547" s="91"/>
      <c r="E547" s="105">
        <v>3</v>
      </c>
      <c r="F547" s="105">
        <v>1927.8217333429179</v>
      </c>
      <c r="G547" s="105">
        <v>62.390480516255977</v>
      </c>
      <c r="H547" s="105">
        <v>0</v>
      </c>
      <c r="I547" s="105">
        <v>-6.7199315199413396</v>
      </c>
      <c r="J547" s="105">
        <v>0.40667897141463238</v>
      </c>
      <c r="K547" s="105">
        <v>1.1468346993892631</v>
      </c>
      <c r="L547" s="105">
        <v>2.8379837958419851</v>
      </c>
    </row>
    <row r="548" spans="1:12" customFormat="1" x14ac:dyDescent="0.25">
      <c r="A548" s="91">
        <v>545</v>
      </c>
      <c r="B548" s="91">
        <v>49</v>
      </c>
      <c r="C548" s="91"/>
      <c r="D548" s="91"/>
      <c r="E548" s="105">
        <v>3</v>
      </c>
      <c r="F548" s="105">
        <v>1889.265298676059</v>
      </c>
      <c r="G548" s="105">
        <v>62.517333427601592</v>
      </c>
      <c r="H548" s="105">
        <v>0</v>
      </c>
      <c r="I548" s="105">
        <v>-6.7199315199413396</v>
      </c>
      <c r="J548" s="105">
        <v>0.21085151239707731</v>
      </c>
      <c r="K548" s="105">
        <v>0.59460126495975785</v>
      </c>
      <c r="L548" s="105">
        <v>-0.62870168390848347</v>
      </c>
    </row>
    <row r="549" spans="1:12" customFormat="1" x14ac:dyDescent="0.25">
      <c r="A549" s="91">
        <v>546</v>
      </c>
      <c r="B549" s="91">
        <v>48</v>
      </c>
      <c r="C549" s="91"/>
      <c r="D549" s="91"/>
      <c r="E549" s="105">
        <v>3</v>
      </c>
      <c r="F549" s="105">
        <v>1850.7088640092011</v>
      </c>
      <c r="G549" s="105">
        <v>62.640612131938333</v>
      </c>
      <c r="H549" s="105">
        <v>0</v>
      </c>
      <c r="I549" s="105">
        <v>-6.7199315199413396</v>
      </c>
      <c r="J549" s="105">
        <v>0.21785708305356849</v>
      </c>
      <c r="K549" s="105">
        <v>0.61435697421106306</v>
      </c>
      <c r="L549" s="105">
        <v>-0.38404278498412581</v>
      </c>
    </row>
    <row r="550" spans="1:12" customFormat="1" x14ac:dyDescent="0.25">
      <c r="A550" s="91">
        <v>547</v>
      </c>
      <c r="B550" s="91">
        <v>47</v>
      </c>
      <c r="C550" s="91"/>
      <c r="D550" s="91"/>
      <c r="E550" s="105">
        <v>3</v>
      </c>
      <c r="F550" s="105">
        <v>1812.1524293423431</v>
      </c>
      <c r="G550" s="105">
        <v>62.764532711243618</v>
      </c>
      <c r="H550" s="105">
        <v>0</v>
      </c>
      <c r="I550" s="105">
        <v>-6.7199315199413396</v>
      </c>
      <c r="J550" s="105">
        <v>0.29284669343551212</v>
      </c>
      <c r="K550" s="105">
        <v>0.82582767548814395</v>
      </c>
      <c r="L550" s="105">
        <v>1.1005293361126041</v>
      </c>
    </row>
    <row r="551" spans="1:12" customFormat="1" x14ac:dyDescent="0.25">
      <c r="A551" s="91">
        <v>548</v>
      </c>
      <c r="B551" s="91">
        <v>46</v>
      </c>
      <c r="C551" s="91"/>
      <c r="D551" s="91"/>
      <c r="E551" s="105">
        <v>3</v>
      </c>
      <c r="F551" s="105">
        <v>1773.595994675484</v>
      </c>
      <c r="G551" s="105">
        <v>62.888453290548917</v>
      </c>
      <c r="H551" s="105">
        <v>0</v>
      </c>
      <c r="I551" s="105">
        <v>-6.7199315199413396</v>
      </c>
      <c r="J551" s="105">
        <v>0</v>
      </c>
      <c r="K551" s="105">
        <v>0</v>
      </c>
      <c r="L551" s="105">
        <v>-5.3611589116509162</v>
      </c>
    </row>
    <row r="552" spans="1:12" customFormat="1" x14ac:dyDescent="0.25">
      <c r="A552" s="91">
        <v>549</v>
      </c>
      <c r="B552" s="91">
        <v>43</v>
      </c>
      <c r="C552" s="91"/>
      <c r="D552" s="91"/>
      <c r="E552" s="105">
        <v>3</v>
      </c>
      <c r="F552" s="105">
        <v>1657.926690674909</v>
      </c>
      <c r="G552" s="105">
        <v>62.980663314201131</v>
      </c>
      <c r="H552" s="105">
        <v>0</v>
      </c>
      <c r="I552" s="105">
        <v>-6.7199315199413396</v>
      </c>
      <c r="J552" s="105">
        <v>0</v>
      </c>
      <c r="K552" s="105">
        <v>0</v>
      </c>
      <c r="L552" s="105">
        <v>-5.3682603432827642</v>
      </c>
    </row>
    <row r="553" spans="1:12" customFormat="1" x14ac:dyDescent="0.25">
      <c r="A553" s="91">
        <v>550</v>
      </c>
      <c r="B553" s="91">
        <v>41</v>
      </c>
      <c r="C553" s="91"/>
      <c r="D553" s="91"/>
      <c r="E553" s="105">
        <v>3</v>
      </c>
      <c r="F553" s="105">
        <v>1580.8138213411919</v>
      </c>
      <c r="G553" s="105">
        <v>63.075953622713932</v>
      </c>
      <c r="H553" s="105">
        <v>0</v>
      </c>
      <c r="I553" s="105">
        <v>-6.7199315199413396</v>
      </c>
      <c r="J553" s="105">
        <v>0</v>
      </c>
      <c r="K553" s="105">
        <v>0</v>
      </c>
      <c r="L553" s="105">
        <v>-3.8128661038339988</v>
      </c>
    </row>
    <row r="554" spans="1:12" customFormat="1" x14ac:dyDescent="0.25">
      <c r="A554" s="91">
        <v>551</v>
      </c>
      <c r="B554" s="91">
        <v>39</v>
      </c>
      <c r="C554" s="91"/>
      <c r="D554" s="91"/>
      <c r="E554" s="105">
        <v>3</v>
      </c>
      <c r="F554" s="105">
        <v>1503.700952007476</v>
      </c>
      <c r="G554" s="105">
        <v>63.112749147706339</v>
      </c>
      <c r="H554" s="105">
        <v>0</v>
      </c>
      <c r="I554" s="105">
        <v>-6.7199315199413396</v>
      </c>
      <c r="J554" s="105">
        <v>0</v>
      </c>
      <c r="K554" s="105">
        <v>0</v>
      </c>
      <c r="L554" s="105">
        <v>-4.3744158680816456</v>
      </c>
    </row>
    <row r="555" spans="1:12" customFormat="1" x14ac:dyDescent="0.25">
      <c r="A555" s="91">
        <v>552</v>
      </c>
      <c r="B555" s="91">
        <v>37</v>
      </c>
      <c r="C555" s="91"/>
      <c r="D555" s="91"/>
      <c r="E555" s="105">
        <v>3</v>
      </c>
      <c r="F555" s="105">
        <v>1426.5880826737589</v>
      </c>
      <c r="G555" s="105">
        <v>63.171800011849342</v>
      </c>
      <c r="H555" s="105">
        <v>0</v>
      </c>
      <c r="I555" s="105">
        <v>-6.7199315199413396</v>
      </c>
      <c r="J555" s="105">
        <v>0</v>
      </c>
      <c r="K555" s="105">
        <v>0</v>
      </c>
      <c r="L555" s="105">
        <v>-4.5914820555436888</v>
      </c>
    </row>
    <row r="556" spans="1:12" customFormat="1" x14ac:dyDescent="0.25">
      <c r="A556" s="91">
        <v>553</v>
      </c>
      <c r="B556" s="91">
        <v>35</v>
      </c>
      <c r="C556" s="91"/>
      <c r="D556" s="91"/>
      <c r="E556" s="105">
        <v>3</v>
      </c>
      <c r="F556" s="105">
        <v>1349.475213340042</v>
      </c>
      <c r="G556" s="105">
        <v>63.2467483179732</v>
      </c>
      <c r="H556" s="105">
        <v>0</v>
      </c>
      <c r="I556" s="105">
        <v>-6.7199315199413396</v>
      </c>
      <c r="J556" s="105">
        <v>0.12481998642312669</v>
      </c>
      <c r="K556" s="105">
        <v>0.35199236171321729</v>
      </c>
      <c r="L556" s="105">
        <v>-0.74060371602587605</v>
      </c>
    </row>
    <row r="557" spans="1:12" customFormat="1" x14ac:dyDescent="0.25">
      <c r="A557" s="91">
        <v>554</v>
      </c>
      <c r="B557" s="91">
        <v>35</v>
      </c>
      <c r="C557" s="91"/>
      <c r="D557" s="91"/>
      <c r="E557" s="105">
        <v>3</v>
      </c>
      <c r="F557" s="105">
        <v>1349.475213340042</v>
      </c>
      <c r="G557" s="105">
        <v>63.329020353420638</v>
      </c>
      <c r="H557" s="105">
        <v>0</v>
      </c>
      <c r="I557" s="105">
        <v>-6.7199315199413396</v>
      </c>
      <c r="J557" s="105">
        <v>0.37885578368538242</v>
      </c>
      <c r="K557" s="105">
        <v>1.0683733099927779</v>
      </c>
      <c r="L557" s="105">
        <v>3.7413616251210571</v>
      </c>
    </row>
    <row r="558" spans="1:12" customFormat="1" x14ac:dyDescent="0.25">
      <c r="A558" s="91">
        <v>555</v>
      </c>
      <c r="B558" s="91">
        <v>35</v>
      </c>
      <c r="C558" s="91"/>
      <c r="D558" s="91"/>
      <c r="E558" s="105">
        <v>3</v>
      </c>
      <c r="F558" s="105">
        <v>1349.475213340042</v>
      </c>
      <c r="G558" s="105">
        <v>63.410594373299382</v>
      </c>
      <c r="H558" s="105">
        <v>0</v>
      </c>
      <c r="I558" s="105">
        <v>-6.7199315199413396</v>
      </c>
      <c r="J558" s="105">
        <v>0.36455352438869409</v>
      </c>
      <c r="K558" s="105">
        <v>1.0280409387761169</v>
      </c>
      <c r="L558" s="105">
        <v>3.4932476915433579</v>
      </c>
    </row>
    <row r="559" spans="1:12" customFormat="1" x14ac:dyDescent="0.25">
      <c r="A559" s="91">
        <v>556</v>
      </c>
      <c r="B559" s="91">
        <v>35</v>
      </c>
      <c r="C559" s="91"/>
      <c r="D559" s="91"/>
      <c r="E559" s="105">
        <v>3</v>
      </c>
      <c r="F559" s="105">
        <v>1349.475213340042</v>
      </c>
      <c r="G559" s="105">
        <v>63.504331919356773</v>
      </c>
      <c r="H559" s="105">
        <v>0</v>
      </c>
      <c r="I559" s="105">
        <v>-6.7199315199413396</v>
      </c>
      <c r="J559" s="105">
        <v>0.1632972010386442</v>
      </c>
      <c r="K559" s="105">
        <v>0.46049810692897652</v>
      </c>
      <c r="L559" s="105">
        <v>-5.1380632542677433E-2</v>
      </c>
    </row>
    <row r="560" spans="1:12" customFormat="1" x14ac:dyDescent="0.25">
      <c r="A560" s="91">
        <v>557</v>
      </c>
      <c r="B560" s="91">
        <v>34</v>
      </c>
      <c r="C560" s="91"/>
      <c r="D560" s="91"/>
      <c r="E560" s="105">
        <v>3</v>
      </c>
      <c r="F560" s="105">
        <v>1310.9187786731841</v>
      </c>
      <c r="G560" s="105">
        <v>63.586603954804211</v>
      </c>
      <c r="H560" s="105">
        <v>0</v>
      </c>
      <c r="I560" s="105">
        <v>-6.7199315199413396</v>
      </c>
      <c r="J560" s="105">
        <v>0.32151575568428198</v>
      </c>
      <c r="K560" s="105">
        <v>0.90667443102967515</v>
      </c>
      <c r="L560" s="105">
        <v>2.8219683204567261</v>
      </c>
    </row>
    <row r="561" spans="1:12" customFormat="1" x14ac:dyDescent="0.25">
      <c r="A561" s="91">
        <v>558</v>
      </c>
      <c r="B561" s="91">
        <v>35</v>
      </c>
      <c r="C561" s="91"/>
      <c r="D561" s="91"/>
      <c r="E561" s="105">
        <v>3</v>
      </c>
      <c r="F561" s="105">
        <v>1349.475213340042</v>
      </c>
      <c r="G561" s="105">
        <v>63.67423218571593</v>
      </c>
      <c r="H561" s="105">
        <v>0</v>
      </c>
      <c r="I561" s="105">
        <v>-6.7199315199413396</v>
      </c>
      <c r="J561" s="105">
        <v>0.5036292382942501</v>
      </c>
      <c r="K561" s="105">
        <v>1.4202344519897849</v>
      </c>
      <c r="L561" s="105">
        <v>5.8909207797577183</v>
      </c>
    </row>
    <row r="562" spans="1:12" customFormat="1" x14ac:dyDescent="0.25">
      <c r="A562" s="91">
        <v>559</v>
      </c>
      <c r="B562" s="91">
        <v>35</v>
      </c>
      <c r="C562" s="91"/>
      <c r="D562" s="91"/>
      <c r="E562" s="105">
        <v>3</v>
      </c>
      <c r="F562" s="105">
        <v>1349.475213340042</v>
      </c>
      <c r="G562" s="105">
        <v>63.77840861845354</v>
      </c>
      <c r="H562" s="105">
        <v>0</v>
      </c>
      <c r="I562" s="105">
        <v>-6.7199315199413396</v>
      </c>
      <c r="J562" s="105">
        <v>0.29260072651188179</v>
      </c>
      <c r="K562" s="105">
        <v>0.8251340487635066</v>
      </c>
      <c r="L562" s="105">
        <v>2.2378601585853062</v>
      </c>
    </row>
    <row r="563" spans="1:12" customFormat="1" x14ac:dyDescent="0.25">
      <c r="A563" s="91">
        <v>560</v>
      </c>
      <c r="B563" s="91">
        <v>35</v>
      </c>
      <c r="C563" s="91"/>
      <c r="D563" s="91"/>
      <c r="E563" s="105">
        <v>3</v>
      </c>
      <c r="F563" s="105">
        <v>1349.475213340042</v>
      </c>
      <c r="G563" s="105">
        <v>63.875211664494678</v>
      </c>
      <c r="H563" s="105">
        <v>0</v>
      </c>
      <c r="I563" s="105">
        <v>-6.7199315199413396</v>
      </c>
      <c r="J563" s="105">
        <v>0.33425051127899441</v>
      </c>
      <c r="K563" s="105">
        <v>0.94258644180676421</v>
      </c>
      <c r="L563" s="105">
        <v>2.9672776636738112</v>
      </c>
    </row>
    <row r="564" spans="1:12" customFormat="1" x14ac:dyDescent="0.25">
      <c r="A564" s="91">
        <v>561</v>
      </c>
      <c r="B564" s="91">
        <v>35</v>
      </c>
      <c r="C564" s="91"/>
      <c r="D564" s="91"/>
      <c r="E564" s="105">
        <v>3</v>
      </c>
      <c r="F564" s="105">
        <v>1349.475213340042</v>
      </c>
      <c r="G564" s="105">
        <v>63.945997439711761</v>
      </c>
      <c r="H564" s="105">
        <v>0</v>
      </c>
      <c r="I564" s="105">
        <v>-6.7199315199413396</v>
      </c>
      <c r="J564" s="105">
        <v>0.37630849362969881</v>
      </c>
      <c r="K564" s="105">
        <v>1.06118995203575</v>
      </c>
      <c r="L564" s="105">
        <v>3.6997720974982959</v>
      </c>
    </row>
    <row r="565" spans="1:12" customFormat="1" x14ac:dyDescent="0.25">
      <c r="A565" s="91">
        <v>562</v>
      </c>
      <c r="B565" s="91">
        <v>35</v>
      </c>
      <c r="C565" s="91"/>
      <c r="D565" s="91"/>
      <c r="E565" s="105">
        <v>3</v>
      </c>
      <c r="F565" s="105">
        <v>1349.475213340042</v>
      </c>
      <c r="G565" s="105">
        <v>64.027571459590504</v>
      </c>
      <c r="H565" s="105">
        <v>0</v>
      </c>
      <c r="I565" s="105">
        <v>-6.7199315199413396</v>
      </c>
      <c r="J565" s="105">
        <v>0.15956517358781541</v>
      </c>
      <c r="K565" s="105">
        <v>0.44997378951763939</v>
      </c>
      <c r="L565" s="105">
        <v>-0.1157500301440814</v>
      </c>
    </row>
    <row r="566" spans="1:12" customFormat="1" x14ac:dyDescent="0.25">
      <c r="A566" s="91">
        <v>563</v>
      </c>
      <c r="B566" s="91">
        <v>34</v>
      </c>
      <c r="C566" s="91"/>
      <c r="D566" s="91"/>
      <c r="E566" s="105">
        <v>3</v>
      </c>
      <c r="F566" s="105">
        <v>1310.9187786731841</v>
      </c>
      <c r="G566" s="105">
        <v>64.109843495037936</v>
      </c>
      <c r="H566" s="105">
        <v>0</v>
      </c>
      <c r="I566" s="105">
        <v>-6.7199315199413396</v>
      </c>
      <c r="J566" s="105">
        <v>0.32441695546119431</v>
      </c>
      <c r="K566" s="105">
        <v>0.91485581440056774</v>
      </c>
      <c r="L566" s="105">
        <v>2.87461492169734</v>
      </c>
    </row>
    <row r="567" spans="1:12" customFormat="1" x14ac:dyDescent="0.25">
      <c r="A567" s="91">
        <v>564</v>
      </c>
      <c r="B567" s="91">
        <v>35</v>
      </c>
      <c r="C567" s="91"/>
      <c r="D567" s="91"/>
      <c r="E567" s="105">
        <v>3</v>
      </c>
      <c r="F567" s="105">
        <v>1349.475213340042</v>
      </c>
      <c r="G567" s="105">
        <v>64.178310587163026</v>
      </c>
      <c r="H567" s="105">
        <v>0</v>
      </c>
      <c r="I567" s="105">
        <v>-6.7199315199413396</v>
      </c>
      <c r="J567" s="105">
        <v>0.49386405216767321</v>
      </c>
      <c r="K567" s="105">
        <v>1.392696627112838</v>
      </c>
      <c r="L567" s="105">
        <v>5.726211708635276</v>
      </c>
    </row>
    <row r="568" spans="1:12" customFormat="1" x14ac:dyDescent="0.25">
      <c r="A568" s="91">
        <v>565</v>
      </c>
      <c r="B568" s="91">
        <v>35</v>
      </c>
      <c r="C568" s="91"/>
      <c r="D568" s="91"/>
      <c r="E568" s="105">
        <v>3</v>
      </c>
      <c r="F568" s="105">
        <v>1349.475213340042</v>
      </c>
      <c r="G568" s="105">
        <v>64.267910558927255</v>
      </c>
      <c r="H568" s="105">
        <v>0</v>
      </c>
      <c r="I568" s="105">
        <v>-6.7199315199413396</v>
      </c>
      <c r="J568" s="105">
        <v>0.32600570139983132</v>
      </c>
      <c r="K568" s="105">
        <v>0.91933607794752414</v>
      </c>
      <c r="L568" s="105">
        <v>2.8249465634188908</v>
      </c>
    </row>
    <row r="569" spans="1:12" customFormat="1" x14ac:dyDescent="0.25">
      <c r="A569" s="91">
        <v>566</v>
      </c>
      <c r="B569" s="91">
        <v>35</v>
      </c>
      <c r="C569" s="91"/>
      <c r="D569" s="91"/>
      <c r="E569" s="105">
        <v>3</v>
      </c>
      <c r="F569" s="105">
        <v>1349.475213340042</v>
      </c>
      <c r="G569" s="105">
        <v>64.344950028217738</v>
      </c>
      <c r="H569" s="105">
        <v>0</v>
      </c>
      <c r="I569" s="105">
        <v>-6.7199315199413396</v>
      </c>
      <c r="J569" s="105">
        <v>0.20622954241059269</v>
      </c>
      <c r="K569" s="105">
        <v>0.5815673095978714</v>
      </c>
      <c r="L569" s="105">
        <v>0.71606783208716596</v>
      </c>
    </row>
    <row r="570" spans="1:12" customFormat="1" x14ac:dyDescent="0.25">
      <c r="A570" s="91">
        <v>567</v>
      </c>
      <c r="B570" s="91">
        <v>34</v>
      </c>
      <c r="C570" s="91"/>
      <c r="D570" s="91"/>
      <c r="E570" s="105">
        <v>2</v>
      </c>
      <c r="F570" s="105">
        <v>2094.801508923053</v>
      </c>
      <c r="G570" s="105">
        <v>64.42722206366517</v>
      </c>
      <c r="H570" s="105">
        <v>0</v>
      </c>
      <c r="I570" s="105">
        <v>-6.7199315199413396</v>
      </c>
      <c r="J570" s="105">
        <v>0.32528560317268751</v>
      </c>
      <c r="K570" s="105">
        <v>0.91730540094697877</v>
      </c>
      <c r="L570" s="105">
        <v>0.84803558885382802</v>
      </c>
    </row>
    <row r="571" spans="1:12" customFormat="1" x14ac:dyDescent="0.25">
      <c r="A571" s="91">
        <v>568</v>
      </c>
      <c r="B571" s="91">
        <v>33</v>
      </c>
      <c r="C571" s="91"/>
      <c r="D571" s="91"/>
      <c r="E571" s="105">
        <v>2</v>
      </c>
      <c r="F571" s="105">
        <v>2033.1896998370801</v>
      </c>
      <c r="G571" s="105">
        <v>64.515071353735109</v>
      </c>
      <c r="H571" s="105">
        <v>0</v>
      </c>
      <c r="I571" s="105">
        <v>-6.7199315199413396</v>
      </c>
      <c r="J571" s="105">
        <v>0</v>
      </c>
      <c r="K571" s="105">
        <v>0</v>
      </c>
      <c r="L571" s="105">
        <v>-6.6600229720375799</v>
      </c>
    </row>
    <row r="572" spans="1:12" customFormat="1" x14ac:dyDescent="0.25">
      <c r="A572" s="91">
        <v>569</v>
      </c>
      <c r="B572" s="91">
        <v>29</v>
      </c>
      <c r="C572" s="91"/>
      <c r="D572" s="91"/>
      <c r="E572" s="105">
        <v>2</v>
      </c>
      <c r="F572" s="105">
        <v>1786.7424634931911</v>
      </c>
      <c r="G572" s="105">
        <v>64.679984427262113</v>
      </c>
      <c r="H572" s="105">
        <v>0</v>
      </c>
      <c r="I572" s="105">
        <v>-6.7199315199413396</v>
      </c>
      <c r="J572" s="105">
        <v>0</v>
      </c>
      <c r="K572" s="105">
        <v>0</v>
      </c>
      <c r="L572" s="105">
        <v>-2.6737187801519409</v>
      </c>
    </row>
    <row r="573" spans="1:12" customFormat="1" x14ac:dyDescent="0.25">
      <c r="A573" s="91">
        <v>570</v>
      </c>
      <c r="B573" s="91">
        <v>29</v>
      </c>
      <c r="C573" s="91"/>
      <c r="D573" s="91"/>
      <c r="E573" s="105">
        <v>2</v>
      </c>
      <c r="F573" s="105">
        <v>1786.7424634931911</v>
      </c>
      <c r="G573" s="105">
        <v>64.780946960566354</v>
      </c>
      <c r="H573" s="105">
        <v>0</v>
      </c>
      <c r="I573" s="105">
        <v>-6.7199315199413396</v>
      </c>
      <c r="J573" s="105">
        <v>0</v>
      </c>
      <c r="K573" s="105">
        <v>0</v>
      </c>
      <c r="L573" s="105">
        <v>-4.0403544062673404</v>
      </c>
    </row>
    <row r="574" spans="1:12" customFormat="1" x14ac:dyDescent="0.25">
      <c r="A574" s="91">
        <v>571</v>
      </c>
      <c r="B574" s="91">
        <v>24</v>
      </c>
      <c r="C574" s="91"/>
      <c r="D574" s="91"/>
      <c r="E574" s="105">
        <v>2</v>
      </c>
      <c r="F574" s="105">
        <v>1478.6834180633309</v>
      </c>
      <c r="G574" s="105">
        <v>64.882402755267677</v>
      </c>
      <c r="H574" s="105">
        <v>0</v>
      </c>
      <c r="I574" s="105">
        <v>-6.7199315199413396</v>
      </c>
      <c r="J574" s="105">
        <v>0</v>
      </c>
      <c r="K574" s="105">
        <v>0</v>
      </c>
      <c r="L574" s="105">
        <v>-4.7652451635447486</v>
      </c>
    </row>
    <row r="575" spans="1:12" customFormat="1" x14ac:dyDescent="0.25">
      <c r="A575" s="91">
        <v>572</v>
      </c>
      <c r="B575" s="91">
        <v>21</v>
      </c>
      <c r="C575" s="91"/>
      <c r="D575" s="91"/>
      <c r="E575" s="105">
        <v>2</v>
      </c>
      <c r="F575" s="105">
        <v>1293.8479908054151</v>
      </c>
      <c r="G575" s="105">
        <v>64.92786499056686</v>
      </c>
      <c r="H575" s="105">
        <v>0</v>
      </c>
      <c r="I575" s="105">
        <v>-6.7199315199413396</v>
      </c>
      <c r="J575" s="105">
        <v>0</v>
      </c>
      <c r="K575" s="105">
        <v>0</v>
      </c>
      <c r="L575" s="105">
        <v>-4.1515350658254642</v>
      </c>
    </row>
    <row r="576" spans="1:12" customFormat="1" x14ac:dyDescent="0.25">
      <c r="A576" s="91">
        <v>573</v>
      </c>
      <c r="B576" s="91">
        <v>17</v>
      </c>
      <c r="C576" s="91"/>
      <c r="D576" s="91"/>
      <c r="E576" s="105">
        <v>2</v>
      </c>
      <c r="F576" s="105">
        <v>1047.400754461526</v>
      </c>
      <c r="G576" s="105">
        <v>65.004702215746974</v>
      </c>
      <c r="H576" s="105">
        <v>0</v>
      </c>
      <c r="I576" s="105">
        <v>-6.7199315199413396</v>
      </c>
      <c r="J576" s="105">
        <v>0</v>
      </c>
      <c r="K576" s="105">
        <v>0</v>
      </c>
      <c r="L576" s="105">
        <v>-3.3443105013713441</v>
      </c>
    </row>
    <row r="577" spans="1:12" customFormat="1" x14ac:dyDescent="0.25">
      <c r="A577" s="91">
        <v>574</v>
      </c>
      <c r="B577" s="91">
        <v>13</v>
      </c>
      <c r="C577" s="91"/>
      <c r="D577" s="91"/>
      <c r="E577" s="105">
        <v>2</v>
      </c>
      <c r="F577" s="105">
        <v>800.95351811763749</v>
      </c>
      <c r="G577" s="105">
        <v>65.062217215601663</v>
      </c>
      <c r="H577" s="105">
        <v>0</v>
      </c>
      <c r="I577" s="105">
        <v>-6.7199315199413396</v>
      </c>
      <c r="J577" s="105">
        <v>8.7442538353761118E-2</v>
      </c>
      <c r="K577" s="105">
        <v>0.24658795815760631</v>
      </c>
      <c r="L577" s="105">
        <v>-2.5474791877513479</v>
      </c>
    </row>
    <row r="578" spans="1:12" customFormat="1" x14ac:dyDescent="0.25">
      <c r="A578" s="91">
        <v>575</v>
      </c>
      <c r="B578" s="91">
        <v>11</v>
      </c>
      <c r="C578" s="91"/>
      <c r="D578" s="91"/>
      <c r="E578" s="105">
        <v>2</v>
      </c>
      <c r="F578" s="105">
        <v>800</v>
      </c>
      <c r="G578" s="105">
        <v>65.10050419913874</v>
      </c>
      <c r="H578" s="105">
        <v>0</v>
      </c>
      <c r="I578" s="105">
        <v>-6.7199315199413396</v>
      </c>
      <c r="J578" s="105">
        <v>8.7437794437540309E-2</v>
      </c>
      <c r="K578" s="105">
        <v>0.24657458031386359</v>
      </c>
      <c r="L578" s="105">
        <v>-1.657098989190394</v>
      </c>
    </row>
    <row r="579" spans="1:12" customFormat="1" x14ac:dyDescent="0.25">
      <c r="A579" s="91">
        <v>576</v>
      </c>
      <c r="B579" s="91">
        <v>8</v>
      </c>
      <c r="C579" s="91"/>
      <c r="D579" s="91"/>
      <c r="E579" s="105">
        <v>2</v>
      </c>
      <c r="F579" s="105">
        <v>800</v>
      </c>
      <c r="G579" s="105">
        <v>65.131926203178722</v>
      </c>
      <c r="H579" s="105">
        <v>0</v>
      </c>
      <c r="I579" s="105">
        <v>-6.7199315199413396</v>
      </c>
      <c r="J579" s="105">
        <v>8.743390171437794E-2</v>
      </c>
      <c r="K579" s="105">
        <v>0.24656360283454579</v>
      </c>
      <c r="L579" s="105">
        <v>-2.509053058399354</v>
      </c>
    </row>
    <row r="580" spans="1:12" customFormat="1" x14ac:dyDescent="0.25">
      <c r="A580" s="91">
        <v>577</v>
      </c>
      <c r="B580" s="91">
        <v>4</v>
      </c>
      <c r="C580" s="91"/>
      <c r="D580" s="91"/>
      <c r="E580" s="105">
        <v>2</v>
      </c>
      <c r="F580" s="105">
        <v>800</v>
      </c>
      <c r="G580" s="105">
        <v>65.170213186715799</v>
      </c>
      <c r="H580" s="105">
        <v>0</v>
      </c>
      <c r="I580" s="105">
        <v>-6.7199315199413396</v>
      </c>
      <c r="J580" s="105">
        <v>8.7429159244533705E-2</v>
      </c>
      <c r="K580" s="105">
        <v>0.24655022906958499</v>
      </c>
      <c r="L580" s="105">
        <v>-1.257893795864889</v>
      </c>
    </row>
    <row r="581" spans="1:12" customFormat="1" x14ac:dyDescent="0.25">
      <c r="A581" s="91">
        <v>578</v>
      </c>
      <c r="B581" s="91">
        <v>1</v>
      </c>
      <c r="C581" s="91"/>
      <c r="D581" s="91"/>
      <c r="E581" s="105">
        <v>2</v>
      </c>
      <c r="F581" s="105">
        <v>800</v>
      </c>
      <c r="G581" s="105">
        <v>65.201635190755781</v>
      </c>
      <c r="H581" s="105">
        <v>0</v>
      </c>
      <c r="I581" s="105">
        <v>-6.7199315199413396</v>
      </c>
      <c r="J581" s="105">
        <v>8.7425267708104631E-2</v>
      </c>
      <c r="K581" s="105">
        <v>0.24653925493685511</v>
      </c>
      <c r="L581" s="105">
        <v>-0.1065092790526239</v>
      </c>
    </row>
    <row r="582" spans="1:12" customFormat="1" x14ac:dyDescent="0.25">
      <c r="A582" s="91">
        <v>579</v>
      </c>
      <c r="B582" s="91">
        <v>0</v>
      </c>
      <c r="C582" s="91"/>
      <c r="D582" s="91"/>
      <c r="E582" s="105">
        <v>0</v>
      </c>
      <c r="F582" s="105">
        <v>800</v>
      </c>
      <c r="G582" s="105">
        <v>65.244315719812548</v>
      </c>
      <c r="H582" s="105">
        <v>0</v>
      </c>
      <c r="I582" s="105">
        <v>-6.7199315199413396</v>
      </c>
      <c r="J582" s="105">
        <v>8.7419982688003092E-2</v>
      </c>
      <c r="K582" s="105">
        <v>0.24652435118016869</v>
      </c>
      <c r="L582" s="105">
        <v>4.1887902047863898E-2</v>
      </c>
    </row>
    <row r="583" spans="1:12" customFormat="1" x14ac:dyDescent="0.25">
      <c r="A583" s="91">
        <v>580</v>
      </c>
      <c r="B583" s="91">
        <v>0</v>
      </c>
      <c r="C583" s="91"/>
      <c r="D583" s="91"/>
      <c r="E583" s="105">
        <v>0</v>
      </c>
      <c r="F583" s="105">
        <v>800</v>
      </c>
      <c r="G583" s="105">
        <v>65.280141252551076</v>
      </c>
      <c r="H583" s="105">
        <v>0</v>
      </c>
      <c r="I583" s="105">
        <v>-6.7199315199413396</v>
      </c>
      <c r="J583" s="105">
        <v>8.7415547265847868E-2</v>
      </c>
      <c r="K583" s="105">
        <v>0.246511843289691</v>
      </c>
      <c r="L583" s="105">
        <v>4.1887902047863898E-2</v>
      </c>
    </row>
    <row r="584" spans="1:12" customFormat="1" x14ac:dyDescent="0.25">
      <c r="A584" s="91">
        <v>581</v>
      </c>
      <c r="B584" s="91">
        <v>0</v>
      </c>
      <c r="C584" s="91"/>
      <c r="D584" s="91"/>
      <c r="E584" s="105">
        <v>0</v>
      </c>
      <c r="F584" s="105">
        <v>800</v>
      </c>
      <c r="G584" s="105">
        <v>65.32743229589957</v>
      </c>
      <c r="H584" s="105">
        <v>0</v>
      </c>
      <c r="I584" s="105">
        <v>-6.7199315199413396</v>
      </c>
      <c r="J584" s="105">
        <v>8.7409693406446942E-2</v>
      </c>
      <c r="K584" s="105">
        <v>0.24649533540618029</v>
      </c>
      <c r="L584" s="105">
        <v>4.1887902047863898E-2</v>
      </c>
    </row>
    <row r="585" spans="1:12" customFormat="1" x14ac:dyDescent="0.25">
      <c r="A585" s="91">
        <v>582</v>
      </c>
      <c r="B585" s="91">
        <v>0</v>
      </c>
      <c r="C585" s="91"/>
      <c r="D585" s="91"/>
      <c r="E585" s="105">
        <v>0</v>
      </c>
      <c r="F585" s="105">
        <v>800</v>
      </c>
      <c r="G585" s="105">
        <v>65.358025262481149</v>
      </c>
      <c r="H585" s="105">
        <v>0</v>
      </c>
      <c r="I585" s="105">
        <v>-6.7199315199413396</v>
      </c>
      <c r="J585" s="105">
        <v>8.7405907141099706E-2</v>
      </c>
      <c r="K585" s="105">
        <v>0.24648465813790121</v>
      </c>
      <c r="L585" s="105">
        <v>4.1887902047863898E-2</v>
      </c>
    </row>
    <row r="586" spans="1:12" customFormat="1" x14ac:dyDescent="0.25">
      <c r="A586" s="91">
        <v>583</v>
      </c>
      <c r="B586" s="91">
        <v>0</v>
      </c>
      <c r="C586" s="91"/>
      <c r="D586" s="91"/>
      <c r="E586" s="105">
        <v>0</v>
      </c>
      <c r="F586" s="105">
        <v>800</v>
      </c>
      <c r="G586" s="105">
        <v>65.382364534989321</v>
      </c>
      <c r="H586" s="105">
        <v>0</v>
      </c>
      <c r="I586" s="105">
        <v>-6.7199315199413396</v>
      </c>
      <c r="J586" s="105">
        <v>8.7402895210889717E-2</v>
      </c>
      <c r="K586" s="105">
        <v>0.24647616449470899</v>
      </c>
      <c r="L586" s="105">
        <v>4.1887902047863898E-2</v>
      </c>
    </row>
    <row r="587" spans="1:12" customFormat="1" x14ac:dyDescent="0.25">
      <c r="A587" s="91">
        <v>584</v>
      </c>
      <c r="B587" s="91">
        <v>0</v>
      </c>
      <c r="C587" s="91"/>
      <c r="D587" s="91"/>
      <c r="E587" s="105">
        <v>0</v>
      </c>
      <c r="F587" s="105">
        <v>800</v>
      </c>
      <c r="G587" s="105">
        <v>65.406703807497493</v>
      </c>
      <c r="H587" s="105">
        <v>0</v>
      </c>
      <c r="I587" s="105">
        <v>-6.7199315199413396</v>
      </c>
      <c r="J587" s="105">
        <v>8.7399883601092243E-2</v>
      </c>
      <c r="K587" s="105">
        <v>0.24646767175508011</v>
      </c>
      <c r="L587" s="105">
        <v>4.1887902047863898E-2</v>
      </c>
    </row>
    <row r="588" spans="1:12" customFormat="1" x14ac:dyDescent="0.25">
      <c r="A588" s="91">
        <v>585</v>
      </c>
      <c r="B588" s="91">
        <v>0</v>
      </c>
      <c r="C588" s="91"/>
      <c r="D588" s="91"/>
      <c r="E588" s="105">
        <v>0</v>
      </c>
      <c r="F588" s="105">
        <v>800</v>
      </c>
      <c r="G588" s="105">
        <v>65.431043080005665</v>
      </c>
      <c r="H588" s="105">
        <v>0</v>
      </c>
      <c r="I588" s="105">
        <v>-6.7199315199413396</v>
      </c>
      <c r="J588" s="105">
        <v>8.7396872311650151E-2</v>
      </c>
      <c r="K588" s="105">
        <v>0.24645917991885341</v>
      </c>
      <c r="L588" s="105">
        <v>4.1887902047863898E-2</v>
      </c>
    </row>
    <row r="589" spans="1:12" customFormat="1" x14ac:dyDescent="0.25">
      <c r="A589" s="91">
        <v>586</v>
      </c>
      <c r="B589" s="91">
        <v>0</v>
      </c>
      <c r="C589" s="91"/>
      <c r="D589" s="91"/>
      <c r="E589" s="105">
        <v>0</v>
      </c>
      <c r="F589" s="105">
        <v>800</v>
      </c>
      <c r="G589" s="105">
        <v>65.455382352513837</v>
      </c>
      <c r="H589" s="105">
        <v>0</v>
      </c>
      <c r="I589" s="105">
        <v>-6.7199315199413396</v>
      </c>
      <c r="J589" s="105">
        <v>8.7393861342506332E-2</v>
      </c>
      <c r="K589" s="105">
        <v>0.24645068898586781</v>
      </c>
      <c r="L589" s="105">
        <v>4.1887902047863898E-2</v>
      </c>
    </row>
    <row r="590" spans="1:12" customFormat="1" x14ac:dyDescent="0.25">
      <c r="A590" s="91">
        <v>587</v>
      </c>
      <c r="B590" s="91">
        <v>0</v>
      </c>
      <c r="C590" s="91"/>
      <c r="D590" s="91"/>
      <c r="E590" s="105">
        <v>0</v>
      </c>
      <c r="F590" s="105">
        <v>800</v>
      </c>
      <c r="G590" s="105">
        <v>65.479721625022009</v>
      </c>
      <c r="H590" s="105">
        <v>0</v>
      </c>
      <c r="I590" s="105">
        <v>-6.7199315199413396</v>
      </c>
      <c r="J590" s="105">
        <v>8.7390850693603708E-2</v>
      </c>
      <c r="K590" s="105">
        <v>0.24644219895596239</v>
      </c>
      <c r="L590" s="105">
        <v>4.1887902047863898E-2</v>
      </c>
    </row>
    <row r="591" spans="1:12" customFormat="1" x14ac:dyDescent="0.25">
      <c r="A591" s="91">
        <v>588</v>
      </c>
      <c r="B591" s="91">
        <v>0</v>
      </c>
      <c r="C591" s="91"/>
      <c r="D591" s="91"/>
      <c r="E591" s="105">
        <v>0</v>
      </c>
      <c r="F591" s="105">
        <v>800</v>
      </c>
      <c r="G591" s="105">
        <v>65.504060897530181</v>
      </c>
      <c r="H591" s="105">
        <v>0</v>
      </c>
      <c r="I591" s="105">
        <v>-6.7199315199413396</v>
      </c>
      <c r="J591" s="105">
        <v>8.7387840364885186E-2</v>
      </c>
      <c r="K591" s="105">
        <v>0.24643370982897619</v>
      </c>
      <c r="L591" s="105">
        <v>4.1887902047863898E-2</v>
      </c>
    </row>
    <row r="592" spans="1:12" customFormat="1" x14ac:dyDescent="0.25">
      <c r="A592" s="91">
        <v>589</v>
      </c>
      <c r="B592" s="91">
        <v>0</v>
      </c>
      <c r="C592" s="91"/>
      <c r="D592" s="91"/>
      <c r="E592" s="105">
        <v>0</v>
      </c>
      <c r="F592" s="105">
        <v>800</v>
      </c>
      <c r="G592" s="105">
        <v>65.528400170038353</v>
      </c>
      <c r="H592" s="105">
        <v>0</v>
      </c>
      <c r="I592" s="105">
        <v>-6.7199315199413396</v>
      </c>
      <c r="J592" s="105">
        <v>8.7384830356293658E-2</v>
      </c>
      <c r="K592" s="105">
        <v>0.24642522160474811</v>
      </c>
      <c r="L592" s="105">
        <v>4.1887902047863898E-2</v>
      </c>
    </row>
    <row r="593" spans="1:12" customFormat="1" x14ac:dyDescent="0.25">
      <c r="A593" s="91">
        <v>590</v>
      </c>
      <c r="B593" s="91">
        <v>0</v>
      </c>
      <c r="C593" s="91"/>
      <c r="D593" s="91"/>
      <c r="E593" s="105">
        <v>0</v>
      </c>
      <c r="F593" s="105">
        <v>800</v>
      </c>
      <c r="G593" s="105">
        <v>65.552739442546525</v>
      </c>
      <c r="H593" s="105">
        <v>0</v>
      </c>
      <c r="I593" s="105">
        <v>-6.7199315199413396</v>
      </c>
      <c r="J593" s="105">
        <v>8.7381820667772128E-2</v>
      </c>
      <c r="K593" s="105">
        <v>0.24641673428311739</v>
      </c>
      <c r="L593" s="105">
        <v>4.1887902047863898E-2</v>
      </c>
    </row>
    <row r="594" spans="1:12" customFormat="1" x14ac:dyDescent="0.25">
      <c r="A594" s="91">
        <v>591</v>
      </c>
      <c r="B594" s="91">
        <v>0</v>
      </c>
      <c r="C594" s="91"/>
      <c r="D594" s="91"/>
      <c r="E594" s="105">
        <v>0</v>
      </c>
      <c r="F594" s="105">
        <v>800</v>
      </c>
      <c r="G594" s="105">
        <v>65.577078715054697</v>
      </c>
      <c r="H594" s="105">
        <v>0</v>
      </c>
      <c r="I594" s="105">
        <v>-6.7199315199413396</v>
      </c>
      <c r="J594" s="105">
        <v>8.7378811299263531E-2</v>
      </c>
      <c r="K594" s="105">
        <v>0.24640824786392321</v>
      </c>
      <c r="L594" s="105">
        <v>4.1887902047863898E-2</v>
      </c>
    </row>
    <row r="595" spans="1:12" customFormat="1" x14ac:dyDescent="0.25">
      <c r="A595" s="91">
        <v>592</v>
      </c>
      <c r="B595" s="91">
        <v>0</v>
      </c>
      <c r="C595" s="91"/>
      <c r="D595" s="91"/>
      <c r="E595" s="105">
        <v>0</v>
      </c>
      <c r="F595" s="105">
        <v>800</v>
      </c>
      <c r="G595" s="105">
        <v>65.601417987562868</v>
      </c>
      <c r="H595" s="105">
        <v>0</v>
      </c>
      <c r="I595" s="105">
        <v>-6.7199315199413396</v>
      </c>
      <c r="J595" s="105">
        <v>8.7375802250710816E-2</v>
      </c>
      <c r="K595" s="105">
        <v>0.2463997623470045</v>
      </c>
      <c r="L595" s="105">
        <v>4.1887902047863898E-2</v>
      </c>
    </row>
    <row r="596" spans="1:12" customFormat="1" x14ac:dyDescent="0.25">
      <c r="A596" s="91">
        <v>593</v>
      </c>
      <c r="B596" s="91">
        <v>0</v>
      </c>
      <c r="C596" s="91"/>
      <c r="D596" s="91"/>
      <c r="E596" s="105">
        <v>0</v>
      </c>
      <c r="F596" s="105">
        <v>800</v>
      </c>
      <c r="G596" s="105">
        <v>65.62575726007104</v>
      </c>
      <c r="H596" s="105">
        <v>0</v>
      </c>
      <c r="I596" s="105">
        <v>-6.7199315199413396</v>
      </c>
      <c r="J596" s="105">
        <v>8.7372793522056985E-2</v>
      </c>
      <c r="K596" s="105">
        <v>0.24639127773220071</v>
      </c>
      <c r="L596" s="105">
        <v>4.1887902047863898E-2</v>
      </c>
    </row>
    <row r="597" spans="1:12" customFormat="1" x14ac:dyDescent="0.25">
      <c r="A597" s="91">
        <v>594</v>
      </c>
      <c r="B597" s="91">
        <v>0</v>
      </c>
      <c r="C597" s="91"/>
      <c r="D597" s="91"/>
      <c r="E597" s="105">
        <v>1</v>
      </c>
      <c r="F597" s="105">
        <v>800</v>
      </c>
      <c r="G597" s="105">
        <v>65.650096532579212</v>
      </c>
      <c r="H597" s="105">
        <v>0</v>
      </c>
      <c r="I597" s="105">
        <v>-6.7199315199413396</v>
      </c>
      <c r="J597" s="105">
        <v>8.7369785113245071E-2</v>
      </c>
      <c r="K597" s="105">
        <v>0.24638279401935109</v>
      </c>
      <c r="L597" s="105">
        <v>4.1887902047863898E-2</v>
      </c>
    </row>
    <row r="598" spans="1:12" customFormat="1" x14ac:dyDescent="0.25">
      <c r="A598" s="91">
        <v>595</v>
      </c>
      <c r="B598" s="91">
        <v>0</v>
      </c>
      <c r="C598" s="91"/>
      <c r="D598" s="91"/>
      <c r="E598" s="105">
        <v>1</v>
      </c>
      <c r="F598" s="105">
        <v>800</v>
      </c>
      <c r="G598" s="105">
        <v>65.674435805087384</v>
      </c>
      <c r="H598" s="105">
        <v>0</v>
      </c>
      <c r="I598" s="105">
        <v>-6.7199315199413396</v>
      </c>
      <c r="J598" s="105">
        <v>8.7366777024218051E-2</v>
      </c>
      <c r="K598" s="105">
        <v>0.24637431120829489</v>
      </c>
      <c r="L598" s="105">
        <v>4.1887902047863898E-2</v>
      </c>
    </row>
    <row r="599" spans="1:12" customFormat="1" x14ac:dyDescent="0.25">
      <c r="A599" s="91">
        <v>596</v>
      </c>
      <c r="B599" s="91">
        <v>0</v>
      </c>
      <c r="C599" s="91"/>
      <c r="D599" s="91"/>
      <c r="E599" s="105">
        <v>1</v>
      </c>
      <c r="F599" s="105">
        <v>800</v>
      </c>
      <c r="G599" s="105">
        <v>65.705028771668964</v>
      </c>
      <c r="H599" s="105">
        <v>0</v>
      </c>
      <c r="I599" s="105">
        <v>-6.7199315199413396</v>
      </c>
      <c r="J599" s="105">
        <v>8.7362996495067985E-2</v>
      </c>
      <c r="K599" s="105">
        <v>0.24636365011609171</v>
      </c>
      <c r="L599" s="105">
        <v>4.1887902047863898E-2</v>
      </c>
    </row>
    <row r="600" spans="1:12" customFormat="1" x14ac:dyDescent="0.25">
      <c r="A600" s="91">
        <v>597</v>
      </c>
      <c r="B600" s="91">
        <v>1</v>
      </c>
      <c r="C600" s="91"/>
      <c r="D600" s="91"/>
      <c r="E600" s="105">
        <v>1</v>
      </c>
      <c r="F600" s="105">
        <v>800</v>
      </c>
      <c r="G600" s="105">
        <v>65.752319815017458</v>
      </c>
      <c r="H600" s="105">
        <v>0</v>
      </c>
      <c r="I600" s="105">
        <v>-6.7199315199413396</v>
      </c>
      <c r="J600" s="105">
        <v>8.7357153492960207E-2</v>
      </c>
      <c r="K600" s="105">
        <v>0.24634717285014779</v>
      </c>
      <c r="L600" s="105">
        <v>0.4306310094615749</v>
      </c>
    </row>
    <row r="601" spans="1:12" customFormat="1" x14ac:dyDescent="0.25">
      <c r="A601" s="91">
        <v>598</v>
      </c>
      <c r="B601" s="91">
        <v>5</v>
      </c>
      <c r="C601" s="91"/>
      <c r="D601" s="91"/>
      <c r="E601" s="105">
        <v>1</v>
      </c>
      <c r="F601" s="105">
        <v>800</v>
      </c>
      <c r="G601" s="105">
        <v>65.736515557508028</v>
      </c>
      <c r="H601" s="105">
        <v>0</v>
      </c>
      <c r="I601" s="105">
        <v>-6.7199315199413396</v>
      </c>
      <c r="J601" s="105">
        <v>8.7359106039476747E-2</v>
      </c>
      <c r="K601" s="105">
        <v>0.24635267903132441</v>
      </c>
      <c r="L601" s="105">
        <v>2.5248934751628078</v>
      </c>
    </row>
    <row r="602" spans="1:12" customFormat="1" x14ac:dyDescent="0.25">
      <c r="A602" s="91">
        <v>599</v>
      </c>
      <c r="B602" s="91">
        <v>8</v>
      </c>
      <c r="C602" s="91"/>
      <c r="D602" s="91"/>
      <c r="E602" s="105">
        <v>1</v>
      </c>
      <c r="F602" s="105">
        <v>952.82466535503374</v>
      </c>
      <c r="G602" s="105">
        <v>65.712441471157916</v>
      </c>
      <c r="H602" s="105">
        <v>0</v>
      </c>
      <c r="I602" s="105">
        <v>-6.7199315199413396</v>
      </c>
      <c r="J602" s="105">
        <v>0.34388442082238602</v>
      </c>
      <c r="K602" s="105">
        <v>0.96975406671912834</v>
      </c>
      <c r="L602" s="105">
        <v>3.8239550834035811</v>
      </c>
    </row>
    <row r="603" spans="1:12" customFormat="1" x14ac:dyDescent="0.25">
      <c r="A603" s="91">
        <v>600</v>
      </c>
      <c r="B603" s="91">
        <v>12</v>
      </c>
      <c r="C603" s="91"/>
      <c r="D603" s="91"/>
      <c r="E603" s="105">
        <v>1</v>
      </c>
      <c r="F603" s="105">
        <v>1429.2369980325509</v>
      </c>
      <c r="G603" s="105">
        <v>65.685083460888194</v>
      </c>
      <c r="H603" s="105">
        <v>0</v>
      </c>
      <c r="I603" s="105">
        <v>-6.7199315199413396</v>
      </c>
      <c r="J603" s="105">
        <v>0.57178404871911059</v>
      </c>
      <c r="K603" s="105">
        <v>1.612431017387892</v>
      </c>
      <c r="L603" s="105">
        <v>6.9309285873324544</v>
      </c>
    </row>
    <row r="604" spans="1:12" customFormat="1" x14ac:dyDescent="0.25">
      <c r="A604" s="91">
        <v>601</v>
      </c>
      <c r="B604" s="91">
        <v>15</v>
      </c>
      <c r="C604" s="91"/>
      <c r="D604" s="91"/>
      <c r="E604" s="105">
        <v>1</v>
      </c>
      <c r="F604" s="105">
        <v>1786.546247540688</v>
      </c>
      <c r="G604" s="105">
        <v>65.70765343834438</v>
      </c>
      <c r="H604" s="105">
        <v>0</v>
      </c>
      <c r="I604" s="105">
        <v>-6.7199315199413396</v>
      </c>
      <c r="J604" s="105">
        <v>0.45488337082404079</v>
      </c>
      <c r="K604" s="105">
        <v>1.2827711057237949</v>
      </c>
      <c r="L604" s="105">
        <v>4.1159257807972907</v>
      </c>
    </row>
    <row r="605" spans="1:12" customFormat="1" x14ac:dyDescent="0.25">
      <c r="A605" s="91">
        <v>602</v>
      </c>
      <c r="B605" s="91">
        <v>15</v>
      </c>
      <c r="C605" s="91"/>
      <c r="D605" s="91"/>
      <c r="E605" s="105">
        <v>1</v>
      </c>
      <c r="F605" s="105">
        <v>1786.546247540688</v>
      </c>
      <c r="G605" s="105">
        <v>65.72921666952098</v>
      </c>
      <c r="H605" s="105">
        <v>0</v>
      </c>
      <c r="I605" s="105">
        <v>-6.7199315199413396</v>
      </c>
      <c r="J605" s="105">
        <v>0.33347306255240189</v>
      </c>
      <c r="K605" s="105">
        <v>0.9403940363977733</v>
      </c>
      <c r="L605" s="105">
        <v>1.9276963443808499</v>
      </c>
    </row>
    <row r="606" spans="1:12" customFormat="1" x14ac:dyDescent="0.25">
      <c r="A606" s="91">
        <v>603</v>
      </c>
      <c r="B606" s="91">
        <v>15</v>
      </c>
      <c r="C606" s="91"/>
      <c r="D606" s="91"/>
      <c r="E606" s="105">
        <v>1</v>
      </c>
      <c r="F606" s="105">
        <v>1786.546247540688</v>
      </c>
      <c r="G606" s="105">
        <v>65.831692468098751</v>
      </c>
      <c r="H606" s="105">
        <v>0</v>
      </c>
      <c r="I606" s="105">
        <v>-6.7199315199413396</v>
      </c>
      <c r="J606" s="105">
        <v>0.21549055108757489</v>
      </c>
      <c r="K606" s="105">
        <v>0.60768335406696106</v>
      </c>
      <c r="L606" s="105">
        <v>-0.222245814050469</v>
      </c>
    </row>
    <row r="607" spans="1:12" customFormat="1" x14ac:dyDescent="0.25">
      <c r="A607" s="91">
        <v>604</v>
      </c>
      <c r="B607" s="91">
        <v>14</v>
      </c>
      <c r="C607" s="91"/>
      <c r="D607" s="91"/>
      <c r="E607" s="105">
        <v>1</v>
      </c>
      <c r="F607" s="105">
        <v>1667.443164371309</v>
      </c>
      <c r="G607" s="105">
        <v>65.939707406056371</v>
      </c>
      <c r="H607" s="105">
        <v>0</v>
      </c>
      <c r="I607" s="105">
        <v>-6.7199315199413396</v>
      </c>
      <c r="J607" s="105">
        <v>0.32849679748090049</v>
      </c>
      <c r="K607" s="105">
        <v>0.9263609688961395</v>
      </c>
      <c r="L607" s="105">
        <v>2.1510451912915078</v>
      </c>
    </row>
    <row r="608" spans="1:12" customFormat="1" x14ac:dyDescent="0.25">
      <c r="A608" s="91">
        <v>605</v>
      </c>
      <c r="B608" s="91">
        <v>15</v>
      </c>
      <c r="C608" s="91"/>
      <c r="D608" s="91"/>
      <c r="E608" s="105">
        <v>1</v>
      </c>
      <c r="F608" s="105">
        <v>1786.546247540688</v>
      </c>
      <c r="G608" s="105">
        <v>66.029589132482684</v>
      </c>
      <c r="H608" s="105">
        <v>0</v>
      </c>
      <c r="I608" s="105">
        <v>-6.7199315199413396</v>
      </c>
      <c r="J608" s="105">
        <v>0.35898039126758491</v>
      </c>
      <c r="K608" s="105">
        <v>1.012324703374589</v>
      </c>
      <c r="L608" s="105">
        <v>2.39131759671199</v>
      </c>
    </row>
    <row r="609" spans="1:12" customFormat="1" x14ac:dyDescent="0.25">
      <c r="A609" s="91">
        <v>606</v>
      </c>
      <c r="B609" s="91">
        <v>14</v>
      </c>
      <c r="C609" s="91"/>
      <c r="D609" s="91"/>
      <c r="E609" s="105">
        <v>1</v>
      </c>
      <c r="F609" s="105">
        <v>1667.443164371309</v>
      </c>
      <c r="G609" s="105">
        <v>66.104698109578095</v>
      </c>
      <c r="H609" s="105">
        <v>0</v>
      </c>
      <c r="I609" s="105">
        <v>-6.7199315199413396</v>
      </c>
      <c r="J609" s="105">
        <v>0.1915223940028016</v>
      </c>
      <c r="K609" s="105">
        <v>0.54009315108790046</v>
      </c>
      <c r="L609" s="105">
        <v>-0.32942908268619547</v>
      </c>
    </row>
    <row r="610" spans="1:12" customFormat="1" x14ac:dyDescent="0.25">
      <c r="A610" s="91">
        <v>607</v>
      </c>
      <c r="B610" s="91">
        <v>14</v>
      </c>
      <c r="C610" s="91"/>
      <c r="D610" s="91"/>
      <c r="E610" s="105">
        <v>1</v>
      </c>
      <c r="F610" s="105">
        <v>1667.443164371309</v>
      </c>
      <c r="G610" s="105">
        <v>66.197771040526092</v>
      </c>
      <c r="H610" s="105">
        <v>0</v>
      </c>
      <c r="I610" s="105">
        <v>-6.7199315199413396</v>
      </c>
      <c r="J610" s="105">
        <v>0.33084545868203741</v>
      </c>
      <c r="K610" s="105">
        <v>0.93298419348334527</v>
      </c>
      <c r="L610" s="105">
        <v>2.194701049412823</v>
      </c>
    </row>
    <row r="611" spans="1:12" customFormat="1" x14ac:dyDescent="0.25">
      <c r="A611" s="91">
        <v>608</v>
      </c>
      <c r="B611" s="91">
        <v>14</v>
      </c>
      <c r="C611" s="91"/>
      <c r="D611" s="91"/>
      <c r="E611" s="105">
        <v>1</v>
      </c>
      <c r="F611" s="105">
        <v>1667.443164371309</v>
      </c>
      <c r="G611" s="105">
        <v>66.287652766952405</v>
      </c>
      <c r="H611" s="105">
        <v>0</v>
      </c>
      <c r="I611" s="105">
        <v>-6.7199315199413396</v>
      </c>
      <c r="J611" s="105">
        <v>0.32723004543573148</v>
      </c>
      <c r="K611" s="105">
        <v>0.92278872812876267</v>
      </c>
      <c r="L611" s="105">
        <v>2.130149056408861</v>
      </c>
    </row>
    <row r="612" spans="1:12" customFormat="1" x14ac:dyDescent="0.25">
      <c r="A612" s="91">
        <v>609</v>
      </c>
      <c r="B612" s="91">
        <v>14</v>
      </c>
      <c r="C612" s="91"/>
      <c r="D612" s="91"/>
      <c r="E612" s="105">
        <v>1</v>
      </c>
      <c r="F612" s="105">
        <v>1667.443164371309</v>
      </c>
      <c r="G612" s="105">
        <v>66.377534493378718</v>
      </c>
      <c r="H612" s="105">
        <v>0</v>
      </c>
      <c r="I612" s="105">
        <v>-6.7199315199413396</v>
      </c>
      <c r="J612" s="105">
        <v>0.20190615903840239</v>
      </c>
      <c r="K612" s="105">
        <v>0.56937536848829473</v>
      </c>
      <c r="L612" s="105">
        <v>-0.13863978704205121</v>
      </c>
    </row>
    <row r="613" spans="1:12" customFormat="1" x14ac:dyDescent="0.25">
      <c r="A613" s="91">
        <v>610</v>
      </c>
      <c r="B613" s="91">
        <v>12</v>
      </c>
      <c r="C613" s="91"/>
      <c r="D613" s="91"/>
      <c r="E613" s="105">
        <v>1</v>
      </c>
      <c r="F613" s="105">
        <v>1429.2369980325509</v>
      </c>
      <c r="G613" s="105">
        <v>66.470607424326715</v>
      </c>
      <c r="H613" s="105">
        <v>0</v>
      </c>
      <c r="I613" s="105">
        <v>-6.7199315199413396</v>
      </c>
      <c r="J613" s="105">
        <v>0</v>
      </c>
      <c r="K613" s="105">
        <v>0</v>
      </c>
      <c r="L613" s="105">
        <v>-3.042414669641317</v>
      </c>
    </row>
    <row r="614" spans="1:12" customFormat="1" x14ac:dyDescent="0.25">
      <c r="A614" s="91">
        <v>611</v>
      </c>
      <c r="B614" s="91">
        <v>8</v>
      </c>
      <c r="C614" s="91"/>
      <c r="D614" s="91"/>
      <c r="E614" s="105">
        <v>1</v>
      </c>
      <c r="F614" s="105">
        <v>952.82466535503374</v>
      </c>
      <c r="G614" s="105">
        <v>66.551133308424454</v>
      </c>
      <c r="H614" s="105">
        <v>0</v>
      </c>
      <c r="I614" s="105">
        <v>-6.7199315199413396</v>
      </c>
      <c r="J614" s="105">
        <v>0</v>
      </c>
      <c r="K614" s="105">
        <v>0</v>
      </c>
      <c r="L614" s="105">
        <v>-2.6087108616700561</v>
      </c>
    </row>
    <row r="615" spans="1:12" customFormat="1" x14ac:dyDescent="0.25">
      <c r="A615" s="91">
        <v>612</v>
      </c>
      <c r="B615" s="91">
        <v>4</v>
      </c>
      <c r="C615" s="91"/>
      <c r="D615" s="91"/>
      <c r="E615" s="105">
        <v>1</v>
      </c>
      <c r="F615" s="105">
        <v>800</v>
      </c>
      <c r="G615" s="105">
        <v>66.598299894220588</v>
      </c>
      <c r="H615" s="105">
        <v>0</v>
      </c>
      <c r="I615" s="105">
        <v>-6.7199315199413396</v>
      </c>
      <c r="J615" s="105">
        <v>8.7252832605556691E-2</v>
      </c>
      <c r="K615" s="105">
        <v>0.24605298794766989</v>
      </c>
      <c r="L615" s="105">
        <v>-1.5123776666949029</v>
      </c>
    </row>
    <row r="616" spans="1:12" customFormat="1" x14ac:dyDescent="0.25">
      <c r="A616" s="91">
        <v>613</v>
      </c>
      <c r="B616" s="91">
        <v>0</v>
      </c>
      <c r="C616" s="91"/>
      <c r="D616" s="91"/>
      <c r="E616" s="105">
        <v>1</v>
      </c>
      <c r="F616" s="105">
        <v>800</v>
      </c>
      <c r="G616" s="105">
        <v>66.62972189826057</v>
      </c>
      <c r="H616" s="105">
        <v>0</v>
      </c>
      <c r="I616" s="105">
        <v>-6.7199315199413396</v>
      </c>
      <c r="J616" s="105">
        <v>8.7248965248214613E-2</v>
      </c>
      <c r="K616" s="105">
        <v>0.24604208199996519</v>
      </c>
      <c r="L616" s="105">
        <v>4.1887902047863898E-2</v>
      </c>
    </row>
    <row r="617" spans="1:12" customFormat="1" x14ac:dyDescent="0.25">
      <c r="A617" s="91">
        <v>614</v>
      </c>
      <c r="B617" s="91">
        <v>0</v>
      </c>
      <c r="C617" s="91"/>
      <c r="D617" s="91"/>
      <c r="E617" s="105">
        <v>0</v>
      </c>
      <c r="F617" s="105">
        <v>800</v>
      </c>
      <c r="G617" s="105">
        <v>66.672402427317337</v>
      </c>
      <c r="H617" s="105">
        <v>0</v>
      </c>
      <c r="I617" s="105">
        <v>-6.7199315199413396</v>
      </c>
      <c r="J617" s="105">
        <v>8.7243713061683478E-2</v>
      </c>
      <c r="K617" s="105">
        <v>0.2460272708339474</v>
      </c>
      <c r="L617" s="105">
        <v>4.1887902047863898E-2</v>
      </c>
    </row>
    <row r="618" spans="1:12" customFormat="1" x14ac:dyDescent="0.25">
      <c r="A618" s="91">
        <v>615</v>
      </c>
      <c r="B618" s="91">
        <v>0</v>
      </c>
      <c r="C618" s="91"/>
      <c r="D618" s="91"/>
      <c r="E618" s="105">
        <v>0</v>
      </c>
      <c r="F618" s="105">
        <v>800</v>
      </c>
      <c r="G618" s="105">
        <v>66.706986579107195</v>
      </c>
      <c r="H618" s="105">
        <v>0</v>
      </c>
      <c r="I618" s="105">
        <v>-6.7199315199413396</v>
      </c>
      <c r="J618" s="105">
        <v>8.7239457916151786E-2</v>
      </c>
      <c r="K618" s="105">
        <v>0.246015271323548</v>
      </c>
      <c r="L618" s="105">
        <v>4.1887902047863898E-2</v>
      </c>
    </row>
    <row r="619" spans="1:12" customFormat="1" x14ac:dyDescent="0.25">
      <c r="A619" s="91">
        <v>616</v>
      </c>
      <c r="B619" s="91">
        <v>0</v>
      </c>
      <c r="C619" s="91"/>
      <c r="D619" s="91"/>
      <c r="E619" s="105">
        <v>0</v>
      </c>
      <c r="F619" s="105">
        <v>800</v>
      </c>
      <c r="G619" s="105">
        <v>66.738567641411834</v>
      </c>
      <c r="H619" s="105">
        <v>0</v>
      </c>
      <c r="I619" s="105">
        <v>-6.7199315199413396</v>
      </c>
      <c r="J619" s="105">
        <v>8.7235572822716462E-2</v>
      </c>
      <c r="K619" s="105">
        <v>0.2460043153600604</v>
      </c>
      <c r="L619" s="105">
        <v>4.1887902047863898E-2</v>
      </c>
    </row>
    <row r="620" spans="1:12" customFormat="1" x14ac:dyDescent="0.25">
      <c r="A620" s="91">
        <v>617</v>
      </c>
      <c r="B620" s="91">
        <v>0</v>
      </c>
      <c r="C620" s="91"/>
      <c r="D620" s="91"/>
      <c r="E620" s="105">
        <v>0</v>
      </c>
      <c r="F620" s="105">
        <v>800</v>
      </c>
      <c r="G620" s="105">
        <v>66.784078181038382</v>
      </c>
      <c r="H620" s="105">
        <v>0</v>
      </c>
      <c r="I620" s="105">
        <v>-6.7199315199413396</v>
      </c>
      <c r="J620" s="105">
        <v>8.7229975068309346E-2</v>
      </c>
      <c r="K620" s="105">
        <v>0.24598852969263241</v>
      </c>
      <c r="L620" s="105">
        <v>4.1887902047863898E-2</v>
      </c>
    </row>
    <row r="621" spans="1:12" customFormat="1" x14ac:dyDescent="0.25">
      <c r="A621" s="91">
        <v>618</v>
      </c>
      <c r="B621" s="91">
        <v>0</v>
      </c>
      <c r="C621" s="91"/>
      <c r="D621" s="91"/>
      <c r="E621" s="105">
        <v>0</v>
      </c>
      <c r="F621" s="105">
        <v>800</v>
      </c>
      <c r="G621" s="105">
        <v>66.860618343678041</v>
      </c>
      <c r="H621" s="105">
        <v>0</v>
      </c>
      <c r="I621" s="105">
        <v>-6.7199315199413396</v>
      </c>
      <c r="J621" s="105">
        <v>8.7220563199291057E-2</v>
      </c>
      <c r="K621" s="105">
        <v>0.2459619882220008</v>
      </c>
      <c r="L621" s="105">
        <v>4.1887902047863898E-2</v>
      </c>
    </row>
    <row r="622" spans="1:12" customFormat="1" x14ac:dyDescent="0.25">
      <c r="A622" s="91">
        <v>619</v>
      </c>
      <c r="B622" s="91">
        <v>0</v>
      </c>
      <c r="C622" s="91"/>
      <c r="D622" s="91"/>
      <c r="E622" s="105">
        <v>0</v>
      </c>
      <c r="F622" s="105">
        <v>800</v>
      </c>
      <c r="G622" s="105">
        <v>66.884957616186213</v>
      </c>
      <c r="H622" s="105">
        <v>0</v>
      </c>
      <c r="I622" s="105">
        <v>-6.7199315199413396</v>
      </c>
      <c r="J622" s="105">
        <v>8.7217570943285763E-2</v>
      </c>
      <c r="K622" s="105">
        <v>0.24595355006006581</v>
      </c>
      <c r="L622" s="105">
        <v>4.1887902047863898E-2</v>
      </c>
    </row>
    <row r="623" spans="1:12" customFormat="1" x14ac:dyDescent="0.25">
      <c r="A623" s="91">
        <v>620</v>
      </c>
      <c r="B623" s="91">
        <v>0</v>
      </c>
      <c r="C623" s="91"/>
      <c r="D623" s="91"/>
      <c r="E623" s="105">
        <v>0</v>
      </c>
      <c r="F623" s="105">
        <v>800</v>
      </c>
      <c r="G623" s="105">
        <v>66.909296888694385</v>
      </c>
      <c r="H623" s="105">
        <v>0</v>
      </c>
      <c r="I623" s="105">
        <v>-6.7199315199413396</v>
      </c>
      <c r="J623" s="105">
        <v>8.7214579004192855E-2</v>
      </c>
      <c r="K623" s="105">
        <v>0.24594511279182379</v>
      </c>
      <c r="L623" s="105">
        <v>4.1887902047863898E-2</v>
      </c>
    </row>
    <row r="624" spans="1:12" customFormat="1" x14ac:dyDescent="0.25">
      <c r="A624" s="91">
        <v>621</v>
      </c>
      <c r="B624" s="91">
        <v>0</v>
      </c>
      <c r="C624" s="91"/>
      <c r="D624" s="91"/>
      <c r="E624" s="105">
        <v>0</v>
      </c>
      <c r="F624" s="105">
        <v>800</v>
      </c>
      <c r="G624" s="105">
        <v>66.933636161202557</v>
      </c>
      <c r="H624" s="105">
        <v>0</v>
      </c>
      <c r="I624" s="105">
        <v>-6.7199315199413396</v>
      </c>
      <c r="J624" s="105">
        <v>8.7211587381956043E-2</v>
      </c>
      <c r="K624" s="105">
        <v>0.245936676417116</v>
      </c>
      <c r="L624" s="105">
        <v>4.1887902047863898E-2</v>
      </c>
    </row>
    <row r="625" spans="1:12" customFormat="1" x14ac:dyDescent="0.25">
      <c r="A625" s="91">
        <v>622</v>
      </c>
      <c r="B625" s="91">
        <v>0</v>
      </c>
      <c r="C625" s="91"/>
      <c r="D625" s="91"/>
      <c r="E625" s="105">
        <v>0</v>
      </c>
      <c r="F625" s="105">
        <v>800</v>
      </c>
      <c r="G625" s="105">
        <v>66.957975433710729</v>
      </c>
      <c r="H625" s="105">
        <v>0</v>
      </c>
      <c r="I625" s="105">
        <v>-6.7199315199413396</v>
      </c>
      <c r="J625" s="105">
        <v>8.7208596076519138E-2</v>
      </c>
      <c r="K625" s="105">
        <v>0.24592824093578389</v>
      </c>
      <c r="L625" s="105">
        <v>4.1887902047863898E-2</v>
      </c>
    </row>
    <row r="626" spans="1:12" customFormat="1" x14ac:dyDescent="0.25">
      <c r="A626" s="91">
        <v>623</v>
      </c>
      <c r="B626" s="91">
        <v>0</v>
      </c>
      <c r="C626" s="91"/>
      <c r="D626" s="91"/>
      <c r="E626" s="105">
        <v>0</v>
      </c>
      <c r="F626" s="105">
        <v>800</v>
      </c>
      <c r="G626" s="105">
        <v>66.982314706218901</v>
      </c>
      <c r="H626" s="105">
        <v>0</v>
      </c>
      <c r="I626" s="105">
        <v>-6.7199315199413396</v>
      </c>
      <c r="J626" s="105">
        <v>8.7205605087825863E-2</v>
      </c>
      <c r="K626" s="105">
        <v>0.24591980634766891</v>
      </c>
      <c r="L626" s="105">
        <v>4.1887902047863898E-2</v>
      </c>
    </row>
    <row r="627" spans="1:12" customFormat="1" x14ac:dyDescent="0.25">
      <c r="A627" s="91">
        <v>624</v>
      </c>
      <c r="B627" s="91">
        <v>0</v>
      </c>
      <c r="C627" s="91"/>
      <c r="D627" s="91"/>
      <c r="E627" s="105">
        <v>0</v>
      </c>
      <c r="F627" s="105">
        <v>800</v>
      </c>
      <c r="G627" s="105">
        <v>67.006653978727073</v>
      </c>
      <c r="H627" s="105">
        <v>0</v>
      </c>
      <c r="I627" s="105">
        <v>-6.7199315199413396</v>
      </c>
      <c r="J627" s="105">
        <v>8.7202614415820057E-2</v>
      </c>
      <c r="K627" s="105">
        <v>0.24591137265261251</v>
      </c>
      <c r="L627" s="105">
        <v>4.1887902047863898E-2</v>
      </c>
    </row>
    <row r="628" spans="1:12" customFormat="1" x14ac:dyDescent="0.25">
      <c r="A628" s="91">
        <v>625</v>
      </c>
      <c r="B628" s="91">
        <v>0</v>
      </c>
      <c r="C628" s="91"/>
      <c r="D628" s="91"/>
      <c r="E628" s="105">
        <v>0</v>
      </c>
      <c r="F628" s="105">
        <v>800</v>
      </c>
      <c r="G628" s="105">
        <v>67.030993251235245</v>
      </c>
      <c r="H628" s="105">
        <v>0</v>
      </c>
      <c r="I628" s="105">
        <v>-6.7199315199413396</v>
      </c>
      <c r="J628" s="105">
        <v>8.7199624060445485E-2</v>
      </c>
      <c r="K628" s="105">
        <v>0.24590293985045619</v>
      </c>
      <c r="L628" s="105">
        <v>4.1887902047863898E-2</v>
      </c>
    </row>
    <row r="629" spans="1:12" customFormat="1" x14ac:dyDescent="0.25">
      <c r="A629" s="91">
        <v>626</v>
      </c>
      <c r="B629" s="91">
        <v>0</v>
      </c>
      <c r="C629" s="91"/>
      <c r="D629" s="91"/>
      <c r="E629" s="105">
        <v>0</v>
      </c>
      <c r="F629" s="105">
        <v>800</v>
      </c>
      <c r="G629" s="105">
        <v>67.055332523743417</v>
      </c>
      <c r="H629" s="105">
        <v>0</v>
      </c>
      <c r="I629" s="105">
        <v>-6.7199315199413396</v>
      </c>
      <c r="J629" s="105">
        <v>8.7196634021645986E-2</v>
      </c>
      <c r="K629" s="105">
        <v>0.2458945079410417</v>
      </c>
      <c r="L629" s="105">
        <v>4.1887902047863898E-2</v>
      </c>
    </row>
    <row r="630" spans="1:12" customFormat="1" x14ac:dyDescent="0.25">
      <c r="A630" s="91">
        <v>627</v>
      </c>
      <c r="B630" s="91">
        <v>0</v>
      </c>
      <c r="C630" s="91"/>
      <c r="D630" s="91"/>
      <c r="E630" s="105">
        <v>0</v>
      </c>
      <c r="F630" s="105">
        <v>800</v>
      </c>
      <c r="G630" s="105">
        <v>67.079671796251588</v>
      </c>
      <c r="H630" s="105">
        <v>0</v>
      </c>
      <c r="I630" s="105">
        <v>-6.7199315199413396</v>
      </c>
      <c r="J630" s="105">
        <v>8.7193644299365367E-2</v>
      </c>
      <c r="K630" s="105">
        <v>0.2458860769242103</v>
      </c>
      <c r="L630" s="105">
        <v>4.1887902047863898E-2</v>
      </c>
    </row>
    <row r="631" spans="1:12" customFormat="1" x14ac:dyDescent="0.25">
      <c r="A631" s="91">
        <v>628</v>
      </c>
      <c r="B631" s="91">
        <v>0</v>
      </c>
      <c r="C631" s="91"/>
      <c r="D631" s="91"/>
      <c r="E631" s="105">
        <v>0</v>
      </c>
      <c r="F631" s="105">
        <v>800</v>
      </c>
      <c r="G631" s="105">
        <v>67.10401106875976</v>
      </c>
      <c r="H631" s="105">
        <v>0</v>
      </c>
      <c r="I631" s="105">
        <v>-6.7199315199413396</v>
      </c>
      <c r="J631" s="105">
        <v>8.7190654893547506E-2</v>
      </c>
      <c r="K631" s="105">
        <v>0.24587764679980401</v>
      </c>
      <c r="L631" s="105">
        <v>4.1887902047863898E-2</v>
      </c>
    </row>
    <row r="632" spans="1:12" customFormat="1" x14ac:dyDescent="0.25">
      <c r="A632" s="91">
        <v>629</v>
      </c>
      <c r="B632" s="91">
        <v>0</v>
      </c>
      <c r="C632" s="91"/>
      <c r="D632" s="91"/>
      <c r="E632" s="105">
        <v>0</v>
      </c>
      <c r="F632" s="105">
        <v>800</v>
      </c>
      <c r="G632" s="105">
        <v>67.128350341267932</v>
      </c>
      <c r="H632" s="105">
        <v>0</v>
      </c>
      <c r="I632" s="105">
        <v>-6.7199315199413396</v>
      </c>
      <c r="J632" s="105">
        <v>8.7187665804136241E-2</v>
      </c>
      <c r="K632" s="105">
        <v>0.24586921756766419</v>
      </c>
      <c r="L632" s="105">
        <v>4.1887902047863898E-2</v>
      </c>
    </row>
    <row r="633" spans="1:12" customFormat="1" x14ac:dyDescent="0.25">
      <c r="A633" s="91">
        <v>630</v>
      </c>
      <c r="B633" s="91">
        <v>0</v>
      </c>
      <c r="C633" s="91"/>
      <c r="D633" s="91"/>
      <c r="E633" s="105">
        <v>0</v>
      </c>
      <c r="F633" s="105">
        <v>800</v>
      </c>
      <c r="G633" s="105">
        <v>67.152689613776104</v>
      </c>
      <c r="H633" s="105">
        <v>0</v>
      </c>
      <c r="I633" s="105">
        <v>-6.7199315199413396</v>
      </c>
      <c r="J633" s="105">
        <v>8.718467703107545E-2</v>
      </c>
      <c r="K633" s="105">
        <v>0.24586078922763269</v>
      </c>
      <c r="L633" s="105">
        <v>4.1887902047863898E-2</v>
      </c>
    </row>
    <row r="634" spans="1:12" customFormat="1" x14ac:dyDescent="0.25">
      <c r="A634" s="91">
        <v>631</v>
      </c>
      <c r="B634" s="91">
        <v>0</v>
      </c>
      <c r="C634" s="91"/>
      <c r="D634" s="91"/>
      <c r="E634" s="105">
        <v>0</v>
      </c>
      <c r="F634" s="105">
        <v>800</v>
      </c>
      <c r="G634" s="105">
        <v>67.177028886284276</v>
      </c>
      <c r="H634" s="105">
        <v>0</v>
      </c>
      <c r="I634" s="105">
        <v>-6.7199315199413396</v>
      </c>
      <c r="J634" s="105">
        <v>8.7181688574308996E-2</v>
      </c>
      <c r="K634" s="105">
        <v>0.24585236177955139</v>
      </c>
      <c r="L634" s="105">
        <v>4.1887902047863898E-2</v>
      </c>
    </row>
    <row r="635" spans="1:12" customFormat="1" x14ac:dyDescent="0.25">
      <c r="A635" s="91">
        <v>632</v>
      </c>
      <c r="B635" s="91">
        <v>0</v>
      </c>
      <c r="C635" s="91"/>
      <c r="D635" s="91"/>
      <c r="E635" s="105">
        <v>0</v>
      </c>
      <c r="F635" s="105">
        <v>800</v>
      </c>
      <c r="G635" s="105">
        <v>67.253569048923936</v>
      </c>
      <c r="H635" s="105">
        <v>0</v>
      </c>
      <c r="I635" s="105">
        <v>-6.7199315199413396</v>
      </c>
      <c r="J635" s="105">
        <v>8.7172292779429714E-2</v>
      </c>
      <c r="K635" s="105">
        <v>0.2458258656379918</v>
      </c>
      <c r="L635" s="105">
        <v>4.1887902047863898E-2</v>
      </c>
    </row>
    <row r="636" spans="1:12" customFormat="1" x14ac:dyDescent="0.25">
      <c r="A636" s="91">
        <v>633</v>
      </c>
      <c r="B636" s="91">
        <v>0</v>
      </c>
      <c r="C636" s="91"/>
      <c r="D636" s="91"/>
      <c r="E636" s="105">
        <v>1</v>
      </c>
      <c r="F636" s="105">
        <v>800</v>
      </c>
      <c r="G636" s="105">
        <v>67.277908321432108</v>
      </c>
      <c r="H636" s="105">
        <v>0</v>
      </c>
      <c r="I636" s="105">
        <v>-6.7199315199413396</v>
      </c>
      <c r="J636" s="105">
        <v>8.7169305633016406E-2</v>
      </c>
      <c r="K636" s="105">
        <v>0.24581744188510629</v>
      </c>
      <c r="L636" s="105">
        <v>4.1887902047863898E-2</v>
      </c>
    </row>
    <row r="637" spans="1:12" customFormat="1" x14ac:dyDescent="0.25">
      <c r="A637" s="91">
        <v>634</v>
      </c>
      <c r="B637" s="91">
        <v>0</v>
      </c>
      <c r="C637" s="91"/>
      <c r="D637" s="91"/>
      <c r="E637" s="105">
        <v>1</v>
      </c>
      <c r="F637" s="105">
        <v>800</v>
      </c>
      <c r="G637" s="105">
        <v>67.296163298506244</v>
      </c>
      <c r="H637" s="105">
        <v>0</v>
      </c>
      <c r="I637" s="105">
        <v>-6.7199315199413396</v>
      </c>
      <c r="J637" s="105">
        <v>8.716706541644699E-2</v>
      </c>
      <c r="K637" s="105">
        <v>0.2458111244743805</v>
      </c>
      <c r="L637" s="105">
        <v>4.1887902047863898E-2</v>
      </c>
    </row>
    <row r="638" spans="1:12" customFormat="1" x14ac:dyDescent="0.25">
      <c r="A638" s="91">
        <v>635</v>
      </c>
      <c r="B638" s="91">
        <v>1</v>
      </c>
      <c r="C638" s="91"/>
      <c r="D638" s="91"/>
      <c r="E638" s="105">
        <v>1</v>
      </c>
      <c r="F638" s="105">
        <v>800</v>
      </c>
      <c r="G638" s="105">
        <v>67.343454341854738</v>
      </c>
      <c r="H638" s="105">
        <v>0</v>
      </c>
      <c r="I638" s="105">
        <v>-6.7199315199413396</v>
      </c>
      <c r="J638" s="105">
        <v>8.7161262774833312E-2</v>
      </c>
      <c r="K638" s="105">
        <v>0.2457947610250299</v>
      </c>
      <c r="L638" s="105">
        <v>0.27691960023423462</v>
      </c>
    </row>
    <row r="639" spans="1:12" customFormat="1" x14ac:dyDescent="0.25">
      <c r="A639" s="91">
        <v>636</v>
      </c>
      <c r="B639" s="91">
        <v>3</v>
      </c>
      <c r="C639" s="91"/>
      <c r="D639" s="91"/>
      <c r="E639" s="105">
        <v>1</v>
      </c>
      <c r="F639" s="105">
        <v>800</v>
      </c>
      <c r="G639" s="105">
        <v>67.370563514437748</v>
      </c>
      <c r="H639" s="105">
        <v>0</v>
      </c>
      <c r="I639" s="105">
        <v>-6.7199315199413396</v>
      </c>
      <c r="J639" s="105">
        <v>8.7157936999536917E-2</v>
      </c>
      <c r="K639" s="105">
        <v>0.2457853823386941</v>
      </c>
      <c r="L639" s="105">
        <v>1.352729195095288</v>
      </c>
    </row>
    <row r="640" spans="1:12" customFormat="1" x14ac:dyDescent="0.25">
      <c r="A640" s="91">
        <v>637</v>
      </c>
      <c r="B640" s="91">
        <v>7</v>
      </c>
      <c r="C640" s="91"/>
      <c r="D640" s="91"/>
      <c r="E640" s="105">
        <v>1</v>
      </c>
      <c r="F640" s="105">
        <v>833.72158218565471</v>
      </c>
      <c r="G640" s="105">
        <v>67.369004841120429</v>
      </c>
      <c r="H640" s="105">
        <v>0</v>
      </c>
      <c r="I640" s="105">
        <v>-6.7199315199413396</v>
      </c>
      <c r="J640" s="105">
        <v>0.32191633078962439</v>
      </c>
      <c r="K640" s="105">
        <v>0.9078040528267407</v>
      </c>
      <c r="L640" s="105">
        <v>3.6335333933110272</v>
      </c>
    </row>
    <row r="641" spans="1:12" customFormat="1" x14ac:dyDescent="0.25">
      <c r="A641" s="91">
        <v>638</v>
      </c>
      <c r="B641" s="91">
        <v>10</v>
      </c>
      <c r="C641" s="91"/>
      <c r="D641" s="91"/>
      <c r="E641" s="105">
        <v>1</v>
      </c>
      <c r="F641" s="105">
        <v>1191.0308316937919</v>
      </c>
      <c r="G641" s="105">
        <v>67.332767228591663</v>
      </c>
      <c r="H641" s="105">
        <v>0</v>
      </c>
      <c r="I641" s="105">
        <v>-6.7199315199413396</v>
      </c>
      <c r="J641" s="105">
        <v>0.38499677244132779</v>
      </c>
      <c r="K641" s="105">
        <v>1.0856908982845439</v>
      </c>
      <c r="L641" s="105">
        <v>4.1491092326055119</v>
      </c>
    </row>
    <row r="642" spans="1:12" customFormat="1" x14ac:dyDescent="0.25">
      <c r="A642" s="91">
        <v>639</v>
      </c>
      <c r="B642" s="91">
        <v>13</v>
      </c>
      <c r="C642" s="91"/>
      <c r="D642" s="91"/>
      <c r="E642" s="105">
        <v>1</v>
      </c>
      <c r="F642" s="105">
        <v>1548.3400812019299</v>
      </c>
      <c r="G642" s="105">
        <v>67.344951089244105</v>
      </c>
      <c r="H642" s="105">
        <v>0</v>
      </c>
      <c r="I642" s="105">
        <v>-6.7199315199413396</v>
      </c>
      <c r="J642" s="105">
        <v>0.57445873463721853</v>
      </c>
      <c r="K642" s="105">
        <v>1.619973631676956</v>
      </c>
      <c r="L642" s="105">
        <v>6.7712136866503183</v>
      </c>
    </row>
    <row r="643" spans="1:12" customFormat="1" x14ac:dyDescent="0.25">
      <c r="A643" s="91">
        <v>640</v>
      </c>
      <c r="B643" s="91">
        <v>16</v>
      </c>
      <c r="C643" s="91"/>
      <c r="D643" s="91"/>
      <c r="E643" s="105">
        <v>2</v>
      </c>
      <c r="F643" s="105">
        <v>985.78894537555379</v>
      </c>
      <c r="G643" s="105">
        <v>67.363614241550081</v>
      </c>
      <c r="H643" s="105">
        <v>0</v>
      </c>
      <c r="I643" s="105">
        <v>-6.7199315199413396</v>
      </c>
      <c r="J643" s="105">
        <v>0.26263829319342602</v>
      </c>
      <c r="K643" s="105">
        <v>0.74063998680546117</v>
      </c>
      <c r="L643" s="105">
        <v>2.427495936086824</v>
      </c>
    </row>
    <row r="644" spans="1:12" customFormat="1" x14ac:dyDescent="0.25">
      <c r="A644" s="91">
        <v>641</v>
      </c>
      <c r="B644" s="91">
        <v>15</v>
      </c>
      <c r="C644" s="91"/>
      <c r="D644" s="91"/>
      <c r="E644" s="105">
        <v>2</v>
      </c>
      <c r="F644" s="105">
        <v>924.17713628958177</v>
      </c>
      <c r="G644" s="105">
        <v>67.411693189505485</v>
      </c>
      <c r="H644" s="105">
        <v>0</v>
      </c>
      <c r="I644" s="105">
        <v>-6.7199315199413396</v>
      </c>
      <c r="J644" s="105">
        <v>0.17439823668233639</v>
      </c>
      <c r="K644" s="105">
        <v>0.49180302744418852</v>
      </c>
      <c r="L644" s="105">
        <v>1.0518960584171679</v>
      </c>
    </row>
    <row r="645" spans="1:12" customFormat="1" x14ac:dyDescent="0.25">
      <c r="A645" s="91">
        <v>642</v>
      </c>
      <c r="B645" s="91">
        <v>17</v>
      </c>
      <c r="C645" s="91"/>
      <c r="D645" s="91"/>
      <c r="E645" s="105">
        <v>2</v>
      </c>
      <c r="F645" s="105">
        <v>1047.400754461526</v>
      </c>
      <c r="G645" s="105">
        <v>67.447753055272003</v>
      </c>
      <c r="H645" s="105">
        <v>0</v>
      </c>
      <c r="I645" s="105">
        <v>-6.7199315199413396</v>
      </c>
      <c r="J645" s="105">
        <v>0.5100126569072746</v>
      </c>
      <c r="K645" s="105">
        <v>1.438235692478514</v>
      </c>
      <c r="L645" s="105">
        <v>6.4250026458662468</v>
      </c>
    </row>
    <row r="646" spans="1:12" customFormat="1" x14ac:dyDescent="0.25">
      <c r="A646" s="91">
        <v>643</v>
      </c>
      <c r="B646" s="91">
        <v>20</v>
      </c>
      <c r="C646" s="91"/>
      <c r="D646" s="91"/>
      <c r="E646" s="105">
        <v>2</v>
      </c>
      <c r="F646" s="105">
        <v>1232.2361817194419</v>
      </c>
      <c r="G646" s="105">
        <v>67.461159555299702</v>
      </c>
      <c r="H646" s="105">
        <v>0</v>
      </c>
      <c r="I646" s="105">
        <v>-6.7199315199413396</v>
      </c>
      <c r="J646" s="105">
        <v>0.73098425662338162</v>
      </c>
      <c r="K646" s="105">
        <v>2.061375603677936</v>
      </c>
      <c r="L646" s="105">
        <v>9.8425763520845262</v>
      </c>
    </row>
    <row r="647" spans="1:12" customFormat="1" x14ac:dyDescent="0.25">
      <c r="A647" s="91">
        <v>644</v>
      </c>
      <c r="B647" s="91">
        <v>24</v>
      </c>
      <c r="C647" s="91"/>
      <c r="D647" s="91"/>
      <c r="E647" s="105">
        <v>2</v>
      </c>
      <c r="F647" s="105">
        <v>1478.6834180633309</v>
      </c>
      <c r="G647" s="105">
        <v>67.505094802192062</v>
      </c>
      <c r="H647" s="105">
        <v>0</v>
      </c>
      <c r="I647" s="105">
        <v>-6.7199315199413396</v>
      </c>
      <c r="J647" s="105">
        <v>0.70738478010806416</v>
      </c>
      <c r="K647" s="105">
        <v>1.9948250799047409</v>
      </c>
      <c r="L647" s="105">
        <v>9.1684854049321949</v>
      </c>
    </row>
    <row r="648" spans="1:12" customFormat="1" x14ac:dyDescent="0.25">
      <c r="A648" s="91">
        <v>645</v>
      </c>
      <c r="B648" s="91">
        <v>26</v>
      </c>
      <c r="C648" s="91"/>
      <c r="D648" s="91"/>
      <c r="E648" s="105">
        <v>2</v>
      </c>
      <c r="F648" s="105">
        <v>1601.907036235275</v>
      </c>
      <c r="G648" s="105">
        <v>67.517704382015395</v>
      </c>
      <c r="H648" s="105">
        <v>0</v>
      </c>
      <c r="I648" s="105">
        <v>-6.7199315199413396</v>
      </c>
      <c r="J648" s="105">
        <v>0.82602299185130679</v>
      </c>
      <c r="K648" s="105">
        <v>2.3293848370206849</v>
      </c>
      <c r="L648" s="105">
        <v>10.99262588458374</v>
      </c>
    </row>
    <row r="649" spans="1:12" customFormat="1" x14ac:dyDescent="0.25">
      <c r="A649" s="91">
        <v>646</v>
      </c>
      <c r="B649" s="91">
        <v>30</v>
      </c>
      <c r="C649" s="91"/>
      <c r="D649" s="91"/>
      <c r="E649" s="105">
        <v>2</v>
      </c>
      <c r="F649" s="105">
        <v>1848.354272579164</v>
      </c>
      <c r="G649" s="105">
        <v>67.577509776205218</v>
      </c>
      <c r="H649" s="105">
        <v>0</v>
      </c>
      <c r="I649" s="105">
        <v>-6.7199315199413396</v>
      </c>
      <c r="J649" s="105">
        <v>0.89711792143321401</v>
      </c>
      <c r="K649" s="105">
        <v>2.5298725384416629</v>
      </c>
      <c r="L649" s="105">
        <v>11.7617801138434</v>
      </c>
    </row>
    <row r="650" spans="1:12" customFormat="1" x14ac:dyDescent="0.25">
      <c r="A650" s="91">
        <v>647</v>
      </c>
      <c r="B650" s="91">
        <v>31</v>
      </c>
      <c r="C650" s="91"/>
      <c r="D650" s="91"/>
      <c r="E650" s="105">
        <v>2</v>
      </c>
      <c r="F650" s="105">
        <v>1909.966081665136</v>
      </c>
      <c r="G650" s="105">
        <v>67.611288025458691</v>
      </c>
      <c r="H650" s="105">
        <v>0</v>
      </c>
      <c r="I650" s="105">
        <v>-6.7199315199413396</v>
      </c>
      <c r="J650" s="105">
        <v>0.56919394558078074</v>
      </c>
      <c r="K650" s="105">
        <v>1.6051269265378021</v>
      </c>
      <c r="L650" s="105">
        <v>5.8499216375857923</v>
      </c>
    </row>
    <row r="651" spans="1:12" customFormat="1" x14ac:dyDescent="0.25">
      <c r="A651" s="91">
        <v>648</v>
      </c>
      <c r="B651" s="91">
        <v>32</v>
      </c>
      <c r="C651" s="91"/>
      <c r="D651" s="91"/>
      <c r="E651" s="105">
        <v>2</v>
      </c>
      <c r="F651" s="105">
        <v>1971.577890751108</v>
      </c>
      <c r="G651" s="105">
        <v>67.69798145262294</v>
      </c>
      <c r="H651" s="105">
        <v>0</v>
      </c>
      <c r="I651" s="105">
        <v>-6.7199315199413396</v>
      </c>
      <c r="J651" s="105">
        <v>0.44209967994500449</v>
      </c>
      <c r="K651" s="105">
        <v>1.246721097444913</v>
      </c>
      <c r="L651" s="105">
        <v>3.3884035032731781</v>
      </c>
    </row>
    <row r="652" spans="1:12" customFormat="1" x14ac:dyDescent="0.25">
      <c r="A652" s="91">
        <v>649</v>
      </c>
      <c r="B652" s="91">
        <v>31</v>
      </c>
      <c r="C652" s="91"/>
      <c r="D652" s="91"/>
      <c r="E652" s="105">
        <v>2</v>
      </c>
      <c r="F652" s="105">
        <v>1909.966081665136</v>
      </c>
      <c r="G652" s="105">
        <v>67.768976632266018</v>
      </c>
      <c r="H652" s="105">
        <v>0</v>
      </c>
      <c r="I652" s="105">
        <v>-6.7199315199413396</v>
      </c>
      <c r="J652" s="105">
        <v>0.23407448029490499</v>
      </c>
      <c r="K652" s="105">
        <v>0.66009003443163206</v>
      </c>
      <c r="L652" s="105">
        <v>-0.2292359827914926</v>
      </c>
    </row>
    <row r="653" spans="1:12" customFormat="1" x14ac:dyDescent="0.25">
      <c r="A653" s="91">
        <v>650</v>
      </c>
      <c r="B653" s="91">
        <v>31</v>
      </c>
      <c r="C653" s="91"/>
      <c r="D653" s="91"/>
      <c r="E653" s="105">
        <v>2</v>
      </c>
      <c r="F653" s="105">
        <v>1909.966081665136</v>
      </c>
      <c r="G653" s="105">
        <v>67.882122989666044</v>
      </c>
      <c r="H653" s="105">
        <v>0</v>
      </c>
      <c r="I653" s="105">
        <v>-6.7199315199413396</v>
      </c>
      <c r="J653" s="105">
        <v>0.46206829621871343</v>
      </c>
      <c r="K653" s="105">
        <v>1.3030325953367721</v>
      </c>
      <c r="L653" s="105">
        <v>3.9274489931969132</v>
      </c>
    </row>
    <row r="654" spans="1:12" customFormat="1" x14ac:dyDescent="0.25">
      <c r="A654" s="91">
        <v>651</v>
      </c>
      <c r="B654" s="91">
        <v>31</v>
      </c>
      <c r="C654" s="91"/>
      <c r="D654" s="91"/>
      <c r="E654" s="105">
        <v>2</v>
      </c>
      <c r="F654" s="105">
        <v>1909.966081665136</v>
      </c>
      <c r="G654" s="105">
        <v>67.966946847415542</v>
      </c>
      <c r="H654" s="105">
        <v>0</v>
      </c>
      <c r="I654" s="105">
        <v>-6.7199315199413396</v>
      </c>
      <c r="J654" s="105">
        <v>0.41322847379161132</v>
      </c>
      <c r="K654" s="105">
        <v>1.1653042960923441</v>
      </c>
      <c r="L654" s="105">
        <v>3.044672964136113</v>
      </c>
    </row>
    <row r="655" spans="1:12" customFormat="1" x14ac:dyDescent="0.25">
      <c r="A655" s="91">
        <v>652</v>
      </c>
      <c r="B655" s="91">
        <v>31</v>
      </c>
      <c r="C655" s="91"/>
      <c r="D655" s="91"/>
      <c r="E655" s="105">
        <v>2</v>
      </c>
      <c r="F655" s="105">
        <v>1909.966081665136</v>
      </c>
      <c r="G655" s="105">
        <v>68.032109432234279</v>
      </c>
      <c r="H655" s="105">
        <v>0</v>
      </c>
      <c r="I655" s="105">
        <v>-6.7199315199413396</v>
      </c>
      <c r="J655" s="105">
        <v>0.42619618092681638</v>
      </c>
      <c r="K655" s="105">
        <v>1.2018732302136219</v>
      </c>
      <c r="L655" s="105">
        <v>3.2799969798995612</v>
      </c>
    </row>
    <row r="656" spans="1:12" customFormat="1" x14ac:dyDescent="0.25">
      <c r="A656" s="91">
        <v>653</v>
      </c>
      <c r="B656" s="91">
        <v>31</v>
      </c>
      <c r="C656" s="91"/>
      <c r="D656" s="91"/>
      <c r="E656" s="105">
        <v>2</v>
      </c>
      <c r="F656" s="105">
        <v>1909.966081665136</v>
      </c>
      <c r="G656" s="105">
        <v>68.089398057931774</v>
      </c>
      <c r="H656" s="105">
        <v>0</v>
      </c>
      <c r="I656" s="105">
        <v>-6.7199315199413396</v>
      </c>
      <c r="J656" s="105">
        <v>0.42268827954373978</v>
      </c>
      <c r="K656" s="105">
        <v>1.1919809483133459</v>
      </c>
      <c r="L656" s="105">
        <v>3.2168476932159109</v>
      </c>
    </row>
    <row r="657" spans="1:12" customFormat="1" x14ac:dyDescent="0.25">
      <c r="A657" s="91">
        <v>654</v>
      </c>
      <c r="B657" s="91">
        <v>31</v>
      </c>
      <c r="C657" s="91"/>
      <c r="D657" s="91"/>
      <c r="E657" s="105">
        <v>2</v>
      </c>
      <c r="F657" s="105">
        <v>1909.966081665136</v>
      </c>
      <c r="G657" s="105">
        <v>68.168975846000663</v>
      </c>
      <c r="H657" s="105">
        <v>0</v>
      </c>
      <c r="I657" s="105">
        <v>-6.7199315199413396</v>
      </c>
      <c r="J657" s="105">
        <v>0.42335602102864139</v>
      </c>
      <c r="K657" s="105">
        <v>1.193863979300769</v>
      </c>
      <c r="L657" s="105">
        <v>3.229451842353833</v>
      </c>
    </row>
    <row r="658" spans="1:12" customFormat="1" x14ac:dyDescent="0.25">
      <c r="A658" s="91">
        <v>655</v>
      </c>
      <c r="B658" s="91">
        <v>31</v>
      </c>
      <c r="C658" s="91"/>
      <c r="D658" s="91"/>
      <c r="E658" s="105">
        <v>2</v>
      </c>
      <c r="F658" s="105">
        <v>1909.966081665136</v>
      </c>
      <c r="G658" s="105">
        <v>68.226264471698158</v>
      </c>
      <c r="H658" s="105">
        <v>0</v>
      </c>
      <c r="I658" s="105">
        <v>-6.7199315199413396</v>
      </c>
      <c r="J658" s="105">
        <v>0.42378083668794447</v>
      </c>
      <c r="K658" s="105">
        <v>1.1950619594600029</v>
      </c>
      <c r="L658" s="105">
        <v>3.2375129385336852</v>
      </c>
    </row>
    <row r="659" spans="1:12" customFormat="1" x14ac:dyDescent="0.25">
      <c r="A659" s="91">
        <v>656</v>
      </c>
      <c r="B659" s="91">
        <v>31</v>
      </c>
      <c r="C659" s="91"/>
      <c r="D659" s="91"/>
      <c r="E659" s="105">
        <v>2</v>
      </c>
      <c r="F659" s="105">
        <v>1909.966081665136</v>
      </c>
      <c r="G659" s="105">
        <v>68.283553097395654</v>
      </c>
      <c r="H659" s="105">
        <v>0</v>
      </c>
      <c r="I659" s="105">
        <v>-6.7199315199413396</v>
      </c>
      <c r="J659" s="105">
        <v>0.42102618526295521</v>
      </c>
      <c r="K659" s="105">
        <v>1.187293842441534</v>
      </c>
      <c r="L659" s="105">
        <v>3.1879935775328279</v>
      </c>
    </row>
    <row r="660" spans="1:12" customFormat="1" x14ac:dyDescent="0.25">
      <c r="A660" s="91">
        <v>657</v>
      </c>
      <c r="B660" s="91">
        <v>31</v>
      </c>
      <c r="C660" s="91"/>
      <c r="D660" s="91"/>
      <c r="E660" s="105">
        <v>2</v>
      </c>
      <c r="F660" s="105">
        <v>1909.966081665136</v>
      </c>
      <c r="G660" s="105">
        <v>68.398075581346575</v>
      </c>
      <c r="H660" s="105">
        <v>0</v>
      </c>
      <c r="I660" s="105">
        <v>-6.7199315199413396</v>
      </c>
      <c r="J660" s="105">
        <v>0.43122319378491308</v>
      </c>
      <c r="K660" s="105">
        <v>1.2160494064734551</v>
      </c>
      <c r="L660" s="105">
        <v>3.3733402164722031</v>
      </c>
    </row>
    <row r="661" spans="1:12" customFormat="1" x14ac:dyDescent="0.25">
      <c r="A661" s="91">
        <v>658</v>
      </c>
      <c r="B661" s="91">
        <v>31</v>
      </c>
      <c r="C661" s="91"/>
      <c r="D661" s="91"/>
      <c r="E661" s="105">
        <v>2</v>
      </c>
      <c r="F661" s="105">
        <v>1909.966081665136</v>
      </c>
      <c r="G661" s="105">
        <v>68.478315977884392</v>
      </c>
      <c r="H661" s="105">
        <v>0</v>
      </c>
      <c r="I661" s="105">
        <v>-6.7199315199413396</v>
      </c>
      <c r="J661" s="105">
        <v>0.39276921970979939</v>
      </c>
      <c r="K661" s="105">
        <v>1.107609199581634</v>
      </c>
      <c r="L661" s="105">
        <v>2.676806365422908</v>
      </c>
    </row>
    <row r="662" spans="1:12" customFormat="1" x14ac:dyDescent="0.25">
      <c r="A662" s="91">
        <v>659</v>
      </c>
      <c r="B662" s="91">
        <v>31</v>
      </c>
      <c r="C662" s="91"/>
      <c r="D662" s="91"/>
      <c r="E662" s="105">
        <v>2</v>
      </c>
      <c r="F662" s="105">
        <v>1909.966081665136</v>
      </c>
      <c r="G662" s="105">
        <v>68.670239000081096</v>
      </c>
      <c r="H662" s="105">
        <v>0</v>
      </c>
      <c r="I662" s="105">
        <v>-6.7199315199413396</v>
      </c>
      <c r="J662" s="105">
        <v>0.53664540036938602</v>
      </c>
      <c r="K662" s="105">
        <v>1.513340029041669</v>
      </c>
      <c r="L662" s="105">
        <v>5.2740144622140832</v>
      </c>
    </row>
    <row r="663" spans="1:12" customFormat="1" x14ac:dyDescent="0.25">
      <c r="A663" s="91">
        <v>660</v>
      </c>
      <c r="B663" s="91">
        <v>32</v>
      </c>
      <c r="C663" s="91"/>
      <c r="D663" s="91"/>
      <c r="E663" s="105">
        <v>2</v>
      </c>
      <c r="F663" s="105">
        <v>1971.577890751108</v>
      </c>
      <c r="G663" s="105">
        <v>68.742355966271958</v>
      </c>
      <c r="H663" s="105">
        <v>0</v>
      </c>
      <c r="I663" s="105">
        <v>-6.7199315199413396</v>
      </c>
      <c r="J663" s="105">
        <v>0.55857340457381932</v>
      </c>
      <c r="K663" s="105">
        <v>1.57517700089817</v>
      </c>
      <c r="L663" s="105">
        <v>5.4973849749910872</v>
      </c>
    </row>
    <row r="664" spans="1:12" customFormat="1" x14ac:dyDescent="0.25">
      <c r="A664" s="91">
        <v>661</v>
      </c>
      <c r="B664" s="91">
        <v>32</v>
      </c>
      <c r="C664" s="91"/>
      <c r="D664" s="91"/>
      <c r="E664" s="105">
        <v>2</v>
      </c>
      <c r="F664" s="105">
        <v>1971.577890751108</v>
      </c>
      <c r="G664" s="105">
        <v>68.828179486408402</v>
      </c>
      <c r="H664" s="105">
        <v>0</v>
      </c>
      <c r="I664" s="105">
        <v>-6.7199315199413396</v>
      </c>
      <c r="J664" s="105">
        <v>0.41008028583528711</v>
      </c>
      <c r="K664" s="105">
        <v>1.1564264060555089</v>
      </c>
      <c r="L664" s="105">
        <v>2.8144761258784738</v>
      </c>
    </row>
    <row r="665" spans="1:12" customFormat="1" x14ac:dyDescent="0.25">
      <c r="A665" s="91">
        <v>662</v>
      </c>
      <c r="B665" s="91">
        <v>32</v>
      </c>
      <c r="C665" s="91"/>
      <c r="D665" s="91"/>
      <c r="E665" s="105">
        <v>2</v>
      </c>
      <c r="F665" s="105">
        <v>1971.577890751108</v>
      </c>
      <c r="G665" s="105">
        <v>68.951850211599918</v>
      </c>
      <c r="H665" s="105">
        <v>0</v>
      </c>
      <c r="I665" s="105">
        <v>-6.7199315199413396</v>
      </c>
      <c r="J665" s="105">
        <v>0.44957119485792851</v>
      </c>
      <c r="K665" s="105">
        <v>1.267790769499358</v>
      </c>
      <c r="L665" s="105">
        <v>3.5322718313138921</v>
      </c>
    </row>
    <row r="666" spans="1:12" customFormat="1" x14ac:dyDescent="0.25">
      <c r="A666" s="91">
        <v>663</v>
      </c>
      <c r="B666" s="91">
        <v>32</v>
      </c>
      <c r="C666" s="91"/>
      <c r="D666" s="91"/>
      <c r="E666" s="105">
        <v>2</v>
      </c>
      <c r="F666" s="105">
        <v>1971.577890751108</v>
      </c>
      <c r="G666" s="105">
        <v>69.045797162083304</v>
      </c>
      <c r="H666" s="105">
        <v>0</v>
      </c>
      <c r="I666" s="105">
        <v>-6.7199315199413396</v>
      </c>
      <c r="J666" s="105">
        <v>0.43883336264968881</v>
      </c>
      <c r="K666" s="105">
        <v>1.2375100826721219</v>
      </c>
      <c r="L666" s="105">
        <v>3.3381888419144818</v>
      </c>
    </row>
    <row r="667" spans="1:12" customFormat="1" x14ac:dyDescent="0.25">
      <c r="A667" s="91">
        <v>664</v>
      </c>
      <c r="B667" s="91">
        <v>32</v>
      </c>
      <c r="C667" s="91"/>
      <c r="D667" s="91"/>
      <c r="E667" s="105">
        <v>2</v>
      </c>
      <c r="F667" s="105">
        <v>1971.577890751108</v>
      </c>
      <c r="G667" s="105">
        <v>69.174026199979807</v>
      </c>
      <c r="H667" s="105">
        <v>0</v>
      </c>
      <c r="I667" s="105">
        <v>-6.7199315199413396</v>
      </c>
      <c r="J667" s="105">
        <v>0.44173410322035922</v>
      </c>
      <c r="K667" s="105">
        <v>1.245690171081413</v>
      </c>
      <c r="L667" s="105">
        <v>3.3916625637537789</v>
      </c>
    </row>
    <row r="668" spans="1:12" customFormat="1" x14ac:dyDescent="0.25">
      <c r="A668" s="91">
        <v>665</v>
      </c>
      <c r="B668" s="91">
        <v>32</v>
      </c>
      <c r="C668" s="91"/>
      <c r="D668" s="91"/>
      <c r="E668" s="105">
        <v>2</v>
      </c>
      <c r="F668" s="105">
        <v>1971.577890751108</v>
      </c>
      <c r="G668" s="105">
        <v>69.245021379622884</v>
      </c>
      <c r="H668" s="105">
        <v>0</v>
      </c>
      <c r="I668" s="105">
        <v>-6.7199315199413396</v>
      </c>
      <c r="J668" s="105">
        <v>0.44033464702532921</v>
      </c>
      <c r="K668" s="105">
        <v>1.2417437046114279</v>
      </c>
      <c r="L668" s="105">
        <v>3.3667532435418819</v>
      </c>
    </row>
    <row r="669" spans="1:12" customFormat="1" x14ac:dyDescent="0.25">
      <c r="A669" s="91">
        <v>666</v>
      </c>
      <c r="B669" s="91">
        <v>32</v>
      </c>
      <c r="C669" s="91"/>
      <c r="D669" s="91"/>
      <c r="E669" s="105">
        <v>2</v>
      </c>
      <c r="F669" s="105">
        <v>1971.577890751108</v>
      </c>
      <c r="G669" s="105">
        <v>69.20321543453197</v>
      </c>
      <c r="H669" s="105">
        <v>0</v>
      </c>
      <c r="I669" s="105">
        <v>-6.7199315199413396</v>
      </c>
      <c r="J669" s="105">
        <v>0.44261415774485741</v>
      </c>
      <c r="K669" s="105">
        <v>1.2481719248404981</v>
      </c>
      <c r="L669" s="105">
        <v>3.407818414529018</v>
      </c>
    </row>
    <row r="670" spans="1:12" customFormat="1" x14ac:dyDescent="0.25">
      <c r="A670" s="91">
        <v>667</v>
      </c>
      <c r="B670" s="91">
        <v>32</v>
      </c>
      <c r="C670" s="91"/>
      <c r="D670" s="91"/>
      <c r="E670" s="105">
        <v>2</v>
      </c>
      <c r="F670" s="105">
        <v>1971.577890751108</v>
      </c>
      <c r="G670" s="105">
        <v>69.274210614175047</v>
      </c>
      <c r="H670" s="105">
        <v>0</v>
      </c>
      <c r="I670" s="105">
        <v>-6.7199315199413396</v>
      </c>
      <c r="J670" s="105">
        <v>0.43462580735436368</v>
      </c>
      <c r="K670" s="105">
        <v>1.2256447767393059</v>
      </c>
      <c r="L670" s="105">
        <v>3.2633697310091678</v>
      </c>
    </row>
    <row r="671" spans="1:12" customFormat="1" x14ac:dyDescent="0.25">
      <c r="A671" s="91">
        <v>668</v>
      </c>
      <c r="B671" s="91">
        <v>32</v>
      </c>
      <c r="C671" s="91"/>
      <c r="D671" s="91"/>
      <c r="E671" s="105">
        <v>2</v>
      </c>
      <c r="F671" s="105">
        <v>1971.577890751108</v>
      </c>
      <c r="G671" s="105">
        <v>69.35649245601347</v>
      </c>
      <c r="H671" s="105">
        <v>0</v>
      </c>
      <c r="I671" s="105">
        <v>-6.7199315199413396</v>
      </c>
      <c r="J671" s="105">
        <v>0.46392649096282818</v>
      </c>
      <c r="K671" s="105">
        <v>1.308272704515175</v>
      </c>
      <c r="L671" s="105">
        <v>3.7950043397888411</v>
      </c>
    </row>
    <row r="672" spans="1:12" customFormat="1" x14ac:dyDescent="0.25">
      <c r="A672" s="91">
        <v>669</v>
      </c>
      <c r="B672" s="91">
        <v>32</v>
      </c>
      <c r="C672" s="91"/>
      <c r="D672" s="91"/>
      <c r="E672" s="105">
        <v>2</v>
      </c>
      <c r="F672" s="105">
        <v>1971.577890751108</v>
      </c>
      <c r="G672" s="105">
        <v>69.438275880318201</v>
      </c>
      <c r="H672" s="105">
        <v>0</v>
      </c>
      <c r="I672" s="105">
        <v>-6.7199315199413396</v>
      </c>
      <c r="J672" s="105">
        <v>0.35469027335500197</v>
      </c>
      <c r="K672" s="105">
        <v>1.000226570861106</v>
      </c>
      <c r="L672" s="105">
        <v>1.808886836088303</v>
      </c>
    </row>
    <row r="673" spans="1:12" customFormat="1" x14ac:dyDescent="0.25">
      <c r="A673" s="91">
        <v>670</v>
      </c>
      <c r="B673" s="91">
        <v>31</v>
      </c>
      <c r="C673" s="91"/>
      <c r="D673" s="91"/>
      <c r="E673" s="105">
        <v>2</v>
      </c>
      <c r="F673" s="105">
        <v>1909.966081665136</v>
      </c>
      <c r="G673" s="105">
        <v>69.56512879166381</v>
      </c>
      <c r="H673" s="105">
        <v>0</v>
      </c>
      <c r="I673" s="105">
        <v>-6.7199315199413396</v>
      </c>
      <c r="J673" s="105">
        <v>0.16099872474620461</v>
      </c>
      <c r="K673" s="105">
        <v>0.45401640378429681</v>
      </c>
      <c r="L673" s="105">
        <v>-1.567234587840155</v>
      </c>
    </row>
    <row r="674" spans="1:12" customFormat="1" x14ac:dyDescent="0.25">
      <c r="A674" s="91">
        <v>671</v>
      </c>
      <c r="B674" s="91">
        <v>30</v>
      </c>
      <c r="C674" s="91"/>
      <c r="D674" s="91"/>
      <c r="E674" s="105">
        <v>2</v>
      </c>
      <c r="F674" s="105">
        <v>1848.354272579164</v>
      </c>
      <c r="G674" s="105">
        <v>69.677148970983751</v>
      </c>
      <c r="H674" s="105">
        <v>0</v>
      </c>
      <c r="I674" s="105">
        <v>-6.7199315199413396</v>
      </c>
      <c r="J674" s="105">
        <v>0.26321419727312889</v>
      </c>
      <c r="K674" s="105">
        <v>0.74226403631022364</v>
      </c>
      <c r="L674" s="105">
        <v>0.49871817091102999</v>
      </c>
    </row>
    <row r="675" spans="1:12" customFormat="1" x14ac:dyDescent="0.25">
      <c r="A675" s="91">
        <v>672</v>
      </c>
      <c r="B675" s="91">
        <v>29</v>
      </c>
      <c r="C675" s="91"/>
      <c r="D675" s="91"/>
      <c r="E675" s="105">
        <v>2</v>
      </c>
      <c r="F675" s="105">
        <v>1786.7424634931911</v>
      </c>
      <c r="G675" s="105">
        <v>69.801069550289043</v>
      </c>
      <c r="H675" s="105">
        <v>0</v>
      </c>
      <c r="I675" s="105">
        <v>-6.7199315199413396</v>
      </c>
      <c r="J675" s="105">
        <v>0</v>
      </c>
      <c r="K675" s="105">
        <v>0</v>
      </c>
      <c r="L675" s="105">
        <v>-5.2690203222018601</v>
      </c>
    </row>
    <row r="676" spans="1:12" customFormat="1" x14ac:dyDescent="0.25">
      <c r="A676" s="91">
        <v>673</v>
      </c>
      <c r="B676" s="91">
        <v>25</v>
      </c>
      <c r="C676" s="91"/>
      <c r="D676" s="91"/>
      <c r="E676" s="105">
        <v>2</v>
      </c>
      <c r="F676" s="105">
        <v>1540.2952271493029</v>
      </c>
      <c r="G676" s="105">
        <v>69.911301865811481</v>
      </c>
      <c r="H676" s="105">
        <v>0</v>
      </c>
      <c r="I676" s="105">
        <v>-6.7199315199413396</v>
      </c>
      <c r="J676" s="105">
        <v>0</v>
      </c>
      <c r="K676" s="105">
        <v>0</v>
      </c>
      <c r="L676" s="105">
        <v>-4.9715983518982094</v>
      </c>
    </row>
    <row r="677" spans="1:12" customFormat="1" x14ac:dyDescent="0.25">
      <c r="A677" s="91">
        <v>674</v>
      </c>
      <c r="B677" s="91">
        <v>22</v>
      </c>
      <c r="C677" s="91"/>
      <c r="D677" s="91"/>
      <c r="E677" s="105">
        <v>2</v>
      </c>
      <c r="F677" s="105">
        <v>1355.4597998913871</v>
      </c>
      <c r="G677" s="105">
        <v>69.950744115800561</v>
      </c>
      <c r="H677" s="105">
        <v>0</v>
      </c>
      <c r="I677" s="105">
        <v>-6.7199315199413396</v>
      </c>
      <c r="J677" s="105">
        <v>0</v>
      </c>
      <c r="K677" s="105">
        <v>0</v>
      </c>
      <c r="L677" s="105">
        <v>-2.7107613405018469</v>
      </c>
    </row>
    <row r="678" spans="1:12" customFormat="1" x14ac:dyDescent="0.25">
      <c r="A678" s="91">
        <v>675</v>
      </c>
      <c r="B678" s="91">
        <v>20</v>
      </c>
      <c r="C678" s="91"/>
      <c r="D678" s="91"/>
      <c r="E678" s="105">
        <v>2</v>
      </c>
      <c r="F678" s="105">
        <v>1232.2361817194419</v>
      </c>
      <c r="G678" s="105">
        <v>70.005461536223692</v>
      </c>
      <c r="H678" s="105">
        <v>0</v>
      </c>
      <c r="I678" s="105">
        <v>-6.7199315199413396</v>
      </c>
      <c r="J678" s="105">
        <v>0</v>
      </c>
      <c r="K678" s="105">
        <v>0</v>
      </c>
      <c r="L678" s="105">
        <v>-3.9486208207627072</v>
      </c>
    </row>
    <row r="679" spans="1:12" customFormat="1" x14ac:dyDescent="0.25">
      <c r="A679" s="91">
        <v>676</v>
      </c>
      <c r="B679" s="91">
        <v>16</v>
      </c>
      <c r="C679" s="91"/>
      <c r="D679" s="91"/>
      <c r="E679" s="105">
        <v>2</v>
      </c>
      <c r="F679" s="105">
        <v>985.78894537555379</v>
      </c>
      <c r="G679" s="105">
        <v>70.082298761403806</v>
      </c>
      <c r="H679" s="105">
        <v>0</v>
      </c>
      <c r="I679" s="105">
        <v>-6.7199315199413396</v>
      </c>
      <c r="J679" s="105">
        <v>0</v>
      </c>
      <c r="K679" s="105">
        <v>0</v>
      </c>
      <c r="L679" s="105">
        <v>-3.1442238319031639</v>
      </c>
    </row>
    <row r="680" spans="1:12" customFormat="1" x14ac:dyDescent="0.25">
      <c r="A680" s="91">
        <v>677</v>
      </c>
      <c r="B680" s="91">
        <v>14</v>
      </c>
      <c r="C680" s="91"/>
      <c r="D680" s="91"/>
      <c r="E680" s="105">
        <v>2</v>
      </c>
      <c r="F680" s="105">
        <v>862.56532720360974</v>
      </c>
      <c r="G680" s="105">
        <v>70.119726442311432</v>
      </c>
      <c r="H680" s="105">
        <v>0</v>
      </c>
      <c r="I680" s="105">
        <v>-6.7199315199413396</v>
      </c>
      <c r="J680" s="105">
        <v>0</v>
      </c>
      <c r="K680" s="105">
        <v>0</v>
      </c>
      <c r="L680" s="105">
        <v>-2.2606099172307932</v>
      </c>
    </row>
    <row r="681" spans="1:12" customFormat="1" x14ac:dyDescent="0.25">
      <c r="A681" s="91">
        <v>678</v>
      </c>
      <c r="B681" s="91">
        <v>11</v>
      </c>
      <c r="C681" s="91"/>
      <c r="D681" s="91"/>
      <c r="E681" s="105">
        <v>2</v>
      </c>
      <c r="F681" s="105">
        <v>800</v>
      </c>
      <c r="G681" s="105">
        <v>70.158013425848509</v>
      </c>
      <c r="H681" s="105">
        <v>0</v>
      </c>
      <c r="I681" s="105">
        <v>-6.7199315199413396</v>
      </c>
      <c r="J681" s="105">
        <v>8.6818047564964168E-2</v>
      </c>
      <c r="K681" s="105">
        <v>0.24482689413319891</v>
      </c>
      <c r="L681" s="105">
        <v>-2.544413214518519</v>
      </c>
    </row>
    <row r="682" spans="1:12" customFormat="1" x14ac:dyDescent="0.25">
      <c r="A682" s="91">
        <v>679</v>
      </c>
      <c r="B682" s="91">
        <v>8</v>
      </c>
      <c r="C682" s="91"/>
      <c r="D682" s="91"/>
      <c r="E682" s="105">
        <v>2</v>
      </c>
      <c r="F682" s="105">
        <v>800</v>
      </c>
      <c r="G682" s="105">
        <v>70.196300409385586</v>
      </c>
      <c r="H682" s="105">
        <v>0</v>
      </c>
      <c r="I682" s="105">
        <v>-6.7199315199413396</v>
      </c>
      <c r="J682" s="105">
        <v>8.6813407465395176E-2</v>
      </c>
      <c r="K682" s="105">
        <v>0.2448138090524144</v>
      </c>
      <c r="L682" s="105">
        <v>-2.544413214518519</v>
      </c>
    </row>
    <row r="683" spans="1:12" customFormat="1" x14ac:dyDescent="0.25">
      <c r="A683" s="91">
        <v>680</v>
      </c>
      <c r="B683" s="91">
        <v>4</v>
      </c>
      <c r="C683" s="91"/>
      <c r="D683" s="91"/>
      <c r="E683" s="105">
        <v>2</v>
      </c>
      <c r="F683" s="105">
        <v>800</v>
      </c>
      <c r="G683" s="105">
        <v>70.234587392922663</v>
      </c>
      <c r="H683" s="105">
        <v>0</v>
      </c>
      <c r="I683" s="105">
        <v>-6.7199315199413396</v>
      </c>
      <c r="J683" s="105">
        <v>8.6808768131401357E-2</v>
      </c>
      <c r="K683" s="105">
        <v>0.24480072613055179</v>
      </c>
      <c r="L683" s="105">
        <v>-0.6629986510146062</v>
      </c>
    </row>
    <row r="684" spans="1:12" customFormat="1" x14ac:dyDescent="0.25">
      <c r="A684" s="91">
        <v>681</v>
      </c>
      <c r="B684" s="91">
        <v>3</v>
      </c>
      <c r="C684" s="91"/>
      <c r="D684" s="91"/>
      <c r="E684" s="105">
        <v>2</v>
      </c>
      <c r="F684" s="105">
        <v>800</v>
      </c>
      <c r="G684" s="105">
        <v>70.27726792197943</v>
      </c>
      <c r="H684" s="105">
        <v>0</v>
      </c>
      <c r="I684" s="105">
        <v>-6.7199315199413396</v>
      </c>
      <c r="J684" s="105">
        <v>8.6803597322133566E-2</v>
      </c>
      <c r="K684" s="105">
        <v>0.24478614444841659</v>
      </c>
      <c r="L684" s="105">
        <v>-0.39658916809617578</v>
      </c>
    </row>
    <row r="685" spans="1:12" customFormat="1" x14ac:dyDescent="0.25">
      <c r="A685" s="91">
        <v>682</v>
      </c>
      <c r="B685" s="91">
        <v>0</v>
      </c>
      <c r="C685" s="91"/>
      <c r="D685" s="91"/>
      <c r="E685" s="105">
        <v>0</v>
      </c>
      <c r="F685" s="105">
        <v>800</v>
      </c>
      <c r="G685" s="105">
        <v>70.319948451036197</v>
      </c>
      <c r="H685" s="105">
        <v>0</v>
      </c>
      <c r="I685" s="105">
        <v>-6.7199315199413396</v>
      </c>
      <c r="J685" s="105">
        <v>8.6798427463670086E-2</v>
      </c>
      <c r="K685" s="105">
        <v>0.2447715654475496</v>
      </c>
      <c r="L685" s="105">
        <v>4.1887902047863898E-2</v>
      </c>
    </row>
    <row r="686" spans="1:12" customFormat="1" x14ac:dyDescent="0.25">
      <c r="A686" s="91">
        <v>683</v>
      </c>
      <c r="B686" s="91">
        <v>0</v>
      </c>
      <c r="C686" s="91"/>
      <c r="D686" s="91"/>
      <c r="E686" s="105">
        <v>0</v>
      </c>
      <c r="F686" s="105">
        <v>800</v>
      </c>
      <c r="G686" s="105">
        <v>70.332612914270115</v>
      </c>
      <c r="H686" s="105">
        <v>0</v>
      </c>
      <c r="I686" s="105">
        <v>-6.7199315199413396</v>
      </c>
      <c r="J686" s="105">
        <v>8.6796893610212728E-2</v>
      </c>
      <c r="K686" s="105">
        <v>0.24476723998079991</v>
      </c>
      <c r="L686" s="105">
        <v>4.1887902047863898E-2</v>
      </c>
    </row>
    <row r="687" spans="1:12" customFormat="1" x14ac:dyDescent="0.25">
      <c r="A687" s="91">
        <v>684</v>
      </c>
      <c r="B687" s="91">
        <v>0</v>
      </c>
      <c r="C687" s="91"/>
      <c r="D687" s="91"/>
      <c r="E687" s="105">
        <v>0</v>
      </c>
      <c r="F687" s="105">
        <v>800</v>
      </c>
      <c r="G687" s="105">
        <v>70.335321666508122</v>
      </c>
      <c r="H687" s="105">
        <v>0</v>
      </c>
      <c r="I687" s="105">
        <v>-6.7199315199413396</v>
      </c>
      <c r="J687" s="105">
        <v>8.6796565551192195E-2</v>
      </c>
      <c r="K687" s="105">
        <v>0.24476631485436201</v>
      </c>
      <c r="L687" s="105">
        <v>4.1887902047863898E-2</v>
      </c>
    </row>
    <row r="688" spans="1:12" customFormat="1" x14ac:dyDescent="0.25">
      <c r="A688" s="91">
        <v>685</v>
      </c>
      <c r="B688" s="91">
        <v>0</v>
      </c>
      <c r="C688" s="91"/>
      <c r="D688" s="91"/>
      <c r="E688" s="105">
        <v>0</v>
      </c>
      <c r="F688" s="105">
        <v>800</v>
      </c>
      <c r="G688" s="105">
        <v>70.366902728812761</v>
      </c>
      <c r="H688" s="105">
        <v>0</v>
      </c>
      <c r="I688" s="105">
        <v>-6.7199315199413396</v>
      </c>
      <c r="J688" s="105">
        <v>8.6792741027463066E-2</v>
      </c>
      <c r="K688" s="105">
        <v>0.2447555296974458</v>
      </c>
      <c r="L688" s="105">
        <v>4.1887902047863898E-2</v>
      </c>
    </row>
    <row r="689" spans="1:12" customFormat="1" x14ac:dyDescent="0.25">
      <c r="A689" s="91">
        <v>686</v>
      </c>
      <c r="B689" s="91">
        <v>0</v>
      </c>
      <c r="C689" s="91"/>
      <c r="D689" s="91"/>
      <c r="E689" s="105">
        <v>0</v>
      </c>
      <c r="F689" s="105">
        <v>800</v>
      </c>
      <c r="G689" s="105">
        <v>70.412413268439309</v>
      </c>
      <c r="H689" s="105">
        <v>0</v>
      </c>
      <c r="I689" s="105">
        <v>-6.7199315199413396</v>
      </c>
      <c r="J689" s="105">
        <v>8.6787230533860352E-2</v>
      </c>
      <c r="K689" s="105">
        <v>0.24473999010548619</v>
      </c>
      <c r="L689" s="105">
        <v>4.1887902047863898E-2</v>
      </c>
    </row>
    <row r="690" spans="1:12" customFormat="1" x14ac:dyDescent="0.25">
      <c r="A690" s="91">
        <v>687</v>
      </c>
      <c r="B690" s="91">
        <v>0</v>
      </c>
      <c r="C690" s="91"/>
      <c r="D690" s="91"/>
      <c r="E690" s="105">
        <v>0</v>
      </c>
      <c r="F690" s="105">
        <v>800</v>
      </c>
      <c r="G690" s="105">
        <v>70.488953431078968</v>
      </c>
      <c r="H690" s="105">
        <v>0</v>
      </c>
      <c r="I690" s="105">
        <v>-6.7199315199413396</v>
      </c>
      <c r="J690" s="105">
        <v>8.6777965356113249E-2</v>
      </c>
      <c r="K690" s="105">
        <v>0.24471386230423939</v>
      </c>
      <c r="L690" s="105">
        <v>4.1887902047863898E-2</v>
      </c>
    </row>
    <row r="691" spans="1:12" customFormat="1" x14ac:dyDescent="0.25">
      <c r="A691" s="91">
        <v>688</v>
      </c>
      <c r="B691" s="91">
        <v>0</v>
      </c>
      <c r="C691" s="91"/>
      <c r="D691" s="91"/>
      <c r="E691" s="105">
        <v>0</v>
      </c>
      <c r="F691" s="105">
        <v>800</v>
      </c>
      <c r="G691" s="105">
        <v>70.51329270358714</v>
      </c>
      <c r="H691" s="105">
        <v>0</v>
      </c>
      <c r="I691" s="105">
        <v>-6.7199315199413396</v>
      </c>
      <c r="J691" s="105">
        <v>8.6775019729905131E-2</v>
      </c>
      <c r="K691" s="105">
        <v>0.24470555563833249</v>
      </c>
      <c r="L691" s="105">
        <v>4.1887902047863898E-2</v>
      </c>
    </row>
    <row r="692" spans="1:12" customFormat="1" x14ac:dyDescent="0.25">
      <c r="A692" s="91">
        <v>689</v>
      </c>
      <c r="B692" s="91">
        <v>0</v>
      </c>
      <c r="C692" s="91"/>
      <c r="D692" s="91"/>
      <c r="E692" s="105">
        <v>0</v>
      </c>
      <c r="F692" s="105">
        <v>800</v>
      </c>
      <c r="G692" s="105">
        <v>70.552022493932085</v>
      </c>
      <c r="H692" s="105">
        <v>0</v>
      </c>
      <c r="I692" s="105">
        <v>-6.7199315199413396</v>
      </c>
      <c r="J692" s="105">
        <v>8.677033314789194E-2</v>
      </c>
      <c r="K692" s="105">
        <v>0.24469233947705529</v>
      </c>
      <c r="L692" s="105">
        <v>4.1887902047863898E-2</v>
      </c>
    </row>
    <row r="693" spans="1:12" customFormat="1" x14ac:dyDescent="0.25">
      <c r="A693" s="91">
        <v>690</v>
      </c>
      <c r="B693" s="91">
        <v>0</v>
      </c>
      <c r="C693" s="91"/>
      <c r="D693" s="91"/>
      <c r="E693" s="105">
        <v>0</v>
      </c>
      <c r="F693" s="105">
        <v>800</v>
      </c>
      <c r="G693" s="105">
        <v>70.590752284277031</v>
      </c>
      <c r="H693" s="105">
        <v>0</v>
      </c>
      <c r="I693" s="105">
        <v>-6.7199315199413396</v>
      </c>
      <c r="J693" s="105">
        <v>8.6765647347255448E-2</v>
      </c>
      <c r="K693" s="105">
        <v>0.24467912551926041</v>
      </c>
      <c r="L693" s="105">
        <v>4.1887902047863898E-2</v>
      </c>
    </row>
    <row r="694" spans="1:12" customFormat="1" x14ac:dyDescent="0.25">
      <c r="A694" s="91">
        <v>691</v>
      </c>
      <c r="B694" s="91">
        <v>0</v>
      </c>
      <c r="C694" s="91"/>
      <c r="D694" s="91"/>
      <c r="E694" s="105">
        <v>0</v>
      </c>
      <c r="F694" s="105">
        <v>800</v>
      </c>
      <c r="G694" s="105">
        <v>70.629482074621976</v>
      </c>
      <c r="H694" s="105">
        <v>0</v>
      </c>
      <c r="I694" s="105">
        <v>-6.7199315199413396</v>
      </c>
      <c r="J694" s="105">
        <v>8.6760962327777288E-2</v>
      </c>
      <c r="K694" s="105">
        <v>0.24466591376433189</v>
      </c>
      <c r="L694" s="105">
        <v>4.1887902047863898E-2</v>
      </c>
    </row>
    <row r="695" spans="1:12" customFormat="1" x14ac:dyDescent="0.25">
      <c r="A695" s="91">
        <v>692</v>
      </c>
      <c r="B695" s="91">
        <v>0</v>
      </c>
      <c r="C695" s="91"/>
      <c r="D695" s="91"/>
      <c r="E695" s="105">
        <v>0</v>
      </c>
      <c r="F695" s="105">
        <v>800</v>
      </c>
      <c r="G695" s="105">
        <v>70.668211864966921</v>
      </c>
      <c r="H695" s="105">
        <v>0</v>
      </c>
      <c r="I695" s="105">
        <v>-6.7199315199413396</v>
      </c>
      <c r="J695" s="105">
        <v>8.6756278089239261E-2</v>
      </c>
      <c r="K695" s="105">
        <v>0.24465270421165469</v>
      </c>
      <c r="L695" s="105">
        <v>4.1887902047863898E-2</v>
      </c>
    </row>
    <row r="696" spans="1:12" customFormat="1" x14ac:dyDescent="0.25">
      <c r="A696" s="91">
        <v>693</v>
      </c>
      <c r="B696" s="91">
        <v>0</v>
      </c>
      <c r="C696" s="91"/>
      <c r="D696" s="91"/>
      <c r="E696" s="105">
        <v>0</v>
      </c>
      <c r="F696" s="105">
        <v>800</v>
      </c>
      <c r="G696" s="105">
        <v>70.706941655311866</v>
      </c>
      <c r="H696" s="105">
        <v>0</v>
      </c>
      <c r="I696" s="105">
        <v>-6.7199315199413396</v>
      </c>
      <c r="J696" s="105">
        <v>8.6751594631423193E-2</v>
      </c>
      <c r="K696" s="105">
        <v>0.2446394968606134</v>
      </c>
      <c r="L696" s="105">
        <v>4.1887902047863898E-2</v>
      </c>
    </row>
    <row r="697" spans="1:12" customFormat="1" x14ac:dyDescent="0.25">
      <c r="A697" s="91">
        <v>694</v>
      </c>
      <c r="B697" s="91">
        <v>0</v>
      </c>
      <c r="C697" s="91"/>
      <c r="D697" s="91"/>
      <c r="E697" s="105">
        <v>0</v>
      </c>
      <c r="F697" s="105">
        <v>800</v>
      </c>
      <c r="G697" s="105">
        <v>70.745671445656811</v>
      </c>
      <c r="H697" s="105">
        <v>0</v>
      </c>
      <c r="I697" s="105">
        <v>-6.7199315199413396</v>
      </c>
      <c r="J697" s="105">
        <v>8.6746911954111022E-2</v>
      </c>
      <c r="K697" s="105">
        <v>0.24462629171059311</v>
      </c>
      <c r="L697" s="105">
        <v>4.1887902047863898E-2</v>
      </c>
    </row>
    <row r="698" spans="1:12" customFormat="1" x14ac:dyDescent="0.25">
      <c r="A698" s="91">
        <v>695</v>
      </c>
      <c r="B698" s="91">
        <v>0</v>
      </c>
      <c r="C698" s="91"/>
      <c r="D698" s="91"/>
      <c r="E698" s="105">
        <v>0</v>
      </c>
      <c r="F698" s="105">
        <v>800</v>
      </c>
      <c r="G698" s="105">
        <v>70.784401236001756</v>
      </c>
      <c r="H698" s="105">
        <v>0</v>
      </c>
      <c r="I698" s="105">
        <v>-6.7199315199413396</v>
      </c>
      <c r="J698" s="105">
        <v>8.6742230057084715E-2</v>
      </c>
      <c r="K698" s="105">
        <v>0.2446130887609789</v>
      </c>
      <c r="L698" s="105">
        <v>4.1887902047863898E-2</v>
      </c>
    </row>
    <row r="699" spans="1:12" customFormat="1" x14ac:dyDescent="0.25">
      <c r="A699" s="91">
        <v>696</v>
      </c>
      <c r="B699" s="91">
        <v>0</v>
      </c>
      <c r="C699" s="91"/>
      <c r="D699" s="91"/>
      <c r="E699" s="105">
        <v>0</v>
      </c>
      <c r="F699" s="105">
        <v>800</v>
      </c>
      <c r="G699" s="105">
        <v>70.823131026346701</v>
      </c>
      <c r="H699" s="105">
        <v>0</v>
      </c>
      <c r="I699" s="105">
        <v>-6.7199315199413396</v>
      </c>
      <c r="J699" s="105">
        <v>8.6737548940126405E-2</v>
      </c>
      <c r="K699" s="105">
        <v>0.24459988801115651</v>
      </c>
      <c r="L699" s="105">
        <v>4.1887902047863898E-2</v>
      </c>
    </row>
    <row r="700" spans="1:12" customFormat="1" x14ac:dyDescent="0.25">
      <c r="A700" s="91">
        <v>697</v>
      </c>
      <c r="B700" s="91">
        <v>0</v>
      </c>
      <c r="C700" s="91"/>
      <c r="D700" s="91"/>
      <c r="E700" s="105">
        <v>0</v>
      </c>
      <c r="F700" s="105">
        <v>800</v>
      </c>
      <c r="G700" s="105">
        <v>70.861860816691646</v>
      </c>
      <c r="H700" s="105">
        <v>0</v>
      </c>
      <c r="I700" s="105">
        <v>-6.7199315199413396</v>
      </c>
      <c r="J700" s="105">
        <v>8.6732868603018265E-2</v>
      </c>
      <c r="K700" s="105">
        <v>0.24458668946051151</v>
      </c>
      <c r="L700" s="105">
        <v>4.1887902047863898E-2</v>
      </c>
    </row>
    <row r="701" spans="1:12" customFormat="1" x14ac:dyDescent="0.25">
      <c r="A701" s="91">
        <v>698</v>
      </c>
      <c r="B701" s="91">
        <v>0</v>
      </c>
      <c r="C701" s="91"/>
      <c r="D701" s="91"/>
      <c r="E701" s="105">
        <v>0</v>
      </c>
      <c r="F701" s="105">
        <v>800</v>
      </c>
      <c r="G701" s="105">
        <v>70.900590607036591</v>
      </c>
      <c r="H701" s="105">
        <v>0</v>
      </c>
      <c r="I701" s="105">
        <v>-6.7199315199413396</v>
      </c>
      <c r="J701" s="105">
        <v>8.6728189045542567E-2</v>
      </c>
      <c r="K701" s="105">
        <v>0.24457349310842999</v>
      </c>
      <c r="L701" s="105">
        <v>4.1887902047863898E-2</v>
      </c>
    </row>
    <row r="702" spans="1:12" customFormat="1" x14ac:dyDescent="0.25">
      <c r="A702" s="91">
        <v>699</v>
      </c>
      <c r="B702" s="91">
        <v>0</v>
      </c>
      <c r="C702" s="91"/>
      <c r="D702" s="91"/>
      <c r="E702" s="105">
        <v>0</v>
      </c>
      <c r="F702" s="105">
        <v>800</v>
      </c>
      <c r="G702" s="105">
        <v>70.939320397381536</v>
      </c>
      <c r="H702" s="105">
        <v>0</v>
      </c>
      <c r="I702" s="105">
        <v>-6.7199315199413396</v>
      </c>
      <c r="J702" s="105">
        <v>8.6723510267481652E-2</v>
      </c>
      <c r="K702" s="105">
        <v>0.24456029895429821</v>
      </c>
      <c r="L702" s="105">
        <v>4.1887902047863898E-2</v>
      </c>
    </row>
    <row r="703" spans="1:12" customFormat="1" x14ac:dyDescent="0.25">
      <c r="A703" s="91">
        <v>700</v>
      </c>
      <c r="B703" s="91">
        <v>0</v>
      </c>
      <c r="C703" s="91"/>
      <c r="D703" s="91"/>
      <c r="E703" s="105">
        <v>1</v>
      </c>
      <c r="F703" s="105">
        <v>800</v>
      </c>
      <c r="G703" s="105">
        <v>71.030251077857969</v>
      </c>
      <c r="H703" s="105">
        <v>0</v>
      </c>
      <c r="I703" s="105">
        <v>-6.7199315199413396</v>
      </c>
      <c r="J703" s="105">
        <v>8.6712528388095539E-2</v>
      </c>
      <c r="K703" s="105">
        <v>0.24452933005442939</v>
      </c>
      <c r="L703" s="105">
        <v>4.1887902047863898E-2</v>
      </c>
    </row>
    <row r="704" spans="1:12" customFormat="1" x14ac:dyDescent="0.25">
      <c r="A704" s="91">
        <v>701</v>
      </c>
      <c r="B704" s="91">
        <v>0</v>
      </c>
      <c r="C704" s="91"/>
      <c r="D704" s="91"/>
      <c r="E704" s="105">
        <v>1</v>
      </c>
      <c r="F704" s="105">
        <v>800</v>
      </c>
      <c r="G704" s="105">
        <v>71.068980868202914</v>
      </c>
      <c r="H704" s="105">
        <v>0</v>
      </c>
      <c r="I704" s="105">
        <v>-6.7199315199413396</v>
      </c>
      <c r="J704" s="105">
        <v>8.6707852217794229E-2</v>
      </c>
      <c r="K704" s="105">
        <v>0.2445161432541797</v>
      </c>
      <c r="L704" s="105">
        <v>4.1887902047863898E-2</v>
      </c>
    </row>
    <row r="705" spans="1:12" customFormat="1" x14ac:dyDescent="0.25">
      <c r="A705" s="91">
        <v>702</v>
      </c>
      <c r="B705" s="91">
        <v>0</v>
      </c>
      <c r="C705" s="91"/>
      <c r="D705" s="91"/>
      <c r="E705" s="105">
        <v>1</v>
      </c>
      <c r="F705" s="105">
        <v>800</v>
      </c>
      <c r="G705" s="105">
        <v>71.101626363113823</v>
      </c>
      <c r="H705" s="105">
        <v>0</v>
      </c>
      <c r="I705" s="105">
        <v>-6.7199315199413396</v>
      </c>
      <c r="J705" s="105">
        <v>8.6703911259820229E-2</v>
      </c>
      <c r="K705" s="105">
        <v>0.244505029752693</v>
      </c>
      <c r="L705" s="105">
        <v>4.1887902047863898E-2</v>
      </c>
    </row>
    <row r="706" spans="1:12" customFormat="1" x14ac:dyDescent="0.25">
      <c r="A706" s="91">
        <v>703</v>
      </c>
      <c r="B706" s="91">
        <v>1</v>
      </c>
      <c r="C706" s="91"/>
      <c r="D706" s="91"/>
      <c r="E706" s="105">
        <v>1</v>
      </c>
      <c r="F706" s="105">
        <v>800</v>
      </c>
      <c r="G706" s="105">
        <v>71.16330792429909</v>
      </c>
      <c r="H706" s="105">
        <v>0</v>
      </c>
      <c r="I706" s="105">
        <v>-6.7199315199413396</v>
      </c>
      <c r="J706" s="105">
        <v>8.6696466582732057E-2</v>
      </c>
      <c r="K706" s="105">
        <v>0.24448403576330441</v>
      </c>
      <c r="L706" s="105">
        <v>0.28536927240901921</v>
      </c>
    </row>
    <row r="707" spans="1:12" customFormat="1" x14ac:dyDescent="0.25">
      <c r="A707" s="91">
        <v>704</v>
      </c>
      <c r="B707" s="91">
        <v>3</v>
      </c>
      <c r="C707" s="91"/>
      <c r="D707" s="91"/>
      <c r="E707" s="105">
        <v>1</v>
      </c>
      <c r="F707" s="105">
        <v>800</v>
      </c>
      <c r="G707" s="105">
        <v>71.179047709596759</v>
      </c>
      <c r="H707" s="105">
        <v>0</v>
      </c>
      <c r="I707" s="105">
        <v>-6.7199315199413396</v>
      </c>
      <c r="J707" s="105">
        <v>8.6694567180005136E-2</v>
      </c>
      <c r="K707" s="105">
        <v>0.24447867944761451</v>
      </c>
      <c r="L707" s="105">
        <v>1.2360190531580031</v>
      </c>
    </row>
    <row r="708" spans="1:12" customFormat="1" x14ac:dyDescent="0.25">
      <c r="A708" s="91">
        <v>705</v>
      </c>
      <c r="B708" s="91">
        <v>7</v>
      </c>
      <c r="C708" s="91"/>
      <c r="D708" s="91"/>
      <c r="E708" s="105">
        <v>1</v>
      </c>
      <c r="F708" s="105">
        <v>833.72158218565471</v>
      </c>
      <c r="G708" s="105">
        <v>71.177633969924102</v>
      </c>
      <c r="H708" s="105">
        <v>0</v>
      </c>
      <c r="I708" s="105">
        <v>-6.7199315199413396</v>
      </c>
      <c r="J708" s="105">
        <v>0.38568646913416421</v>
      </c>
      <c r="K708" s="105">
        <v>1.087635842958343</v>
      </c>
      <c r="L708" s="105">
        <v>4.6626639809871699</v>
      </c>
    </row>
    <row r="709" spans="1:12" customFormat="1" x14ac:dyDescent="0.25">
      <c r="A709" s="91">
        <v>706</v>
      </c>
      <c r="B709" s="91">
        <v>12</v>
      </c>
      <c r="C709" s="91"/>
      <c r="D709" s="91"/>
      <c r="E709" s="105">
        <v>1</v>
      </c>
      <c r="F709" s="105">
        <v>1429.2369980325509</v>
      </c>
      <c r="G709" s="105">
        <v>71.120498080297125</v>
      </c>
      <c r="H709" s="105">
        <v>0</v>
      </c>
      <c r="I709" s="105">
        <v>-6.7199315199413396</v>
      </c>
      <c r="J709" s="105">
        <v>0.53458179486166502</v>
      </c>
      <c r="K709" s="105">
        <v>1.5075206615098951</v>
      </c>
      <c r="L709" s="105">
        <v>6.3174547712879514</v>
      </c>
    </row>
    <row r="710" spans="1:12" customFormat="1" x14ac:dyDescent="0.25">
      <c r="A710" s="91">
        <v>707</v>
      </c>
      <c r="B710" s="91">
        <v>14</v>
      </c>
      <c r="C710" s="91"/>
      <c r="D710" s="91"/>
      <c r="E710" s="105">
        <v>1</v>
      </c>
      <c r="F710" s="105">
        <v>1667.443164371309</v>
      </c>
      <c r="G710" s="105">
        <v>71.157458575590084</v>
      </c>
      <c r="H710" s="105">
        <v>0</v>
      </c>
      <c r="I710" s="105">
        <v>-6.7199315199413396</v>
      </c>
      <c r="J710" s="105">
        <v>0.42250653001796162</v>
      </c>
      <c r="K710" s="105">
        <v>1.191468414650652</v>
      </c>
      <c r="L710" s="105">
        <v>3.8624615834230451</v>
      </c>
    </row>
    <row r="711" spans="1:12" customFormat="1" x14ac:dyDescent="0.25">
      <c r="A711" s="91">
        <v>708</v>
      </c>
      <c r="B711" s="91">
        <v>15</v>
      </c>
      <c r="C711" s="91"/>
      <c r="D711" s="91"/>
      <c r="E711" s="105">
        <v>2</v>
      </c>
      <c r="F711" s="105">
        <v>924.17713628958177</v>
      </c>
      <c r="G711" s="105">
        <v>71.208185073934359</v>
      </c>
      <c r="H711" s="105">
        <v>0</v>
      </c>
      <c r="I711" s="105">
        <v>-6.7199315199413396</v>
      </c>
      <c r="J711" s="105">
        <v>0.2086710548591591</v>
      </c>
      <c r="K711" s="105">
        <v>0.58845237470282852</v>
      </c>
      <c r="L711" s="105">
        <v>1.639425643379975</v>
      </c>
    </row>
    <row r="712" spans="1:12" customFormat="1" x14ac:dyDescent="0.25">
      <c r="A712" s="91">
        <v>709</v>
      </c>
      <c r="B712" s="91">
        <v>15</v>
      </c>
      <c r="C712" s="91"/>
      <c r="D712" s="91"/>
      <c r="E712" s="105">
        <v>2</v>
      </c>
      <c r="F712" s="105">
        <v>924.17713628958177</v>
      </c>
      <c r="G712" s="105">
        <v>71.278746237378684</v>
      </c>
      <c r="H712" s="105">
        <v>0</v>
      </c>
      <c r="I712" s="105">
        <v>-6.7199315199413396</v>
      </c>
      <c r="J712" s="105">
        <v>0.27358891629352428</v>
      </c>
      <c r="K712" s="105">
        <v>0.77152074394773862</v>
      </c>
      <c r="L712" s="105">
        <v>2.7223934969627321</v>
      </c>
    </row>
    <row r="713" spans="1:12" customFormat="1" x14ac:dyDescent="0.25">
      <c r="A713" s="91">
        <v>710</v>
      </c>
      <c r="B713" s="91">
        <v>17</v>
      </c>
      <c r="C713" s="91"/>
      <c r="D713" s="91"/>
      <c r="E713" s="105">
        <v>2</v>
      </c>
      <c r="F713" s="105">
        <v>1047.400754461526</v>
      </c>
      <c r="G713" s="105">
        <v>71.349548075285327</v>
      </c>
      <c r="H713" s="105">
        <v>0</v>
      </c>
      <c r="I713" s="105">
        <v>-6.7199315199413396</v>
      </c>
      <c r="J713" s="105">
        <v>0.4117423734796547</v>
      </c>
      <c r="K713" s="105">
        <v>1.1611134932126259</v>
      </c>
      <c r="L713" s="105">
        <v>4.8278512181736684</v>
      </c>
    </row>
    <row r="714" spans="1:12" customFormat="1" x14ac:dyDescent="0.25">
      <c r="A714" s="91">
        <v>711</v>
      </c>
      <c r="B714" s="91">
        <v>18</v>
      </c>
      <c r="C714" s="91"/>
      <c r="D714" s="91"/>
      <c r="E714" s="105">
        <v>2</v>
      </c>
      <c r="F714" s="105">
        <v>1109.0125635474981</v>
      </c>
      <c r="G714" s="105">
        <v>71.390512762066365</v>
      </c>
      <c r="H714" s="105">
        <v>0</v>
      </c>
      <c r="I714" s="105">
        <v>-6.7199315199413396</v>
      </c>
      <c r="J714" s="105">
        <v>0.25568266185220018</v>
      </c>
      <c r="K714" s="105">
        <v>0.72102510642320461</v>
      </c>
      <c r="L714" s="105">
        <v>2.102695996831101</v>
      </c>
    </row>
    <row r="715" spans="1:12" customFormat="1" x14ac:dyDescent="0.25">
      <c r="A715" s="91">
        <v>712</v>
      </c>
      <c r="B715" s="91">
        <v>19</v>
      </c>
      <c r="C715" s="91"/>
      <c r="D715" s="91"/>
      <c r="E715" s="105">
        <v>2</v>
      </c>
      <c r="F715" s="105">
        <v>1170.6243726334701</v>
      </c>
      <c r="G715" s="105">
        <v>71.476999917543125</v>
      </c>
      <c r="H715" s="105">
        <v>0</v>
      </c>
      <c r="I715" s="105">
        <v>-6.7199315199413396</v>
      </c>
      <c r="J715" s="105">
        <v>0.56560670434632154</v>
      </c>
      <c r="K715" s="105">
        <v>1.5950109062566269</v>
      </c>
      <c r="L715" s="105">
        <v>7.213258264608065</v>
      </c>
    </row>
    <row r="716" spans="1:12" customFormat="1" x14ac:dyDescent="0.25">
      <c r="A716" s="91">
        <v>713</v>
      </c>
      <c r="B716" s="91">
        <v>23</v>
      </c>
      <c r="C716" s="91"/>
      <c r="D716" s="91"/>
      <c r="E716" s="105">
        <v>2</v>
      </c>
      <c r="F716" s="105">
        <v>1417.0716089773589</v>
      </c>
      <c r="G716" s="105">
        <v>71.497696710986929</v>
      </c>
      <c r="H716" s="105">
        <v>0</v>
      </c>
      <c r="I716" s="105">
        <v>-6.7199315199413396</v>
      </c>
      <c r="J716" s="105">
        <v>0.77210751985325199</v>
      </c>
      <c r="K716" s="105">
        <v>2.1773432059861699</v>
      </c>
      <c r="L716" s="105">
        <v>10.35480309480544</v>
      </c>
    </row>
    <row r="717" spans="1:12" customFormat="1" x14ac:dyDescent="0.25">
      <c r="A717" s="91">
        <v>714</v>
      </c>
      <c r="B717" s="91">
        <v>25</v>
      </c>
      <c r="C717" s="91"/>
      <c r="D717" s="91"/>
      <c r="E717" s="105">
        <v>2</v>
      </c>
      <c r="F717" s="105">
        <v>1540.2952271493029</v>
      </c>
      <c r="G717" s="105">
        <v>71.52241572721573</v>
      </c>
      <c r="H717" s="105">
        <v>0</v>
      </c>
      <c r="I717" s="105">
        <v>-6.7199315199413396</v>
      </c>
      <c r="J717" s="105">
        <v>0.53640574222415449</v>
      </c>
      <c r="K717" s="105">
        <v>1.5126641930721161</v>
      </c>
      <c r="L717" s="105">
        <v>6.1462611912406588</v>
      </c>
    </row>
    <row r="718" spans="1:12" customFormat="1" x14ac:dyDescent="0.25">
      <c r="A718" s="91">
        <v>715</v>
      </c>
      <c r="B718" s="91">
        <v>27</v>
      </c>
      <c r="C718" s="91"/>
      <c r="D718" s="91"/>
      <c r="E718" s="105">
        <v>2</v>
      </c>
      <c r="F718" s="105">
        <v>1663.518845321247</v>
      </c>
      <c r="G718" s="105">
        <v>71.539974159391008</v>
      </c>
      <c r="H718" s="105">
        <v>0</v>
      </c>
      <c r="I718" s="105">
        <v>-6.7199315199413396</v>
      </c>
      <c r="J718" s="105">
        <v>0.79521709067599744</v>
      </c>
      <c r="K718" s="105">
        <v>2.242512195706313</v>
      </c>
      <c r="L718" s="105">
        <v>10.38673829281073</v>
      </c>
    </row>
    <row r="719" spans="1:12" customFormat="1" x14ac:dyDescent="0.25">
      <c r="A719" s="91">
        <v>716</v>
      </c>
      <c r="B719" s="91">
        <v>30</v>
      </c>
      <c r="C719" s="91"/>
      <c r="D719" s="91"/>
      <c r="E719" s="105">
        <v>2</v>
      </c>
      <c r="F719" s="105">
        <v>1848.354272579164</v>
      </c>
      <c r="G719" s="105">
        <v>71.594561224293983</v>
      </c>
      <c r="H719" s="105">
        <v>0</v>
      </c>
      <c r="I719" s="105">
        <v>-6.7199315199413396</v>
      </c>
      <c r="J719" s="105">
        <v>0.85132464651767814</v>
      </c>
      <c r="K719" s="105">
        <v>2.4007355031798521</v>
      </c>
      <c r="L719" s="105">
        <v>10.993894427528639</v>
      </c>
    </row>
    <row r="720" spans="1:12" customFormat="1" x14ac:dyDescent="0.25">
      <c r="A720" s="91">
        <v>717</v>
      </c>
      <c r="B720" s="91">
        <v>32</v>
      </c>
      <c r="C720" s="91"/>
      <c r="D720" s="91"/>
      <c r="E720" s="105">
        <v>2</v>
      </c>
      <c r="F720" s="105">
        <v>1971.577890751108</v>
      </c>
      <c r="G720" s="105">
        <v>71.668812060531863</v>
      </c>
      <c r="H720" s="105">
        <v>0</v>
      </c>
      <c r="I720" s="105">
        <v>-6.7199315199413396</v>
      </c>
      <c r="J720" s="105">
        <v>0.83503001583665259</v>
      </c>
      <c r="K720" s="105">
        <v>2.3547846446593601</v>
      </c>
      <c r="L720" s="105">
        <v>10.422430924898171</v>
      </c>
    </row>
    <row r="721" spans="1:12" customFormat="1" x14ac:dyDescent="0.25">
      <c r="A721" s="91">
        <v>718</v>
      </c>
      <c r="B721" s="91">
        <v>34</v>
      </c>
      <c r="C721" s="91"/>
      <c r="D721" s="91"/>
      <c r="E721" s="105">
        <v>2</v>
      </c>
      <c r="F721" s="105">
        <v>2094.801508923053</v>
      </c>
      <c r="G721" s="105">
        <v>71.739032323912923</v>
      </c>
      <c r="H721" s="105">
        <v>0</v>
      </c>
      <c r="I721" s="105">
        <v>-6.7199315199413396</v>
      </c>
      <c r="J721" s="105">
        <v>0.68298371441740424</v>
      </c>
      <c r="K721" s="105">
        <v>1.92601407465708</v>
      </c>
      <c r="L721" s="105">
        <v>7.3903194941308907</v>
      </c>
    </row>
    <row r="722" spans="1:12" customFormat="1" x14ac:dyDescent="0.25">
      <c r="A722" s="91">
        <v>719</v>
      </c>
      <c r="B722" s="91">
        <v>34</v>
      </c>
      <c r="C722" s="91"/>
      <c r="D722" s="91"/>
      <c r="E722" s="105">
        <v>3</v>
      </c>
      <c r="F722" s="105">
        <v>1310.9187786731841</v>
      </c>
      <c r="G722" s="105">
        <v>71.756311250452157</v>
      </c>
      <c r="H722" s="105">
        <v>0</v>
      </c>
      <c r="I722" s="105">
        <v>-6.7199315199413396</v>
      </c>
      <c r="J722" s="105">
        <v>0.29481263061164648</v>
      </c>
      <c r="K722" s="105">
        <v>0.83137161832484319</v>
      </c>
      <c r="L722" s="105">
        <v>2.389368266949683</v>
      </c>
    </row>
    <row r="723" spans="1:12" customFormat="1" x14ac:dyDescent="0.25">
      <c r="A723" s="91">
        <v>720</v>
      </c>
      <c r="B723" s="91">
        <v>34</v>
      </c>
      <c r="C723" s="91"/>
      <c r="D723" s="91"/>
      <c r="E723" s="105">
        <v>3</v>
      </c>
      <c r="F723" s="105">
        <v>1310.9187786731841</v>
      </c>
      <c r="G723" s="105">
        <v>71.847246390462814</v>
      </c>
      <c r="H723" s="105">
        <v>0</v>
      </c>
      <c r="I723" s="105">
        <v>-6.7199315199413396</v>
      </c>
      <c r="J723" s="105">
        <v>0.24452318840683451</v>
      </c>
      <c r="K723" s="105">
        <v>0.68955539130727317</v>
      </c>
      <c r="L723" s="105">
        <v>1.5082729078443771</v>
      </c>
    </row>
    <row r="724" spans="1:12" customFormat="1" x14ac:dyDescent="0.25">
      <c r="A724" s="91">
        <v>721</v>
      </c>
      <c r="B724" s="91">
        <v>34</v>
      </c>
      <c r="C724" s="91"/>
      <c r="D724" s="91"/>
      <c r="E724" s="105">
        <v>3</v>
      </c>
      <c r="F724" s="105">
        <v>1310.9187786731841</v>
      </c>
      <c r="G724" s="105">
        <v>71.941590260655033</v>
      </c>
      <c r="H724" s="105">
        <v>0</v>
      </c>
      <c r="I724" s="105">
        <v>-6.7199315199413396</v>
      </c>
      <c r="J724" s="105">
        <v>0.65401058050579841</v>
      </c>
      <c r="K724" s="105">
        <v>1.8443098370263511</v>
      </c>
      <c r="L724" s="105">
        <v>8.5158273354981091</v>
      </c>
    </row>
    <row r="725" spans="1:12" customFormat="1" x14ac:dyDescent="0.25">
      <c r="A725" s="91">
        <v>722</v>
      </c>
      <c r="B725" s="91">
        <v>37</v>
      </c>
      <c r="C725" s="91"/>
      <c r="D725" s="91"/>
      <c r="E725" s="105">
        <v>3</v>
      </c>
      <c r="F725" s="105">
        <v>1426.5880826737589</v>
      </c>
      <c r="G725" s="105">
        <v>72.020852683410979</v>
      </c>
      <c r="H725" s="105">
        <v>0</v>
      </c>
      <c r="I725" s="105">
        <v>-6.7199315199413396</v>
      </c>
      <c r="J725" s="105">
        <v>1.020279807347132</v>
      </c>
      <c r="K725" s="105">
        <v>2.8771890567189131</v>
      </c>
      <c r="L725" s="105">
        <v>14.41791888228347</v>
      </c>
    </row>
    <row r="726" spans="1:12" customFormat="1" x14ac:dyDescent="0.25">
      <c r="A726" s="91">
        <v>723</v>
      </c>
      <c r="B726" s="91">
        <v>39</v>
      </c>
      <c r="C726" s="91"/>
      <c r="D726" s="91"/>
      <c r="E726" s="105">
        <v>3</v>
      </c>
      <c r="F726" s="105">
        <v>1503.700952007476</v>
      </c>
      <c r="G726" s="105">
        <v>72.103625116211362</v>
      </c>
      <c r="H726" s="105">
        <v>0</v>
      </c>
      <c r="I726" s="105">
        <v>-6.7199315199413396</v>
      </c>
      <c r="J726" s="105">
        <v>0.79520202259688078</v>
      </c>
      <c r="K726" s="105">
        <v>2.242469703723204</v>
      </c>
      <c r="L726" s="105">
        <v>10.63600592721472</v>
      </c>
    </row>
    <row r="727" spans="1:12" customFormat="1" x14ac:dyDescent="0.25">
      <c r="A727" s="91">
        <v>724</v>
      </c>
      <c r="B727" s="91">
        <v>41</v>
      </c>
      <c r="C727" s="91"/>
      <c r="D727" s="91"/>
      <c r="E727" s="105">
        <v>3</v>
      </c>
      <c r="F727" s="105">
        <v>1580.8138213411919</v>
      </c>
      <c r="G727" s="105">
        <v>72.160268512920481</v>
      </c>
      <c r="H727" s="105">
        <v>0</v>
      </c>
      <c r="I727" s="105">
        <v>-6.7199315199413396</v>
      </c>
      <c r="J727" s="105">
        <v>0.91910415355765229</v>
      </c>
      <c r="K727" s="105">
        <v>2.5918737130325789</v>
      </c>
      <c r="L727" s="105">
        <v>12.61401743526843</v>
      </c>
    </row>
    <row r="728" spans="1:12" customFormat="1" x14ac:dyDescent="0.25">
      <c r="A728" s="91">
        <v>725</v>
      </c>
      <c r="B728" s="91">
        <v>43</v>
      </c>
      <c r="C728" s="91"/>
      <c r="D728" s="91"/>
      <c r="E728" s="105">
        <v>3</v>
      </c>
      <c r="F728" s="105">
        <v>1657.926690674909</v>
      </c>
      <c r="G728" s="105">
        <v>72.262957615088382</v>
      </c>
      <c r="H728" s="105">
        <v>0</v>
      </c>
      <c r="I728" s="105">
        <v>-6.7199315199413396</v>
      </c>
      <c r="J728" s="105">
        <v>0.95039480441458468</v>
      </c>
      <c r="K728" s="105">
        <v>2.6801133484491291</v>
      </c>
      <c r="L728" s="105">
        <v>13.03560743562306</v>
      </c>
    </row>
    <row r="729" spans="1:12" customFormat="1" x14ac:dyDescent="0.25">
      <c r="A729" s="91">
        <v>726</v>
      </c>
      <c r="B729" s="91">
        <v>45</v>
      </c>
      <c r="C729" s="91"/>
      <c r="D729" s="91"/>
      <c r="E729" s="105">
        <v>3</v>
      </c>
      <c r="F729" s="105">
        <v>1735.039560008626</v>
      </c>
      <c r="G729" s="105">
        <v>72.349163604786284</v>
      </c>
      <c r="H729" s="105">
        <v>0</v>
      </c>
      <c r="I729" s="105">
        <v>-6.7199315199413396</v>
      </c>
      <c r="J729" s="105">
        <v>0.9988028374775999</v>
      </c>
      <c r="K729" s="105">
        <v>2.816624001686832</v>
      </c>
      <c r="L729" s="105">
        <v>13.73686486272455</v>
      </c>
    </row>
    <row r="730" spans="1:12" customFormat="1" x14ac:dyDescent="0.25">
      <c r="A730" s="91">
        <v>727</v>
      </c>
      <c r="B730" s="91">
        <v>47</v>
      </c>
      <c r="C730" s="91"/>
      <c r="D730" s="91"/>
      <c r="E730" s="105">
        <v>3</v>
      </c>
      <c r="F730" s="105">
        <v>1812.1524293423431</v>
      </c>
      <c r="G730" s="105">
        <v>72.397936030650982</v>
      </c>
      <c r="H730" s="105">
        <v>0</v>
      </c>
      <c r="I730" s="105">
        <v>-6.7199315199413396</v>
      </c>
      <c r="J730" s="105">
        <v>1.086016341892089</v>
      </c>
      <c r="K730" s="105">
        <v>3.0625660841356921</v>
      </c>
      <c r="L730" s="105">
        <v>15.08628204346026</v>
      </c>
    </row>
    <row r="731" spans="1:12" customFormat="1" x14ac:dyDescent="0.25">
      <c r="A731" s="91">
        <v>728</v>
      </c>
      <c r="B731" s="91">
        <v>49</v>
      </c>
      <c r="C731" s="91"/>
      <c r="D731" s="91"/>
      <c r="E731" s="105">
        <v>3</v>
      </c>
      <c r="F731" s="105">
        <v>1889.265298676059</v>
      </c>
      <c r="G731" s="105">
        <v>72.457639264603174</v>
      </c>
      <c r="H731" s="105">
        <v>0</v>
      </c>
      <c r="I731" s="105">
        <v>-6.7199315199413396</v>
      </c>
      <c r="J731" s="105">
        <v>1.003277862045701</v>
      </c>
      <c r="K731" s="105">
        <v>2.829243570968877</v>
      </c>
      <c r="L731" s="105">
        <v>13.53440686917048</v>
      </c>
    </row>
    <row r="732" spans="1:12" customFormat="1" x14ac:dyDescent="0.25">
      <c r="A732" s="91">
        <v>729</v>
      </c>
      <c r="B732" s="91">
        <v>50</v>
      </c>
      <c r="C732" s="91"/>
      <c r="D732" s="91"/>
      <c r="E732" s="105">
        <v>3</v>
      </c>
      <c r="F732" s="105">
        <v>1927.8217333429179</v>
      </c>
      <c r="G732" s="105">
        <v>72.53420392441258</v>
      </c>
      <c r="H732" s="105">
        <v>0</v>
      </c>
      <c r="I732" s="105">
        <v>-6.7199315199413396</v>
      </c>
      <c r="J732" s="105">
        <v>0.65070173424916466</v>
      </c>
      <c r="K732" s="105">
        <v>1.8349788905826441</v>
      </c>
      <c r="L732" s="105">
        <v>7.286907554036568</v>
      </c>
    </row>
    <row r="733" spans="1:12" customFormat="1" x14ac:dyDescent="0.25">
      <c r="A733" s="91">
        <v>730</v>
      </c>
      <c r="B733" s="91">
        <v>50</v>
      </c>
      <c r="C733" s="91"/>
      <c r="D733" s="91"/>
      <c r="E733" s="105">
        <v>3</v>
      </c>
      <c r="F733" s="105">
        <v>1927.8217333429179</v>
      </c>
      <c r="G733" s="105">
        <v>72.640024629523765</v>
      </c>
      <c r="H733" s="105">
        <v>0</v>
      </c>
      <c r="I733" s="105">
        <v>-6.7199315199413396</v>
      </c>
      <c r="J733" s="105">
        <v>0.5153131805394835</v>
      </c>
      <c r="K733" s="105">
        <v>1.453183169121343</v>
      </c>
      <c r="L733" s="105">
        <v>4.8675614432649974</v>
      </c>
    </row>
    <row r="734" spans="1:12" customFormat="1" x14ac:dyDescent="0.25">
      <c r="A734" s="91">
        <v>731</v>
      </c>
      <c r="B734" s="91">
        <v>50</v>
      </c>
      <c r="C734" s="91"/>
      <c r="D734" s="91"/>
      <c r="E734" s="105">
        <v>3</v>
      </c>
      <c r="F734" s="105">
        <v>1927.8217333429179</v>
      </c>
      <c r="G734" s="105">
        <v>72.737867747336537</v>
      </c>
      <c r="H734" s="105">
        <v>0</v>
      </c>
      <c r="I734" s="105">
        <v>-6.7199315199413396</v>
      </c>
      <c r="J734" s="105">
        <v>0.55130162295134733</v>
      </c>
      <c r="K734" s="105">
        <v>1.5546705767227991</v>
      </c>
      <c r="L734" s="105">
        <v>5.5142811383972887</v>
      </c>
    </row>
    <row r="735" spans="1:12" customFormat="1" x14ac:dyDescent="0.25">
      <c r="A735" s="91">
        <v>732</v>
      </c>
      <c r="B735" s="91">
        <v>50</v>
      </c>
      <c r="C735" s="91"/>
      <c r="D735" s="91"/>
      <c r="E735" s="105">
        <v>3</v>
      </c>
      <c r="F735" s="105">
        <v>1927.8217333429179</v>
      </c>
      <c r="G735" s="105">
        <v>72.827836906028068</v>
      </c>
      <c r="H735" s="105">
        <v>0</v>
      </c>
      <c r="I735" s="105">
        <v>-6.7199315199413396</v>
      </c>
      <c r="J735" s="105">
        <v>0.54151197962457887</v>
      </c>
      <c r="K735" s="105">
        <v>1.527063782541312</v>
      </c>
      <c r="L735" s="105">
        <v>5.3393051305585839</v>
      </c>
    </row>
    <row r="736" spans="1:12" customFormat="1" x14ac:dyDescent="0.25">
      <c r="A736" s="91">
        <v>733</v>
      </c>
      <c r="B736" s="91">
        <v>50</v>
      </c>
      <c r="C736" s="91"/>
      <c r="D736" s="91"/>
      <c r="E736" s="105">
        <v>3</v>
      </c>
      <c r="F736" s="105">
        <v>1927.8217333429179</v>
      </c>
      <c r="G736" s="105">
        <v>73.016854850281305</v>
      </c>
      <c r="H736" s="105">
        <v>0</v>
      </c>
      <c r="I736" s="105">
        <v>-6.7199315199413396</v>
      </c>
      <c r="J736" s="105">
        <v>0.54401460913253386</v>
      </c>
      <c r="K736" s="105">
        <v>1.534121197753745</v>
      </c>
      <c r="L736" s="105">
        <v>5.3854028004094392</v>
      </c>
    </row>
    <row r="737" spans="1:12" customFormat="1" x14ac:dyDescent="0.25">
      <c r="A737" s="91">
        <v>734</v>
      </c>
      <c r="B737" s="91">
        <v>50</v>
      </c>
      <c r="C737" s="91"/>
      <c r="D737" s="91"/>
      <c r="E737" s="105">
        <v>3</v>
      </c>
      <c r="F737" s="105">
        <v>1927.8217333429179</v>
      </c>
      <c r="G737" s="105">
        <v>73.106824008972836</v>
      </c>
      <c r="H737" s="105">
        <v>0</v>
      </c>
      <c r="I737" s="105">
        <v>-6.7199315199413396</v>
      </c>
      <c r="J737" s="105">
        <v>0.54306252320805581</v>
      </c>
      <c r="K737" s="105">
        <v>1.531436315446717</v>
      </c>
      <c r="L737" s="105">
        <v>5.3688989677637577</v>
      </c>
    </row>
    <row r="738" spans="1:12" customFormat="1" x14ac:dyDescent="0.25">
      <c r="A738" s="91">
        <v>735</v>
      </c>
      <c r="B738" s="91">
        <v>50</v>
      </c>
      <c r="C738" s="91"/>
      <c r="D738" s="91"/>
      <c r="E738" s="105">
        <v>3</v>
      </c>
      <c r="F738" s="105">
        <v>1927.8217333429179</v>
      </c>
      <c r="G738" s="105">
        <v>73.196793167664367</v>
      </c>
      <c r="H738" s="105">
        <v>0</v>
      </c>
      <c r="I738" s="105">
        <v>-6.7199315199413396</v>
      </c>
      <c r="J738" s="105">
        <v>0.54374592245359576</v>
      </c>
      <c r="K738" s="105">
        <v>1.53336350131914</v>
      </c>
      <c r="L738" s="105">
        <v>5.3817303450250309</v>
      </c>
    </row>
    <row r="739" spans="1:12" customFormat="1" x14ac:dyDescent="0.25">
      <c r="A739" s="91">
        <v>736</v>
      </c>
      <c r="B739" s="91">
        <v>50</v>
      </c>
      <c r="C739" s="91"/>
      <c r="D739" s="91"/>
      <c r="E739" s="105">
        <v>3</v>
      </c>
      <c r="F739" s="105">
        <v>1927.8217333429179</v>
      </c>
      <c r="G739" s="105">
        <v>73.286762326355898</v>
      </c>
      <c r="H739" s="105">
        <v>0</v>
      </c>
      <c r="I739" s="105">
        <v>-6.7199315199413396</v>
      </c>
      <c r="J739" s="105">
        <v>0.54137792520721961</v>
      </c>
      <c r="K739" s="105">
        <v>1.5266857490843591</v>
      </c>
      <c r="L739" s="105">
        <v>5.3398255874833351</v>
      </c>
    </row>
    <row r="740" spans="1:12" customFormat="1" x14ac:dyDescent="0.25">
      <c r="A740" s="91">
        <v>737</v>
      </c>
      <c r="B740" s="91">
        <v>50</v>
      </c>
      <c r="C740" s="91"/>
      <c r="D740" s="91"/>
      <c r="E740" s="105">
        <v>3</v>
      </c>
      <c r="F740" s="105">
        <v>1927.8217333429179</v>
      </c>
      <c r="G740" s="105">
        <v>73.399020647418823</v>
      </c>
      <c r="H740" s="105">
        <v>0</v>
      </c>
      <c r="I740" s="105">
        <v>-6.7199315199413396</v>
      </c>
      <c r="J740" s="105">
        <v>0.54957439944255193</v>
      </c>
      <c r="K740" s="105">
        <v>1.5497998064279961</v>
      </c>
      <c r="L740" s="105">
        <v>5.487533405745423</v>
      </c>
    </row>
    <row r="741" spans="1:12" customFormat="1" x14ac:dyDescent="0.25">
      <c r="A741" s="91">
        <v>738</v>
      </c>
      <c r="B741" s="91">
        <v>50</v>
      </c>
      <c r="C741" s="91"/>
      <c r="D741" s="91"/>
      <c r="E741" s="105">
        <v>3</v>
      </c>
      <c r="F741" s="105">
        <v>1927.8217333429179</v>
      </c>
      <c r="G741" s="105">
        <v>73.488989806110354</v>
      </c>
      <c r="H741" s="105">
        <v>0</v>
      </c>
      <c r="I741" s="105">
        <v>-6.7199315199413396</v>
      </c>
      <c r="J741" s="105">
        <v>0.51857025284466363</v>
      </c>
      <c r="K741" s="105">
        <v>1.462368113021951</v>
      </c>
      <c r="L741" s="105">
        <v>4.9315305675747112</v>
      </c>
    </row>
    <row r="742" spans="1:12" customFormat="1" x14ac:dyDescent="0.25">
      <c r="A742" s="91">
        <v>739</v>
      </c>
      <c r="B742" s="91">
        <v>50</v>
      </c>
      <c r="C742" s="91"/>
      <c r="D742" s="91"/>
      <c r="E742" s="105">
        <v>3</v>
      </c>
      <c r="F742" s="105">
        <v>1927.8217333429179</v>
      </c>
      <c r="G742" s="105">
        <v>73.586832923923126</v>
      </c>
      <c r="H742" s="105">
        <v>0</v>
      </c>
      <c r="I742" s="105">
        <v>-6.7199315199413396</v>
      </c>
      <c r="J742" s="105">
        <v>0.634231849678906</v>
      </c>
      <c r="K742" s="105">
        <v>1.788533816094515</v>
      </c>
      <c r="L742" s="105">
        <v>7.000765047321643</v>
      </c>
    </row>
    <row r="743" spans="1:12" customFormat="1" x14ac:dyDescent="0.25">
      <c r="A743" s="91">
        <v>740</v>
      </c>
      <c r="B743" s="91">
        <v>50</v>
      </c>
      <c r="C743" s="91"/>
      <c r="D743" s="91"/>
      <c r="E743" s="105">
        <v>3</v>
      </c>
      <c r="F743" s="105">
        <v>1927.8217333429179</v>
      </c>
      <c r="G743" s="105">
        <v>73.692653629034311</v>
      </c>
      <c r="H743" s="105">
        <v>0</v>
      </c>
      <c r="I743" s="105">
        <v>-6.7199315199413396</v>
      </c>
      <c r="J743" s="105">
        <v>0.19739151863029189</v>
      </c>
      <c r="K743" s="105">
        <v>0.55664408253742315</v>
      </c>
      <c r="L743" s="105">
        <v>-0.92185450208740283</v>
      </c>
    </row>
    <row r="744" spans="1:12" customFormat="1" x14ac:dyDescent="0.25">
      <c r="A744" s="91">
        <v>741</v>
      </c>
      <c r="B744" s="91">
        <v>48</v>
      </c>
      <c r="C744" s="91"/>
      <c r="D744" s="91"/>
      <c r="E744" s="105">
        <v>3</v>
      </c>
      <c r="F744" s="105">
        <v>1850.7088640092011</v>
      </c>
      <c r="G744" s="105">
        <v>73.844029405153393</v>
      </c>
      <c r="H744" s="105">
        <v>0</v>
      </c>
      <c r="I744" s="105">
        <v>-6.7199315199413396</v>
      </c>
      <c r="J744" s="105">
        <v>0</v>
      </c>
      <c r="K744" s="105">
        <v>0</v>
      </c>
      <c r="L744" s="105">
        <v>-3.2071381918739181</v>
      </c>
    </row>
    <row r="745" spans="1:12" customFormat="1" x14ac:dyDescent="0.25">
      <c r="A745" s="91">
        <v>742</v>
      </c>
      <c r="B745" s="91">
        <v>47</v>
      </c>
      <c r="C745" s="91"/>
      <c r="D745" s="91"/>
      <c r="E745" s="105">
        <v>3</v>
      </c>
      <c r="F745" s="105">
        <v>1812.1524293423431</v>
      </c>
      <c r="G745" s="105">
        <v>73.972951704629651</v>
      </c>
      <c r="H745" s="105">
        <v>0</v>
      </c>
      <c r="I745" s="105">
        <v>-6.7199315199413396</v>
      </c>
      <c r="J745" s="105">
        <v>0.13987972509751281</v>
      </c>
      <c r="K745" s="105">
        <v>0.39446082477498601</v>
      </c>
      <c r="L745" s="105">
        <v>-1.639411652567377</v>
      </c>
    </row>
    <row r="746" spans="1:12" customFormat="1" x14ac:dyDescent="0.25">
      <c r="A746" s="91">
        <v>743</v>
      </c>
      <c r="B746" s="91">
        <v>45</v>
      </c>
      <c r="C746" s="91"/>
      <c r="D746" s="91"/>
      <c r="E746" s="105">
        <v>3</v>
      </c>
      <c r="F746" s="105">
        <v>1735.039560008626</v>
      </c>
      <c r="G746" s="105">
        <v>74.11700160318874</v>
      </c>
      <c r="H746" s="105">
        <v>0</v>
      </c>
      <c r="I746" s="105">
        <v>-6.7199315199413396</v>
      </c>
      <c r="J746" s="105">
        <v>0</v>
      </c>
      <c r="K746" s="105">
        <v>0</v>
      </c>
      <c r="L746" s="105">
        <v>-5.6303079149790598</v>
      </c>
    </row>
    <row r="747" spans="1:12" customFormat="1" x14ac:dyDescent="0.25">
      <c r="A747" s="91">
        <v>744</v>
      </c>
      <c r="B747" s="91">
        <v>43</v>
      </c>
      <c r="C747" s="91"/>
      <c r="D747" s="91"/>
      <c r="E747" s="105">
        <v>3</v>
      </c>
      <c r="F747" s="105">
        <v>1657.926690674909</v>
      </c>
      <c r="G747" s="105">
        <v>74.18924886570511</v>
      </c>
      <c r="H747" s="105">
        <v>0</v>
      </c>
      <c r="I747" s="105">
        <v>-6.7199315199413396</v>
      </c>
      <c r="J747" s="105">
        <v>0</v>
      </c>
      <c r="K747" s="105">
        <v>0</v>
      </c>
      <c r="L747" s="105">
        <v>-4.2480255633440898</v>
      </c>
    </row>
    <row r="748" spans="1:12" customFormat="1" x14ac:dyDescent="0.25">
      <c r="A748" s="91">
        <v>745</v>
      </c>
      <c r="B748" s="91">
        <v>41</v>
      </c>
      <c r="C748" s="91"/>
      <c r="D748" s="91"/>
      <c r="E748" s="105">
        <v>3</v>
      </c>
      <c r="F748" s="105">
        <v>1580.8138213411919</v>
      </c>
      <c r="G748" s="105">
        <v>74.25480360067057</v>
      </c>
      <c r="H748" s="105">
        <v>0</v>
      </c>
      <c r="I748" s="105">
        <v>-6.7199315199413396</v>
      </c>
      <c r="J748" s="105">
        <v>0</v>
      </c>
      <c r="K748" s="105">
        <v>0</v>
      </c>
      <c r="L748" s="105">
        <v>-5.1078234530906368</v>
      </c>
    </row>
    <row r="749" spans="1:12" customFormat="1" x14ac:dyDescent="0.25">
      <c r="A749" s="91">
        <v>746</v>
      </c>
      <c r="B749" s="91">
        <v>39</v>
      </c>
      <c r="C749" s="91"/>
      <c r="D749" s="91"/>
      <c r="E749" s="105">
        <v>3</v>
      </c>
      <c r="F749" s="105">
        <v>1503.700952007476</v>
      </c>
      <c r="G749" s="105">
        <v>74.350115734883857</v>
      </c>
      <c r="H749" s="105">
        <v>0</v>
      </c>
      <c r="I749" s="105">
        <v>-6.7199315199413396</v>
      </c>
      <c r="J749" s="105">
        <v>0.1190453310200614</v>
      </c>
      <c r="K749" s="105">
        <v>0.33570783347657301</v>
      </c>
      <c r="L749" s="105">
        <v>-1.178517868828709</v>
      </c>
    </row>
    <row r="750" spans="1:12" customFormat="1" x14ac:dyDescent="0.25">
      <c r="A750" s="91">
        <v>747</v>
      </c>
      <c r="B750" s="91">
        <v>38</v>
      </c>
      <c r="C750" s="91"/>
      <c r="D750" s="91"/>
      <c r="E750" s="105">
        <v>3</v>
      </c>
      <c r="F750" s="105">
        <v>1465.144517340618</v>
      </c>
      <c r="G750" s="105">
        <v>74.420213561218731</v>
      </c>
      <c r="H750" s="105">
        <v>0</v>
      </c>
      <c r="I750" s="105">
        <v>-6.7199315199413396</v>
      </c>
      <c r="J750" s="105">
        <v>0</v>
      </c>
      <c r="K750" s="105">
        <v>0</v>
      </c>
      <c r="L750" s="105">
        <v>-4.7200242681441376</v>
      </c>
    </row>
    <row r="751" spans="1:12" customFormat="1" x14ac:dyDescent="0.25">
      <c r="A751" s="91">
        <v>748</v>
      </c>
      <c r="B751" s="91">
        <v>35</v>
      </c>
      <c r="C751" s="91"/>
      <c r="D751" s="91"/>
      <c r="E751" s="105">
        <v>3</v>
      </c>
      <c r="F751" s="105">
        <v>1349.475213340042</v>
      </c>
      <c r="G751" s="105">
        <v>74.480066314354687</v>
      </c>
      <c r="H751" s="105">
        <v>0</v>
      </c>
      <c r="I751" s="105">
        <v>-6.7199315199413396</v>
      </c>
      <c r="J751" s="105">
        <v>0</v>
      </c>
      <c r="K751" s="105">
        <v>0</v>
      </c>
      <c r="L751" s="105">
        <v>-3.561283745500448</v>
      </c>
    </row>
    <row r="752" spans="1:12" customFormat="1" x14ac:dyDescent="0.25">
      <c r="A752" s="91">
        <v>749</v>
      </c>
      <c r="B752" s="91">
        <v>35</v>
      </c>
      <c r="C752" s="91"/>
      <c r="D752" s="91"/>
      <c r="E752" s="105">
        <v>3</v>
      </c>
      <c r="F752" s="105">
        <v>1349.475213340042</v>
      </c>
      <c r="G752" s="105">
        <v>74.534820153819595</v>
      </c>
      <c r="H752" s="105">
        <v>0</v>
      </c>
      <c r="I752" s="105">
        <v>-6.7199315199413396</v>
      </c>
      <c r="J752" s="105">
        <v>0.4295605393638402</v>
      </c>
      <c r="K752" s="105">
        <v>1.2113607210060291</v>
      </c>
      <c r="L752" s="105">
        <v>4.6651759993169097</v>
      </c>
    </row>
    <row r="753" spans="1:12" customFormat="1" x14ac:dyDescent="0.25">
      <c r="A753" s="91">
        <v>750</v>
      </c>
      <c r="B753" s="91">
        <v>35</v>
      </c>
      <c r="C753" s="91"/>
      <c r="D753" s="91"/>
      <c r="E753" s="105">
        <v>3</v>
      </c>
      <c r="F753" s="105">
        <v>1349.475213340042</v>
      </c>
      <c r="G753" s="105">
        <v>74.635803190227364</v>
      </c>
      <c r="H753" s="105">
        <v>0</v>
      </c>
      <c r="I753" s="105">
        <v>-6.7199315199413396</v>
      </c>
      <c r="J753" s="105">
        <v>0.30088048019078611</v>
      </c>
      <c r="K753" s="105">
        <v>0.84848295413801667</v>
      </c>
      <c r="L753" s="105">
        <v>2.428253130702152</v>
      </c>
    </row>
    <row r="754" spans="1:12" customFormat="1" x14ac:dyDescent="0.25">
      <c r="A754" s="91">
        <v>751</v>
      </c>
      <c r="B754" s="91">
        <v>35</v>
      </c>
      <c r="C754" s="91"/>
      <c r="D754" s="91"/>
      <c r="E754" s="105">
        <v>3</v>
      </c>
      <c r="F754" s="105">
        <v>1349.475213340042</v>
      </c>
      <c r="G754" s="105">
        <v>74.752801025202217</v>
      </c>
      <c r="H754" s="105">
        <v>0</v>
      </c>
      <c r="I754" s="105">
        <v>-6.7199315199413396</v>
      </c>
      <c r="J754" s="105">
        <v>0.33537984539985682</v>
      </c>
      <c r="K754" s="105">
        <v>0.94577116402759598</v>
      </c>
      <c r="L754" s="105">
        <v>3.0322135428035089</v>
      </c>
    </row>
    <row r="755" spans="1:12" customFormat="1" x14ac:dyDescent="0.25">
      <c r="A755" s="91">
        <v>752</v>
      </c>
      <c r="B755" s="91">
        <v>35</v>
      </c>
      <c r="C755" s="91"/>
      <c r="D755" s="91"/>
      <c r="E755" s="105">
        <v>3</v>
      </c>
      <c r="F755" s="105">
        <v>1349.475213340042</v>
      </c>
      <c r="G755" s="105">
        <v>74.903284584729548</v>
      </c>
      <c r="H755" s="105">
        <v>0</v>
      </c>
      <c r="I755" s="105">
        <v>-6.7199315199413396</v>
      </c>
      <c r="J755" s="105">
        <v>0.3249574470249213</v>
      </c>
      <c r="K755" s="105">
        <v>0.91638000061027802</v>
      </c>
      <c r="L755" s="105">
        <v>2.8507911906730898</v>
      </c>
    </row>
    <row r="756" spans="1:12" customFormat="1" x14ac:dyDescent="0.25">
      <c r="A756" s="91">
        <v>753</v>
      </c>
      <c r="B756" s="91">
        <v>35</v>
      </c>
      <c r="C756" s="91"/>
      <c r="D756" s="91"/>
      <c r="E756" s="105">
        <v>3</v>
      </c>
      <c r="F756" s="105">
        <v>1349.475213340042</v>
      </c>
      <c r="G756" s="105">
        <v>74.982986083158707</v>
      </c>
      <c r="H756" s="105">
        <v>0</v>
      </c>
      <c r="I756" s="105">
        <v>-6.7199315199413396</v>
      </c>
      <c r="J756" s="105">
        <v>0.33175969135465688</v>
      </c>
      <c r="K756" s="105">
        <v>0.93556232962013253</v>
      </c>
      <c r="L756" s="105">
        <v>2.9699474462218278</v>
      </c>
    </row>
    <row r="757" spans="1:12" customFormat="1" x14ac:dyDescent="0.25">
      <c r="A757" s="91">
        <v>754</v>
      </c>
      <c r="B757" s="91">
        <v>35</v>
      </c>
      <c r="C757" s="91"/>
      <c r="D757" s="91"/>
      <c r="E757" s="105">
        <v>3</v>
      </c>
      <c r="F757" s="105">
        <v>1349.475213340042</v>
      </c>
      <c r="G757" s="105">
        <v>75.056433887514473</v>
      </c>
      <c r="H757" s="105">
        <v>0</v>
      </c>
      <c r="I757" s="105">
        <v>-6.7199315199413396</v>
      </c>
      <c r="J757" s="105">
        <v>0.31470816311568928</v>
      </c>
      <c r="K757" s="105">
        <v>0.88747701998624384</v>
      </c>
      <c r="L757" s="105">
        <v>2.672164672882098</v>
      </c>
    </row>
    <row r="758" spans="1:12" customFormat="1" x14ac:dyDescent="0.25">
      <c r="A758" s="91">
        <v>755</v>
      </c>
      <c r="B758" s="91">
        <v>35</v>
      </c>
      <c r="C758" s="91"/>
      <c r="D758" s="91"/>
      <c r="E758" s="105">
        <v>3</v>
      </c>
      <c r="F758" s="105">
        <v>1349.475213340042</v>
      </c>
      <c r="G758" s="105">
        <v>75.132722682869527</v>
      </c>
      <c r="H758" s="105">
        <v>0</v>
      </c>
      <c r="I758" s="105">
        <v>-6.7199315199413396</v>
      </c>
      <c r="J758" s="105">
        <v>0.37603926521409098</v>
      </c>
      <c r="K758" s="105">
        <v>1.060430727903737</v>
      </c>
      <c r="L758" s="105">
        <v>3.7415612796739111</v>
      </c>
    </row>
    <row r="759" spans="1:12" customFormat="1" x14ac:dyDescent="0.25">
      <c r="A759" s="91">
        <v>756</v>
      </c>
      <c r="B759" s="91">
        <v>35</v>
      </c>
      <c r="C759" s="91"/>
      <c r="D759" s="91"/>
      <c r="E759" s="105">
        <v>3</v>
      </c>
      <c r="F759" s="105">
        <v>1349.475213340042</v>
      </c>
      <c r="G759" s="105">
        <v>75.216958731886947</v>
      </c>
      <c r="H759" s="105">
        <v>0</v>
      </c>
      <c r="I759" s="105">
        <v>-6.7199315199413396</v>
      </c>
      <c r="J759" s="105">
        <v>0.14297622822636369</v>
      </c>
      <c r="K759" s="105">
        <v>0.4031929635983455</v>
      </c>
      <c r="L759" s="105">
        <v>-0.36569882973718693</v>
      </c>
    </row>
    <row r="760" spans="1:12" customFormat="1" x14ac:dyDescent="0.25">
      <c r="A760" s="91">
        <v>757</v>
      </c>
      <c r="B760" s="91">
        <v>34</v>
      </c>
      <c r="C760" s="91"/>
      <c r="D760" s="91"/>
      <c r="E760" s="105">
        <v>3</v>
      </c>
      <c r="F760" s="105">
        <v>1310.9187786731841</v>
      </c>
      <c r="G760" s="105">
        <v>75.301892796473069</v>
      </c>
      <c r="H760" s="105">
        <v>0</v>
      </c>
      <c r="I760" s="105">
        <v>-6.7199315199413396</v>
      </c>
      <c r="J760" s="105">
        <v>0.35911775845197053</v>
      </c>
      <c r="K760" s="105">
        <v>1.0127120788345569</v>
      </c>
      <c r="L760" s="105">
        <v>3.5219529639135261</v>
      </c>
    </row>
    <row r="761" spans="1:12" customFormat="1" x14ac:dyDescent="0.25">
      <c r="A761" s="91">
        <v>758</v>
      </c>
      <c r="B761" s="91">
        <v>35</v>
      </c>
      <c r="C761" s="91"/>
      <c r="D761" s="91"/>
      <c r="E761" s="105">
        <v>3</v>
      </c>
      <c r="F761" s="105">
        <v>1349.475213340042</v>
      </c>
      <c r="G761" s="105">
        <v>75.395973688577158</v>
      </c>
      <c r="H761" s="105">
        <v>0</v>
      </c>
      <c r="I761" s="105">
        <v>-6.7199315199413396</v>
      </c>
      <c r="J761" s="105">
        <v>0.32961686442422339</v>
      </c>
      <c r="K761" s="105">
        <v>0.92951955767630989</v>
      </c>
      <c r="L761" s="105">
        <v>2.9341982697019202</v>
      </c>
    </row>
    <row r="762" spans="1:12" customFormat="1" x14ac:dyDescent="0.25">
      <c r="A762" s="91">
        <v>759</v>
      </c>
      <c r="B762" s="91">
        <v>34</v>
      </c>
      <c r="C762" s="91"/>
      <c r="D762" s="91"/>
      <c r="E762" s="105">
        <v>3</v>
      </c>
      <c r="F762" s="105">
        <v>1310.9187786731841</v>
      </c>
      <c r="G762" s="105">
        <v>75.469421492932923</v>
      </c>
      <c r="H762" s="105">
        <v>0</v>
      </c>
      <c r="I762" s="105">
        <v>-6.7199315199413396</v>
      </c>
      <c r="J762" s="105">
        <v>0.26449373633774509</v>
      </c>
      <c r="K762" s="105">
        <v>0.74587233647244122</v>
      </c>
      <c r="L762" s="105">
        <v>1.8732965857295949</v>
      </c>
    </row>
    <row r="763" spans="1:12" customFormat="1" x14ac:dyDescent="0.25">
      <c r="A763" s="91">
        <v>760</v>
      </c>
      <c r="B763" s="91">
        <v>35</v>
      </c>
      <c r="C763" s="91"/>
      <c r="D763" s="91"/>
      <c r="E763" s="105">
        <v>3</v>
      </c>
      <c r="F763" s="105">
        <v>1349.475213340042</v>
      </c>
      <c r="G763" s="105">
        <v>75.55771719961399</v>
      </c>
      <c r="H763" s="105">
        <v>0</v>
      </c>
      <c r="I763" s="105">
        <v>-6.7199315199413396</v>
      </c>
      <c r="J763" s="105">
        <v>0.53900192850908912</v>
      </c>
      <c r="K763" s="105">
        <v>1.519985438395631</v>
      </c>
      <c r="L763" s="105">
        <v>6.5428687550597422</v>
      </c>
    </row>
    <row r="764" spans="1:12" customFormat="1" x14ac:dyDescent="0.25">
      <c r="A764" s="91">
        <v>761</v>
      </c>
      <c r="B764" s="91">
        <v>35</v>
      </c>
      <c r="C764" s="91"/>
      <c r="D764" s="91"/>
      <c r="E764" s="105">
        <v>3</v>
      </c>
      <c r="F764" s="105">
        <v>1349.475213340042</v>
      </c>
      <c r="G764" s="105">
        <v>75.615121418400818</v>
      </c>
      <c r="H764" s="105">
        <v>0</v>
      </c>
      <c r="I764" s="105">
        <v>-6.7199315199413396</v>
      </c>
      <c r="J764" s="105">
        <v>0.1733691626776217</v>
      </c>
      <c r="K764" s="105">
        <v>0.48890103875089308</v>
      </c>
      <c r="L764" s="105">
        <v>0.17849476655704569</v>
      </c>
    </row>
    <row r="765" spans="1:12" customFormat="1" x14ac:dyDescent="0.25">
      <c r="A765" s="91">
        <v>762</v>
      </c>
      <c r="B765" s="91">
        <v>34</v>
      </c>
      <c r="C765" s="91"/>
      <c r="D765" s="91"/>
      <c r="E765" s="105">
        <v>2</v>
      </c>
      <c r="F765" s="105">
        <v>2094.801508923053</v>
      </c>
      <c r="G765" s="105">
        <v>75.70005548298694</v>
      </c>
      <c r="H765" s="105">
        <v>0</v>
      </c>
      <c r="I765" s="105">
        <v>-6.7199315199413396</v>
      </c>
      <c r="J765" s="105">
        <v>0.2343736415578585</v>
      </c>
      <c r="K765" s="105">
        <v>0.66093366919316088</v>
      </c>
      <c r="L765" s="105">
        <v>-0.7492906551813181</v>
      </c>
    </row>
    <row r="766" spans="1:12" customFormat="1" x14ac:dyDescent="0.25">
      <c r="A766" s="91">
        <v>763</v>
      </c>
      <c r="B766" s="91">
        <v>33</v>
      </c>
      <c r="C766" s="91"/>
      <c r="D766" s="91"/>
      <c r="E766" s="105">
        <v>2</v>
      </c>
      <c r="F766" s="105">
        <v>2033.1896998370801</v>
      </c>
      <c r="G766" s="105">
        <v>75.790566802195556</v>
      </c>
      <c r="H766" s="105">
        <v>0</v>
      </c>
      <c r="I766" s="105">
        <v>-6.7199315199413396</v>
      </c>
      <c r="J766" s="105">
        <v>0.18818560989757979</v>
      </c>
      <c r="K766" s="105">
        <v>0.53068341991117496</v>
      </c>
      <c r="L766" s="105">
        <v>-1.406522804954466</v>
      </c>
    </row>
    <row r="767" spans="1:12" customFormat="1" x14ac:dyDescent="0.25">
      <c r="A767" s="91">
        <v>764</v>
      </c>
      <c r="B767" s="91">
        <v>31</v>
      </c>
      <c r="C767" s="91"/>
      <c r="D767" s="91"/>
      <c r="E767" s="105">
        <v>2</v>
      </c>
      <c r="F767" s="105">
        <v>1909.966081665136</v>
      </c>
      <c r="G767" s="105">
        <v>75.954798349216347</v>
      </c>
      <c r="H767" s="105">
        <v>0</v>
      </c>
      <c r="I767" s="105">
        <v>-6.7199315199413396</v>
      </c>
      <c r="J767" s="105">
        <v>0</v>
      </c>
      <c r="K767" s="105">
        <v>0</v>
      </c>
      <c r="L767" s="105">
        <v>-6.2311153513833464</v>
      </c>
    </row>
    <row r="768" spans="1:12" customFormat="1" x14ac:dyDescent="0.25">
      <c r="A768" s="91">
        <v>765</v>
      </c>
      <c r="B768" s="91">
        <v>27</v>
      </c>
      <c r="C768" s="91"/>
      <c r="D768" s="91"/>
      <c r="E768" s="105">
        <v>2</v>
      </c>
      <c r="F768" s="105">
        <v>1663.518845321247</v>
      </c>
      <c r="G768" s="105">
        <v>76.072824113319868</v>
      </c>
      <c r="H768" s="105">
        <v>0</v>
      </c>
      <c r="I768" s="105">
        <v>-6.7199315199413396</v>
      </c>
      <c r="J768" s="105">
        <v>0</v>
      </c>
      <c r="K768" s="105">
        <v>0</v>
      </c>
      <c r="L768" s="105">
        <v>-5.3872087251617238</v>
      </c>
    </row>
    <row r="769" spans="1:12" customFormat="1" x14ac:dyDescent="0.25">
      <c r="A769" s="91">
        <v>766</v>
      </c>
      <c r="B769" s="91">
        <v>24</v>
      </c>
      <c r="C769" s="91"/>
      <c r="D769" s="91"/>
      <c r="E769" s="105">
        <v>2</v>
      </c>
      <c r="F769" s="105">
        <v>1478.6834180633309</v>
      </c>
      <c r="G769" s="105">
        <v>76.170776450971346</v>
      </c>
      <c r="H769" s="105">
        <v>0</v>
      </c>
      <c r="I769" s="105">
        <v>-6.7199315199413396</v>
      </c>
      <c r="J769" s="105">
        <v>0</v>
      </c>
      <c r="K769" s="105">
        <v>0</v>
      </c>
      <c r="L769" s="105">
        <v>-4.4509950913048426</v>
      </c>
    </row>
    <row r="770" spans="1:12" customFormat="1" x14ac:dyDescent="0.25">
      <c r="A770" s="91">
        <v>767</v>
      </c>
      <c r="B770" s="91">
        <v>21</v>
      </c>
      <c r="C770" s="91"/>
      <c r="D770" s="91"/>
      <c r="E770" s="105">
        <v>2</v>
      </c>
      <c r="F770" s="105">
        <v>1293.8479908054151</v>
      </c>
      <c r="G770" s="105">
        <v>76.218900715409205</v>
      </c>
      <c r="H770" s="105">
        <v>0</v>
      </c>
      <c r="I770" s="105">
        <v>-6.7199315199413396</v>
      </c>
      <c r="J770" s="105">
        <v>0</v>
      </c>
      <c r="K770" s="105">
        <v>0</v>
      </c>
      <c r="L770" s="105">
        <v>-4.1515350658254642</v>
      </c>
    </row>
    <row r="771" spans="1:12" customFormat="1" x14ac:dyDescent="0.25">
      <c r="A771" s="91">
        <v>768</v>
      </c>
      <c r="B771" s="91">
        <v>17</v>
      </c>
      <c r="C771" s="91"/>
      <c r="D771" s="91"/>
      <c r="E771" s="105">
        <v>2</v>
      </c>
      <c r="F771" s="105">
        <v>1047.400754461526</v>
      </c>
      <c r="G771" s="105">
        <v>76.298399969727996</v>
      </c>
      <c r="H771" s="105">
        <v>0</v>
      </c>
      <c r="I771" s="105">
        <v>-6.7199315199413396</v>
      </c>
      <c r="J771" s="105">
        <v>0</v>
      </c>
      <c r="K771" s="105">
        <v>0</v>
      </c>
      <c r="L771" s="105">
        <v>-3.3443105013713441</v>
      </c>
    </row>
    <row r="772" spans="1:12" customFormat="1" x14ac:dyDescent="0.25">
      <c r="A772" s="91">
        <v>769</v>
      </c>
      <c r="B772" s="91">
        <v>15</v>
      </c>
      <c r="C772" s="91"/>
      <c r="D772" s="91"/>
      <c r="E772" s="105">
        <v>2</v>
      </c>
      <c r="F772" s="105">
        <v>924.17713628958177</v>
      </c>
      <c r="G772" s="105">
        <v>76.361818183682828</v>
      </c>
      <c r="H772" s="105">
        <v>0</v>
      </c>
      <c r="I772" s="105">
        <v>-6.7199315199413396</v>
      </c>
      <c r="J772" s="105">
        <v>0</v>
      </c>
      <c r="K772" s="105">
        <v>0</v>
      </c>
      <c r="L772" s="105">
        <v>-2.9447485301311112</v>
      </c>
    </row>
    <row r="773" spans="1:12" customFormat="1" x14ac:dyDescent="0.25">
      <c r="A773" s="91">
        <v>770</v>
      </c>
      <c r="B773" s="91">
        <v>10</v>
      </c>
      <c r="C773" s="91"/>
      <c r="D773" s="91"/>
      <c r="E773" s="105">
        <v>2</v>
      </c>
      <c r="F773" s="105">
        <v>800</v>
      </c>
      <c r="G773" s="105">
        <v>76.397292699822643</v>
      </c>
      <c r="H773" s="105">
        <v>0</v>
      </c>
      <c r="I773" s="105">
        <v>-6.7199315199413396</v>
      </c>
      <c r="J773" s="105">
        <v>8.6071848429322487E-2</v>
      </c>
      <c r="K773" s="105">
        <v>0.24272261257068939</v>
      </c>
      <c r="L773" s="105">
        <v>-2.544413214518519</v>
      </c>
    </row>
    <row r="774" spans="1:12" customFormat="1" x14ac:dyDescent="0.25">
      <c r="A774" s="91">
        <v>771</v>
      </c>
      <c r="B774" s="91">
        <v>7</v>
      </c>
      <c r="C774" s="91"/>
      <c r="D774" s="91"/>
      <c r="E774" s="105">
        <v>2</v>
      </c>
      <c r="F774" s="105">
        <v>800</v>
      </c>
      <c r="G774" s="105">
        <v>76.423887613703414</v>
      </c>
      <c r="H774" s="105">
        <v>0</v>
      </c>
      <c r="I774" s="105">
        <v>-6.7199315199413396</v>
      </c>
      <c r="J774" s="105">
        <v>8.6068710003650489E-2</v>
      </c>
      <c r="K774" s="105">
        <v>0.24271376221029439</v>
      </c>
      <c r="L774" s="105">
        <v>-1.5131665724533589</v>
      </c>
    </row>
    <row r="775" spans="1:12" customFormat="1" x14ac:dyDescent="0.25">
      <c r="A775" s="91">
        <v>772</v>
      </c>
      <c r="B775" s="91">
        <v>4</v>
      </c>
      <c r="C775" s="91"/>
      <c r="D775" s="91"/>
      <c r="E775" s="105">
        <v>2</v>
      </c>
      <c r="F775" s="105">
        <v>800</v>
      </c>
      <c r="G775" s="105">
        <v>76.457971646882072</v>
      </c>
      <c r="H775" s="105">
        <v>0</v>
      </c>
      <c r="I775" s="105">
        <v>-6.7199315199413396</v>
      </c>
      <c r="J775" s="105">
        <v>8.6064688314812537E-2</v>
      </c>
      <c r="K775" s="105">
        <v>0.24270242104777129</v>
      </c>
      <c r="L775" s="105">
        <v>-0.76717192850111005</v>
      </c>
    </row>
    <row r="776" spans="1:12" customFormat="1" x14ac:dyDescent="0.25">
      <c r="A776" s="91">
        <v>773</v>
      </c>
      <c r="B776" s="91">
        <v>2</v>
      </c>
      <c r="C776" s="91"/>
      <c r="D776" s="91"/>
      <c r="E776" s="105">
        <v>2</v>
      </c>
      <c r="F776" s="105">
        <v>800</v>
      </c>
      <c r="G776" s="105">
        <v>76.503314205077515</v>
      </c>
      <c r="H776" s="105">
        <v>0</v>
      </c>
      <c r="I776" s="105">
        <v>-6.7199315199413396</v>
      </c>
      <c r="J776" s="105">
        <v>8.6059339094215676E-2</v>
      </c>
      <c r="K776" s="105">
        <v>0.2426873362456882</v>
      </c>
      <c r="L776" s="105">
        <v>-0.2812315597761208</v>
      </c>
    </row>
    <row r="777" spans="1:12" customFormat="1" x14ac:dyDescent="0.25">
      <c r="A777" s="91">
        <v>774</v>
      </c>
      <c r="B777" s="91">
        <v>0</v>
      </c>
      <c r="C777" s="91"/>
      <c r="D777" s="91"/>
      <c r="E777" s="105">
        <v>0</v>
      </c>
      <c r="F777" s="105">
        <v>800</v>
      </c>
      <c r="G777" s="105">
        <v>76.548656763272959</v>
      </c>
      <c r="H777" s="105">
        <v>0</v>
      </c>
      <c r="I777" s="105">
        <v>-6.7199315199413396</v>
      </c>
      <c r="J777" s="105">
        <v>8.605399089995909E-2</v>
      </c>
      <c r="K777" s="105">
        <v>0.24267225433788461</v>
      </c>
      <c r="L777" s="105">
        <v>4.1887902047863898E-2</v>
      </c>
    </row>
    <row r="778" spans="1:12" customFormat="1" x14ac:dyDescent="0.25">
      <c r="A778" s="91">
        <v>775</v>
      </c>
      <c r="B778" s="91">
        <v>0</v>
      </c>
      <c r="C778" s="91"/>
      <c r="D778" s="91"/>
      <c r="E778" s="105">
        <v>0</v>
      </c>
      <c r="F778" s="105">
        <v>800</v>
      </c>
      <c r="G778" s="105">
        <v>76.587144325150163</v>
      </c>
      <c r="H778" s="105">
        <v>0</v>
      </c>
      <c r="I778" s="105">
        <v>-6.7199315199413396</v>
      </c>
      <c r="J778" s="105">
        <v>8.6049452063569135E-2</v>
      </c>
      <c r="K778" s="105">
        <v>0.24265945481926501</v>
      </c>
      <c r="L778" s="105">
        <v>4.1887902047863898E-2</v>
      </c>
    </row>
    <row r="779" spans="1:12" customFormat="1" x14ac:dyDescent="0.25">
      <c r="A779" s="91">
        <v>776</v>
      </c>
      <c r="B779" s="91">
        <v>0</v>
      </c>
      <c r="C779" s="91"/>
      <c r="D779" s="91"/>
      <c r="E779" s="105">
        <v>0</v>
      </c>
      <c r="F779" s="105">
        <v>800</v>
      </c>
      <c r="G779" s="105">
        <v>76.637097397637334</v>
      </c>
      <c r="H779" s="105">
        <v>0</v>
      </c>
      <c r="I779" s="105">
        <v>-6.7199315199413396</v>
      </c>
      <c r="J779" s="105">
        <v>8.6043562202073862E-2</v>
      </c>
      <c r="K779" s="105">
        <v>0.24264284540984829</v>
      </c>
      <c r="L779" s="105">
        <v>4.1887902047863898E-2</v>
      </c>
    </row>
    <row r="780" spans="1:12" customFormat="1" x14ac:dyDescent="0.25">
      <c r="A780" s="91">
        <v>777</v>
      </c>
      <c r="B780" s="91">
        <v>0</v>
      </c>
      <c r="C780" s="91"/>
      <c r="D780" s="91"/>
      <c r="E780" s="105">
        <v>0</v>
      </c>
      <c r="F780" s="105">
        <v>800</v>
      </c>
      <c r="G780" s="105">
        <v>76.666939690283485</v>
      </c>
      <c r="H780" s="105">
        <v>0</v>
      </c>
      <c r="I780" s="105">
        <v>-6.7199315199413396</v>
      </c>
      <c r="J780" s="105">
        <v>8.604004415408166E-2</v>
      </c>
      <c r="K780" s="105">
        <v>0.2426329245145103</v>
      </c>
      <c r="L780" s="105">
        <v>4.1887902047863898E-2</v>
      </c>
    </row>
    <row r="781" spans="1:12" customFormat="1" x14ac:dyDescent="0.25">
      <c r="A781" s="91">
        <v>778</v>
      </c>
      <c r="B781" s="91">
        <v>0</v>
      </c>
      <c r="C781" s="91"/>
      <c r="D781" s="91"/>
      <c r="E781" s="105">
        <v>0</v>
      </c>
      <c r="F781" s="105">
        <v>800</v>
      </c>
      <c r="G781" s="105">
        <v>76.693940991930347</v>
      </c>
      <c r="H781" s="105">
        <v>0</v>
      </c>
      <c r="I781" s="105">
        <v>-6.7199315199413396</v>
      </c>
      <c r="J781" s="105">
        <v>8.6036861407478307E-2</v>
      </c>
      <c r="K781" s="105">
        <v>0.2426239491690888</v>
      </c>
      <c r="L781" s="105">
        <v>4.1887902047863898E-2</v>
      </c>
    </row>
    <row r="782" spans="1:12" customFormat="1" x14ac:dyDescent="0.25">
      <c r="A782" s="91">
        <v>779</v>
      </c>
      <c r="B782" s="91">
        <v>0</v>
      </c>
      <c r="C782" s="91"/>
      <c r="D782" s="91"/>
      <c r="E782" s="105">
        <v>0</v>
      </c>
      <c r="F782" s="105">
        <v>800</v>
      </c>
      <c r="G782" s="105">
        <v>76.740103432363838</v>
      </c>
      <c r="H782" s="105">
        <v>0</v>
      </c>
      <c r="I782" s="105">
        <v>-6.7199315199413396</v>
      </c>
      <c r="J782" s="105">
        <v>8.6031420906062597E-2</v>
      </c>
      <c r="K782" s="105">
        <v>0.24260860695509651</v>
      </c>
      <c r="L782" s="105">
        <v>4.1887902047863898E-2</v>
      </c>
    </row>
    <row r="783" spans="1:12" customFormat="1" x14ac:dyDescent="0.25">
      <c r="A783" s="91">
        <v>780</v>
      </c>
      <c r="B783" s="91">
        <v>0</v>
      </c>
      <c r="C783" s="91"/>
      <c r="D783" s="91"/>
      <c r="E783" s="105">
        <v>0</v>
      </c>
      <c r="F783" s="105">
        <v>800</v>
      </c>
      <c r="G783" s="105">
        <v>76.767104734010701</v>
      </c>
      <c r="H783" s="105">
        <v>0</v>
      </c>
      <c r="I783" s="105">
        <v>-6.7199315199413396</v>
      </c>
      <c r="J783" s="105">
        <v>8.6028239144154445E-2</v>
      </c>
      <c r="K783" s="105">
        <v>0.24259963438651549</v>
      </c>
      <c r="L783" s="105">
        <v>4.1887902047863898E-2</v>
      </c>
    </row>
    <row r="784" spans="1:12" customFormat="1" x14ac:dyDescent="0.25">
      <c r="A784" s="91">
        <v>781</v>
      </c>
      <c r="B784" s="91">
        <v>0</v>
      </c>
      <c r="C784" s="91"/>
      <c r="D784" s="91"/>
      <c r="E784" s="105">
        <v>0</v>
      </c>
      <c r="F784" s="105">
        <v>800</v>
      </c>
      <c r="G784" s="105">
        <v>76.794106035657563</v>
      </c>
      <c r="H784" s="105">
        <v>0</v>
      </c>
      <c r="I784" s="105">
        <v>-6.7199315199413396</v>
      </c>
      <c r="J784" s="105">
        <v>8.6025057745522063E-2</v>
      </c>
      <c r="K784" s="105">
        <v>0.24259066284237221</v>
      </c>
      <c r="L784" s="105">
        <v>4.1887902047863898E-2</v>
      </c>
    </row>
    <row r="785" spans="1:12" customFormat="1" x14ac:dyDescent="0.25">
      <c r="A785" s="91">
        <v>782</v>
      </c>
      <c r="B785" s="91">
        <v>0</v>
      </c>
      <c r="C785" s="91"/>
      <c r="D785" s="91"/>
      <c r="E785" s="105">
        <v>0</v>
      </c>
      <c r="F785" s="105">
        <v>800</v>
      </c>
      <c r="G785" s="105">
        <v>76.821107337304426</v>
      </c>
      <c r="H785" s="105">
        <v>0</v>
      </c>
      <c r="I785" s="105">
        <v>-6.7199315199413396</v>
      </c>
      <c r="J785" s="105">
        <v>8.6021876710095924E-2</v>
      </c>
      <c r="K785" s="105">
        <v>0.24258169232247051</v>
      </c>
      <c r="L785" s="105">
        <v>4.1887902047863898E-2</v>
      </c>
    </row>
    <row r="786" spans="1:12" customFormat="1" x14ac:dyDescent="0.25">
      <c r="A786" s="91">
        <v>783</v>
      </c>
      <c r="B786" s="91">
        <v>0</v>
      </c>
      <c r="C786" s="91"/>
      <c r="D786" s="91"/>
      <c r="E786" s="105">
        <v>0</v>
      </c>
      <c r="F786" s="105">
        <v>800</v>
      </c>
      <c r="G786" s="105">
        <v>76.848108638951288</v>
      </c>
      <c r="H786" s="105">
        <v>0</v>
      </c>
      <c r="I786" s="105">
        <v>-6.7199315199413396</v>
      </c>
      <c r="J786" s="105">
        <v>8.6018696037806527E-2</v>
      </c>
      <c r="K786" s="105">
        <v>0.24257272282661441</v>
      </c>
      <c r="L786" s="105">
        <v>4.1887902047863898E-2</v>
      </c>
    </row>
    <row r="787" spans="1:12" customFormat="1" x14ac:dyDescent="0.25">
      <c r="A787" s="91">
        <v>784</v>
      </c>
      <c r="B787" s="91">
        <v>0</v>
      </c>
      <c r="C787" s="91"/>
      <c r="D787" s="91"/>
      <c r="E787" s="105">
        <v>0</v>
      </c>
      <c r="F787" s="105">
        <v>800</v>
      </c>
      <c r="G787" s="105">
        <v>76.875109940598151</v>
      </c>
      <c r="H787" s="105">
        <v>0</v>
      </c>
      <c r="I787" s="105">
        <v>-6.7199315199413396</v>
      </c>
      <c r="J787" s="105">
        <v>8.6015515728584444E-2</v>
      </c>
      <c r="K787" s="105">
        <v>0.24256375435460811</v>
      </c>
      <c r="L787" s="105">
        <v>4.1887902047863898E-2</v>
      </c>
    </row>
    <row r="788" spans="1:12" customFormat="1" x14ac:dyDescent="0.25">
      <c r="A788" s="91">
        <v>785</v>
      </c>
      <c r="B788" s="91">
        <v>0</v>
      </c>
      <c r="C788" s="91"/>
      <c r="D788" s="91"/>
      <c r="E788" s="105">
        <v>0</v>
      </c>
      <c r="F788" s="105">
        <v>800</v>
      </c>
      <c r="G788" s="105">
        <v>76.902111242245013</v>
      </c>
      <c r="H788" s="105">
        <v>0</v>
      </c>
      <c r="I788" s="105">
        <v>-6.7199315199413396</v>
      </c>
      <c r="J788" s="105">
        <v>8.601233578236013E-2</v>
      </c>
      <c r="K788" s="105">
        <v>0.24255478690625559</v>
      </c>
      <c r="L788" s="105">
        <v>4.1887902047863898E-2</v>
      </c>
    </row>
    <row r="789" spans="1:12" customFormat="1" x14ac:dyDescent="0.25">
      <c r="A789" s="91">
        <v>786</v>
      </c>
      <c r="B789" s="91">
        <v>0</v>
      </c>
      <c r="C789" s="91"/>
      <c r="D789" s="91"/>
      <c r="E789" s="105">
        <v>0</v>
      </c>
      <c r="F789" s="105">
        <v>800</v>
      </c>
      <c r="G789" s="105">
        <v>76.929112543891875</v>
      </c>
      <c r="H789" s="105">
        <v>0</v>
      </c>
      <c r="I789" s="105">
        <v>-6.7199315199413396</v>
      </c>
      <c r="J789" s="105">
        <v>8.6009156199064227E-2</v>
      </c>
      <c r="K789" s="105">
        <v>0.24254582048136111</v>
      </c>
      <c r="L789" s="105">
        <v>4.1887902047863898E-2</v>
      </c>
    </row>
    <row r="790" spans="1:12" customFormat="1" x14ac:dyDescent="0.25">
      <c r="A790" s="91">
        <v>787</v>
      </c>
      <c r="B790" s="91">
        <v>0</v>
      </c>
      <c r="C790" s="91"/>
      <c r="D790" s="91"/>
      <c r="E790" s="105">
        <v>0</v>
      </c>
      <c r="F790" s="105">
        <v>800</v>
      </c>
      <c r="G790" s="105">
        <v>76.956113845538738</v>
      </c>
      <c r="H790" s="105">
        <v>0</v>
      </c>
      <c r="I790" s="105">
        <v>-6.7199315199413396</v>
      </c>
      <c r="J790" s="105">
        <v>8.6005976978627274E-2</v>
      </c>
      <c r="K790" s="105">
        <v>0.24253685507972891</v>
      </c>
      <c r="L790" s="105">
        <v>4.1887902047863898E-2</v>
      </c>
    </row>
    <row r="791" spans="1:12" customFormat="1" x14ac:dyDescent="0.25">
      <c r="A791" s="91">
        <v>788</v>
      </c>
      <c r="B791" s="91">
        <v>0</v>
      </c>
      <c r="C791" s="91"/>
      <c r="D791" s="91"/>
      <c r="E791" s="105">
        <v>0</v>
      </c>
      <c r="F791" s="105">
        <v>800</v>
      </c>
      <c r="G791" s="105">
        <v>76.9831151471856</v>
      </c>
      <c r="H791" s="105">
        <v>0</v>
      </c>
      <c r="I791" s="105">
        <v>-6.7199315199413396</v>
      </c>
      <c r="J791" s="105">
        <v>8.6002798120979884E-2</v>
      </c>
      <c r="K791" s="105">
        <v>0.24252789070116329</v>
      </c>
      <c r="L791" s="105">
        <v>4.1887902047863898E-2</v>
      </c>
    </row>
    <row r="792" spans="1:12" customFormat="1" x14ac:dyDescent="0.25">
      <c r="A792" s="91">
        <v>789</v>
      </c>
      <c r="B792" s="91">
        <v>0</v>
      </c>
      <c r="C792" s="91"/>
      <c r="D792" s="91"/>
      <c r="E792" s="105">
        <v>0</v>
      </c>
      <c r="F792" s="105">
        <v>800</v>
      </c>
      <c r="G792" s="105">
        <v>77.010116448832463</v>
      </c>
      <c r="H792" s="105">
        <v>0</v>
      </c>
      <c r="I792" s="105">
        <v>-6.7199315199413396</v>
      </c>
      <c r="J792" s="105">
        <v>8.5999619626052667E-2</v>
      </c>
      <c r="K792" s="105">
        <v>0.24251892734546851</v>
      </c>
      <c r="L792" s="105">
        <v>4.1887902047863898E-2</v>
      </c>
    </row>
    <row r="793" spans="1:12" customFormat="1" x14ac:dyDescent="0.25">
      <c r="A793" s="91">
        <v>790</v>
      </c>
      <c r="B793" s="91">
        <v>0</v>
      </c>
      <c r="C793" s="91"/>
      <c r="D793" s="91"/>
      <c r="E793" s="105">
        <v>0</v>
      </c>
      <c r="F793" s="105">
        <v>800</v>
      </c>
      <c r="G793" s="105">
        <v>77.037117750479325</v>
      </c>
      <c r="H793" s="105">
        <v>0</v>
      </c>
      <c r="I793" s="105">
        <v>-6.7199315199413396</v>
      </c>
      <c r="J793" s="105">
        <v>8.5996441493776263E-2</v>
      </c>
      <c r="K793" s="105">
        <v>0.24250996501244901</v>
      </c>
      <c r="L793" s="105">
        <v>4.1887902047863898E-2</v>
      </c>
    </row>
    <row r="794" spans="1:12" customFormat="1" x14ac:dyDescent="0.25">
      <c r="A794" s="91">
        <v>791</v>
      </c>
      <c r="B794" s="91">
        <v>0</v>
      </c>
      <c r="C794" s="91"/>
      <c r="D794" s="91"/>
      <c r="E794" s="105">
        <v>0</v>
      </c>
      <c r="F794" s="105">
        <v>800</v>
      </c>
      <c r="G794" s="105">
        <v>77.064119052126188</v>
      </c>
      <c r="H794" s="105">
        <v>0</v>
      </c>
      <c r="I794" s="105">
        <v>-6.7199315199413396</v>
      </c>
      <c r="J794" s="105">
        <v>8.5993263724081309E-2</v>
      </c>
      <c r="K794" s="105">
        <v>0.2425010037019093</v>
      </c>
      <c r="L794" s="105">
        <v>4.1887902047863898E-2</v>
      </c>
    </row>
    <row r="795" spans="1:12" customFormat="1" x14ac:dyDescent="0.25">
      <c r="A795" s="91">
        <v>792</v>
      </c>
      <c r="B795" s="91">
        <v>0</v>
      </c>
      <c r="C795" s="91"/>
      <c r="D795" s="91"/>
      <c r="E795" s="105">
        <v>0</v>
      </c>
      <c r="F795" s="105">
        <v>800</v>
      </c>
      <c r="G795" s="105">
        <v>77.09112035377305</v>
      </c>
      <c r="H795" s="105">
        <v>0</v>
      </c>
      <c r="I795" s="105">
        <v>-6.7199315199413396</v>
      </c>
      <c r="J795" s="105">
        <v>8.5990086316898501E-2</v>
      </c>
      <c r="K795" s="105">
        <v>0.2424920434136538</v>
      </c>
      <c r="L795" s="105">
        <v>4.1887902047863898E-2</v>
      </c>
    </row>
    <row r="796" spans="1:12" customFormat="1" x14ac:dyDescent="0.25">
      <c r="A796" s="91">
        <v>793</v>
      </c>
      <c r="B796" s="91">
        <v>0</v>
      </c>
      <c r="C796" s="91"/>
      <c r="D796" s="91"/>
      <c r="E796" s="105">
        <v>0</v>
      </c>
      <c r="F796" s="105">
        <v>800</v>
      </c>
      <c r="G796" s="105">
        <v>77.118121655419912</v>
      </c>
      <c r="H796" s="105">
        <v>0</v>
      </c>
      <c r="I796" s="105">
        <v>-6.7199315199413396</v>
      </c>
      <c r="J796" s="105">
        <v>8.5986909272158518E-2</v>
      </c>
      <c r="K796" s="105">
        <v>0.24248308414748701</v>
      </c>
      <c r="L796" s="105">
        <v>4.1887902047863898E-2</v>
      </c>
    </row>
    <row r="797" spans="1:12" customFormat="1" x14ac:dyDescent="0.25">
      <c r="A797" s="91">
        <v>794</v>
      </c>
      <c r="B797" s="91">
        <v>0</v>
      </c>
      <c r="C797" s="91"/>
      <c r="D797" s="91"/>
      <c r="E797" s="105">
        <v>0</v>
      </c>
      <c r="F797" s="105">
        <v>800</v>
      </c>
      <c r="G797" s="105">
        <v>77.145122957066775</v>
      </c>
      <c r="H797" s="105">
        <v>0</v>
      </c>
      <c r="I797" s="105">
        <v>-6.7199315199413396</v>
      </c>
      <c r="J797" s="105">
        <v>8.598373258979207E-2</v>
      </c>
      <c r="K797" s="105">
        <v>0.2424741259032136</v>
      </c>
      <c r="L797" s="105">
        <v>4.1887902047863898E-2</v>
      </c>
    </row>
    <row r="798" spans="1:12" customFormat="1" x14ac:dyDescent="0.25">
      <c r="A798" s="91">
        <v>795</v>
      </c>
      <c r="B798" s="91">
        <v>0</v>
      </c>
      <c r="C798" s="91"/>
      <c r="D798" s="91"/>
      <c r="E798" s="105">
        <v>0</v>
      </c>
      <c r="F798" s="105">
        <v>800</v>
      </c>
      <c r="G798" s="105">
        <v>77.172124258713637</v>
      </c>
      <c r="H798" s="105">
        <v>0</v>
      </c>
      <c r="I798" s="105">
        <v>-6.7199315199413396</v>
      </c>
      <c r="J798" s="105">
        <v>8.5980556269729863E-2</v>
      </c>
      <c r="K798" s="105">
        <v>0.24246516868063819</v>
      </c>
      <c r="L798" s="105">
        <v>4.1887902047863898E-2</v>
      </c>
    </row>
    <row r="799" spans="1:12" customFormat="1" x14ac:dyDescent="0.25">
      <c r="A799" s="91">
        <v>796</v>
      </c>
      <c r="B799" s="91">
        <v>0</v>
      </c>
      <c r="C799" s="91"/>
      <c r="D799" s="91"/>
      <c r="E799" s="105">
        <v>0</v>
      </c>
      <c r="F799" s="105">
        <v>800</v>
      </c>
      <c r="G799" s="105">
        <v>77.1991255603605</v>
      </c>
      <c r="H799" s="105">
        <v>0</v>
      </c>
      <c r="I799" s="105">
        <v>-6.7199315199413396</v>
      </c>
      <c r="J799" s="105">
        <v>8.5977380311902704E-2</v>
      </c>
      <c r="K799" s="105">
        <v>0.24245621247956561</v>
      </c>
      <c r="L799" s="105">
        <v>4.1887902047863898E-2</v>
      </c>
    </row>
    <row r="800" spans="1:12" customFormat="1" x14ac:dyDescent="0.25">
      <c r="A800" s="91">
        <v>797</v>
      </c>
      <c r="B800" s="91">
        <v>0</v>
      </c>
      <c r="C800" s="91"/>
      <c r="D800" s="91"/>
      <c r="E800" s="105">
        <v>0</v>
      </c>
      <c r="F800" s="105">
        <v>800</v>
      </c>
      <c r="G800" s="105">
        <v>77.226126862007362</v>
      </c>
      <c r="H800" s="105">
        <v>0</v>
      </c>
      <c r="I800" s="105">
        <v>-6.7199315199413396</v>
      </c>
      <c r="J800" s="105">
        <v>8.5974204716241301E-2</v>
      </c>
      <c r="K800" s="105">
        <v>0.24244725729980049</v>
      </c>
      <c r="L800" s="105">
        <v>4.1887902047863898E-2</v>
      </c>
    </row>
    <row r="801" spans="1:12" customFormat="1" x14ac:dyDescent="0.25">
      <c r="A801" s="91">
        <v>798</v>
      </c>
      <c r="B801" s="91">
        <v>0</v>
      </c>
      <c r="C801" s="91"/>
      <c r="D801" s="91"/>
      <c r="E801" s="105">
        <v>0</v>
      </c>
      <c r="F801" s="105">
        <v>800</v>
      </c>
      <c r="G801" s="105">
        <v>77.253128163654225</v>
      </c>
      <c r="H801" s="105">
        <v>0</v>
      </c>
      <c r="I801" s="105">
        <v>-6.7199315199413396</v>
      </c>
      <c r="J801" s="105">
        <v>8.5971029482676473E-2</v>
      </c>
      <c r="K801" s="105">
        <v>0.24243830314114759</v>
      </c>
      <c r="L801" s="105">
        <v>4.1887902047863898E-2</v>
      </c>
    </row>
    <row r="802" spans="1:12" customFormat="1" x14ac:dyDescent="0.25">
      <c r="A802" s="91">
        <v>799</v>
      </c>
      <c r="B802" s="91">
        <v>0</v>
      </c>
      <c r="C802" s="91"/>
      <c r="D802" s="91"/>
      <c r="E802" s="105">
        <v>0</v>
      </c>
      <c r="F802" s="105">
        <v>800</v>
      </c>
      <c r="G802" s="105">
        <v>77.286383159374481</v>
      </c>
      <c r="H802" s="105">
        <v>0</v>
      </c>
      <c r="I802" s="105">
        <v>-6.7199315199413396</v>
      </c>
      <c r="J802" s="105">
        <v>8.5967119339869794E-2</v>
      </c>
      <c r="K802" s="105">
        <v>0.2424272765384328</v>
      </c>
      <c r="L802" s="105">
        <v>4.1887902047863898E-2</v>
      </c>
    </row>
    <row r="803" spans="1:12" customFormat="1" x14ac:dyDescent="0.25">
      <c r="A803" s="91">
        <v>800</v>
      </c>
      <c r="B803" s="91">
        <v>0</v>
      </c>
      <c r="C803" s="91"/>
      <c r="D803" s="91"/>
      <c r="E803" s="105">
        <v>1</v>
      </c>
      <c r="F803" s="105">
        <v>800</v>
      </c>
      <c r="G803" s="105">
        <v>77.336336231861651</v>
      </c>
      <c r="H803" s="105">
        <v>0</v>
      </c>
      <c r="I803" s="105">
        <v>-6.7199315199413396</v>
      </c>
      <c r="J803" s="105">
        <v>8.596124685864126E-2</v>
      </c>
      <c r="K803" s="105">
        <v>0.2424107161413683</v>
      </c>
      <c r="L803" s="105">
        <v>4.1887902047863898E-2</v>
      </c>
    </row>
    <row r="804" spans="1:12" customFormat="1" x14ac:dyDescent="0.25">
      <c r="A804" s="91">
        <v>801</v>
      </c>
      <c r="B804" s="91">
        <v>0</v>
      </c>
      <c r="C804" s="91"/>
      <c r="D804" s="91"/>
      <c r="E804" s="105">
        <v>1</v>
      </c>
      <c r="F804" s="105">
        <v>800</v>
      </c>
      <c r="G804" s="105">
        <v>77.374823793738855</v>
      </c>
      <c r="H804" s="105">
        <v>0</v>
      </c>
      <c r="I804" s="105">
        <v>-6.7199315199413396</v>
      </c>
      <c r="J804" s="105">
        <v>8.5956723107024458E-2</v>
      </c>
      <c r="K804" s="105">
        <v>0.24239795916180901</v>
      </c>
      <c r="L804" s="105">
        <v>4.1887902047863898E-2</v>
      </c>
    </row>
    <row r="805" spans="1:12" customFormat="1" x14ac:dyDescent="0.25">
      <c r="A805" s="91">
        <v>802</v>
      </c>
      <c r="B805" s="91">
        <v>3</v>
      </c>
      <c r="C805" s="91"/>
      <c r="D805" s="91"/>
      <c r="E805" s="105">
        <v>1</v>
      </c>
      <c r="F805" s="105">
        <v>800</v>
      </c>
      <c r="G805" s="105">
        <v>77.38075862932169</v>
      </c>
      <c r="H805" s="105">
        <v>0</v>
      </c>
      <c r="I805" s="105">
        <v>-6.7199315199413396</v>
      </c>
      <c r="J805" s="105">
        <v>8.5956025603637159E-2</v>
      </c>
      <c r="K805" s="105">
        <v>0.2423959922022568</v>
      </c>
      <c r="L805" s="105">
        <v>1.666874553494786</v>
      </c>
    </row>
    <row r="806" spans="1:12" customFormat="1" x14ac:dyDescent="0.25">
      <c r="A806" s="91">
        <v>803</v>
      </c>
      <c r="B806" s="91">
        <v>7</v>
      </c>
      <c r="C806" s="91"/>
      <c r="D806" s="91"/>
      <c r="E806" s="105">
        <v>1</v>
      </c>
      <c r="F806" s="105">
        <v>833.72158218565471</v>
      </c>
      <c r="G806" s="105">
        <v>77.362077609985036</v>
      </c>
      <c r="H806" s="105">
        <v>0</v>
      </c>
      <c r="I806" s="105">
        <v>-6.7199315199413396</v>
      </c>
      <c r="J806" s="105">
        <v>0.26565988336620477</v>
      </c>
      <c r="K806" s="105">
        <v>0.74916087109269758</v>
      </c>
      <c r="L806" s="105">
        <v>2.7455050718307992</v>
      </c>
    </row>
    <row r="807" spans="1:12" customFormat="1" x14ac:dyDescent="0.25">
      <c r="A807" s="91">
        <v>804</v>
      </c>
      <c r="B807" s="91">
        <v>9</v>
      </c>
      <c r="C807" s="91"/>
      <c r="D807" s="91"/>
      <c r="E807" s="105">
        <v>1</v>
      </c>
      <c r="F807" s="105">
        <v>1071.9277485244129</v>
      </c>
      <c r="G807" s="105">
        <v>77.348935381614282</v>
      </c>
      <c r="H807" s="105">
        <v>0</v>
      </c>
      <c r="I807" s="105">
        <v>-6.7199315199413396</v>
      </c>
      <c r="J807" s="105">
        <v>0.37140917924540601</v>
      </c>
      <c r="K807" s="105">
        <v>1.0473738854720449</v>
      </c>
      <c r="L807" s="105">
        <v>4.1415580807834917</v>
      </c>
    </row>
    <row r="808" spans="1:12" customFormat="1" x14ac:dyDescent="0.25">
      <c r="A808" s="91">
        <v>805</v>
      </c>
      <c r="B808" s="91">
        <v>13</v>
      </c>
      <c r="C808" s="91"/>
      <c r="D808" s="91"/>
      <c r="E808" s="105">
        <v>1</v>
      </c>
      <c r="F808" s="105">
        <v>1548.3400812019299</v>
      </c>
      <c r="G808" s="105">
        <v>77.377994676793776</v>
      </c>
      <c r="H808" s="105">
        <v>0</v>
      </c>
      <c r="I808" s="105">
        <v>-6.7199315199413396</v>
      </c>
      <c r="J808" s="105">
        <v>0.5006893372675022</v>
      </c>
      <c r="K808" s="105">
        <v>1.411943931094356</v>
      </c>
      <c r="L808" s="105">
        <v>5.5354412604860723</v>
      </c>
    </row>
    <row r="809" spans="1:12" customFormat="1" x14ac:dyDescent="0.25">
      <c r="A809" s="91">
        <v>806</v>
      </c>
      <c r="B809" s="91">
        <v>14</v>
      </c>
      <c r="C809" s="91"/>
      <c r="D809" s="91"/>
      <c r="E809" s="105">
        <v>2</v>
      </c>
      <c r="F809" s="105">
        <v>862.56532720360974</v>
      </c>
      <c r="G809" s="105">
        <v>77.40758968707911</v>
      </c>
      <c r="H809" s="105">
        <v>0</v>
      </c>
      <c r="I809" s="105">
        <v>-6.7199315199413396</v>
      </c>
      <c r="J809" s="105">
        <v>0.22049386558135789</v>
      </c>
      <c r="K809" s="105">
        <v>0.6217927009394294</v>
      </c>
      <c r="L809" s="105">
        <v>1.957907171655437</v>
      </c>
    </row>
    <row r="810" spans="1:12" customFormat="1" x14ac:dyDescent="0.25">
      <c r="A810" s="91">
        <v>807</v>
      </c>
      <c r="B810" s="91">
        <v>15</v>
      </c>
      <c r="C810" s="91"/>
      <c r="D810" s="91"/>
      <c r="E810" s="105">
        <v>2</v>
      </c>
      <c r="F810" s="105">
        <v>924.17713628958177</v>
      </c>
      <c r="G810" s="105">
        <v>77.444835868007658</v>
      </c>
      <c r="H810" s="105">
        <v>0</v>
      </c>
      <c r="I810" s="105">
        <v>-6.7199315199413396</v>
      </c>
      <c r="J810" s="105">
        <v>0.27775960380596321</v>
      </c>
      <c r="K810" s="105">
        <v>0.78328208273281608</v>
      </c>
      <c r="L810" s="105">
        <v>2.807866394500409</v>
      </c>
    </row>
    <row r="811" spans="1:12" customFormat="1" x14ac:dyDescent="0.25">
      <c r="A811" s="91">
        <v>808</v>
      </c>
      <c r="B811" s="91">
        <v>16</v>
      </c>
      <c r="C811" s="91"/>
      <c r="D811" s="91"/>
      <c r="E811" s="105">
        <v>2</v>
      </c>
      <c r="F811" s="105">
        <v>985.78894537555379</v>
      </c>
      <c r="G811" s="105">
        <v>77.460268023099005</v>
      </c>
      <c r="H811" s="105">
        <v>0</v>
      </c>
      <c r="I811" s="105">
        <v>-6.7199315199413396</v>
      </c>
      <c r="J811" s="105">
        <v>0.3213273928492465</v>
      </c>
      <c r="K811" s="105">
        <v>0.9061432478348751</v>
      </c>
      <c r="L811" s="105">
        <v>3.4363417622882588</v>
      </c>
    </row>
    <row r="812" spans="1:12" customFormat="1" x14ac:dyDescent="0.25">
      <c r="A812" s="91">
        <v>809</v>
      </c>
      <c r="B812" s="91">
        <v>18</v>
      </c>
      <c r="C812" s="91"/>
      <c r="D812" s="91"/>
      <c r="E812" s="105">
        <v>2</v>
      </c>
      <c r="F812" s="105">
        <v>1109.0125635474981</v>
      </c>
      <c r="G812" s="105">
        <v>77.479697654847385</v>
      </c>
      <c r="H812" s="105">
        <v>0</v>
      </c>
      <c r="I812" s="105">
        <v>-6.7199315199413396</v>
      </c>
      <c r="J812" s="105">
        <v>0.53000906360039202</v>
      </c>
      <c r="K812" s="105">
        <v>1.494625559353105</v>
      </c>
      <c r="L812" s="105">
        <v>6.7170196119993113</v>
      </c>
    </row>
    <row r="813" spans="1:12" customFormat="1" x14ac:dyDescent="0.25">
      <c r="A813" s="91">
        <v>810</v>
      </c>
      <c r="B813" s="91">
        <v>21</v>
      </c>
      <c r="C813" s="91"/>
      <c r="D813" s="91"/>
      <c r="E813" s="105">
        <v>2</v>
      </c>
      <c r="F813" s="105">
        <v>1293.8479908054151</v>
      </c>
      <c r="G813" s="105">
        <v>77.49576618401376</v>
      </c>
      <c r="H813" s="105">
        <v>0</v>
      </c>
      <c r="I813" s="105">
        <v>-6.7199315199413396</v>
      </c>
      <c r="J813" s="105">
        <v>0.58963577994820127</v>
      </c>
      <c r="K813" s="105">
        <v>1.662772899453927</v>
      </c>
      <c r="L813" s="105">
        <v>7.484370641649468</v>
      </c>
    </row>
    <row r="814" spans="1:12" customFormat="1" x14ac:dyDescent="0.25">
      <c r="A814" s="91">
        <v>811</v>
      </c>
      <c r="B814" s="91">
        <v>23</v>
      </c>
      <c r="C814" s="91"/>
      <c r="D814" s="91"/>
      <c r="E814" s="105">
        <v>2</v>
      </c>
      <c r="F814" s="105">
        <v>1417.0716089773589</v>
      </c>
      <c r="G814" s="105">
        <v>77.536885808560442</v>
      </c>
      <c r="H814" s="105">
        <v>0</v>
      </c>
      <c r="I814" s="105">
        <v>-6.7199315199413396</v>
      </c>
      <c r="J814" s="105">
        <v>0.54722056235456007</v>
      </c>
      <c r="K814" s="105">
        <v>1.5431619858398591</v>
      </c>
      <c r="L814" s="105">
        <v>6.5827445044289954</v>
      </c>
    </row>
    <row r="815" spans="1:12" customFormat="1" x14ac:dyDescent="0.25">
      <c r="A815" s="91">
        <v>812</v>
      </c>
      <c r="B815" s="91">
        <v>25</v>
      </c>
      <c r="C815" s="91"/>
      <c r="D815" s="91"/>
      <c r="E815" s="105">
        <v>2</v>
      </c>
      <c r="F815" s="105">
        <v>1540.2952271493029</v>
      </c>
      <c r="G815" s="105">
        <v>77.555823339522249</v>
      </c>
      <c r="H815" s="105">
        <v>0</v>
      </c>
      <c r="I815" s="105">
        <v>-6.7199315199413396</v>
      </c>
      <c r="J815" s="105">
        <v>0.59414272836499515</v>
      </c>
      <c r="K815" s="105">
        <v>1.6754824939892861</v>
      </c>
      <c r="L815" s="105">
        <v>7.1761848053896697</v>
      </c>
    </row>
    <row r="816" spans="1:12" customFormat="1" x14ac:dyDescent="0.25">
      <c r="A816" s="91">
        <v>813</v>
      </c>
      <c r="B816" s="91">
        <v>27</v>
      </c>
      <c r="C816" s="91"/>
      <c r="D816" s="91"/>
      <c r="E816" s="105">
        <v>2</v>
      </c>
      <c r="F816" s="105">
        <v>1663.518845321247</v>
      </c>
      <c r="G816" s="105">
        <v>77.554553058578776</v>
      </c>
      <c r="H816" s="105">
        <v>0</v>
      </c>
      <c r="I816" s="105">
        <v>-6.7199315199413396</v>
      </c>
      <c r="J816" s="105">
        <v>0.77179629953948681</v>
      </c>
      <c r="K816" s="105">
        <v>2.1764655647013531</v>
      </c>
      <c r="L816" s="105">
        <v>10.01643405914378</v>
      </c>
    </row>
    <row r="817" spans="1:12" customFormat="1" x14ac:dyDescent="0.25">
      <c r="A817" s="91">
        <v>814</v>
      </c>
      <c r="B817" s="91">
        <v>30</v>
      </c>
      <c r="C817" s="91"/>
      <c r="D817" s="91"/>
      <c r="E817" s="105">
        <v>2</v>
      </c>
      <c r="F817" s="105">
        <v>1848.354272579164</v>
      </c>
      <c r="G817" s="105">
        <v>77.600174851462171</v>
      </c>
      <c r="H817" s="105">
        <v>0</v>
      </c>
      <c r="I817" s="105">
        <v>-6.7199315199413396</v>
      </c>
      <c r="J817" s="105">
        <v>0.85168022602614302</v>
      </c>
      <c r="K817" s="105">
        <v>2.4017382373937228</v>
      </c>
      <c r="L817" s="105">
        <v>11.036046182534241</v>
      </c>
    </row>
    <row r="818" spans="1:12" customFormat="1" x14ac:dyDescent="0.25">
      <c r="A818" s="91">
        <v>815</v>
      </c>
      <c r="B818" s="91">
        <v>32</v>
      </c>
      <c r="C818" s="91"/>
      <c r="D818" s="91"/>
      <c r="E818" s="105">
        <v>2</v>
      </c>
      <c r="F818" s="105">
        <v>1971.577890751108</v>
      </c>
      <c r="G818" s="105">
        <v>77.653892441259472</v>
      </c>
      <c r="H818" s="105">
        <v>0</v>
      </c>
      <c r="I818" s="105">
        <v>-6.7199315199413396</v>
      </c>
      <c r="J818" s="105">
        <v>0.82467088604148575</v>
      </c>
      <c r="K818" s="105">
        <v>2.3255718986369902</v>
      </c>
      <c r="L818" s="105">
        <v>10.27977769951376</v>
      </c>
    </row>
    <row r="819" spans="1:12" customFormat="1" x14ac:dyDescent="0.25">
      <c r="A819" s="91">
        <v>816</v>
      </c>
      <c r="B819" s="91">
        <v>34</v>
      </c>
      <c r="C819" s="91"/>
      <c r="D819" s="91"/>
      <c r="E819" s="105">
        <v>2</v>
      </c>
      <c r="F819" s="105">
        <v>2094.801508923053</v>
      </c>
      <c r="G819" s="105">
        <v>77.712384215942436</v>
      </c>
      <c r="H819" s="105">
        <v>0</v>
      </c>
      <c r="I819" s="105">
        <v>-6.7199315199413396</v>
      </c>
      <c r="J819" s="105">
        <v>0.68753486886679183</v>
      </c>
      <c r="K819" s="105">
        <v>1.9388483302043531</v>
      </c>
      <c r="L819" s="105">
        <v>7.5139844182801401</v>
      </c>
    </row>
    <row r="820" spans="1:12" customFormat="1" x14ac:dyDescent="0.25">
      <c r="A820" s="91">
        <v>817</v>
      </c>
      <c r="B820" s="91">
        <v>34</v>
      </c>
      <c r="C820" s="91"/>
      <c r="D820" s="91"/>
      <c r="E820" s="105">
        <v>3</v>
      </c>
      <c r="F820" s="105">
        <v>1310.9187786731841</v>
      </c>
      <c r="G820" s="105">
        <v>77.725876261163648</v>
      </c>
      <c r="H820" s="105">
        <v>0</v>
      </c>
      <c r="I820" s="105">
        <v>-6.7199315199413396</v>
      </c>
      <c r="J820" s="105">
        <v>0.25058936932009118</v>
      </c>
      <c r="K820" s="105">
        <v>0.70666202148265711</v>
      </c>
      <c r="L820" s="105">
        <v>1.637984181097855</v>
      </c>
    </row>
    <row r="821" spans="1:12" customFormat="1" x14ac:dyDescent="0.25">
      <c r="A821" s="91">
        <v>818</v>
      </c>
      <c r="B821" s="91">
        <v>34</v>
      </c>
      <c r="C821" s="91"/>
      <c r="D821" s="91"/>
      <c r="E821" s="105">
        <v>3</v>
      </c>
      <c r="F821" s="105">
        <v>1310.9187786731841</v>
      </c>
      <c r="G821" s="105">
        <v>77.808491642657771</v>
      </c>
      <c r="H821" s="105">
        <v>0</v>
      </c>
      <c r="I821" s="105">
        <v>-6.7199315199413396</v>
      </c>
      <c r="J821" s="105">
        <v>0.39269158393045528</v>
      </c>
      <c r="K821" s="105">
        <v>1.107390266683884</v>
      </c>
      <c r="L821" s="105">
        <v>4.1119354162667801</v>
      </c>
    </row>
    <row r="822" spans="1:12" customFormat="1" x14ac:dyDescent="0.25">
      <c r="A822" s="91">
        <v>819</v>
      </c>
      <c r="B822" s="91">
        <v>35</v>
      </c>
      <c r="C822" s="91"/>
      <c r="D822" s="91"/>
      <c r="E822" s="105">
        <v>3</v>
      </c>
      <c r="F822" s="105">
        <v>1349.475213340042</v>
      </c>
      <c r="G822" s="105">
        <v>77.90715599597354</v>
      </c>
      <c r="H822" s="105">
        <v>0</v>
      </c>
      <c r="I822" s="105">
        <v>-6.7199315199413396</v>
      </c>
      <c r="J822" s="105">
        <v>0.71797764723788038</v>
      </c>
      <c r="K822" s="105">
        <v>2.024696965210822</v>
      </c>
      <c r="L822" s="105">
        <v>9.5582248568732702</v>
      </c>
    </row>
    <row r="823" spans="1:12" customFormat="1" x14ac:dyDescent="0.25">
      <c r="A823" s="91">
        <v>820</v>
      </c>
      <c r="B823" s="91">
        <v>37</v>
      </c>
      <c r="C823" s="91"/>
      <c r="D823" s="91"/>
      <c r="E823" s="105">
        <v>3</v>
      </c>
      <c r="F823" s="105">
        <v>1426.5880826737589</v>
      </c>
      <c r="G823" s="105">
        <v>77.981495308907583</v>
      </c>
      <c r="H823" s="105">
        <v>0</v>
      </c>
      <c r="I823" s="105">
        <v>-6.7199315199413396</v>
      </c>
      <c r="J823" s="105">
        <v>0.64094203496755209</v>
      </c>
      <c r="K823" s="105">
        <v>1.8074565386084971</v>
      </c>
      <c r="L823" s="105">
        <v>8.1667276749690245</v>
      </c>
    </row>
    <row r="824" spans="1:12" customFormat="1" x14ac:dyDescent="0.25">
      <c r="A824" s="91">
        <v>821</v>
      </c>
      <c r="B824" s="91">
        <v>38</v>
      </c>
      <c r="C824" s="91"/>
      <c r="D824" s="91"/>
      <c r="E824" s="105">
        <v>3</v>
      </c>
      <c r="F824" s="105">
        <v>1465.144517340618</v>
      </c>
      <c r="G824" s="105">
        <v>78.049063862892439</v>
      </c>
      <c r="H824" s="105">
        <v>0</v>
      </c>
      <c r="I824" s="105">
        <v>-6.7199315199413396</v>
      </c>
      <c r="J824" s="105">
        <v>0.81922796940109233</v>
      </c>
      <c r="K824" s="105">
        <v>2.3102228737110799</v>
      </c>
      <c r="L824" s="105">
        <v>11.1130040287953</v>
      </c>
    </row>
    <row r="825" spans="1:12" customFormat="1" x14ac:dyDescent="0.25">
      <c r="A825" s="91">
        <v>822</v>
      </c>
      <c r="B825" s="91">
        <v>41</v>
      </c>
      <c r="C825" s="91"/>
      <c r="D825" s="91"/>
      <c r="E825" s="105">
        <v>3</v>
      </c>
      <c r="F825" s="105">
        <v>1580.8138213411919</v>
      </c>
      <c r="G825" s="105">
        <v>78.087353046956778</v>
      </c>
      <c r="H825" s="105">
        <v>0</v>
      </c>
      <c r="I825" s="105">
        <v>-6.7199315199413396</v>
      </c>
      <c r="J825" s="105">
        <v>1.10677617950601</v>
      </c>
      <c r="K825" s="105">
        <v>3.1211088262069469</v>
      </c>
      <c r="L825" s="105">
        <v>15.750093226354229</v>
      </c>
    </row>
    <row r="826" spans="1:12" customFormat="1" x14ac:dyDescent="0.25">
      <c r="A826" s="91">
        <v>823</v>
      </c>
      <c r="B826" s="91">
        <v>43</v>
      </c>
      <c r="C826" s="91"/>
      <c r="D826" s="91"/>
      <c r="E826" s="105">
        <v>3</v>
      </c>
      <c r="F826" s="105">
        <v>1657.926690674909</v>
      </c>
      <c r="G826" s="105">
        <v>78.18636254461876</v>
      </c>
      <c r="H826" s="105">
        <v>0</v>
      </c>
      <c r="I826" s="105">
        <v>-6.7199315199413396</v>
      </c>
      <c r="J826" s="105">
        <v>0.89321802283461149</v>
      </c>
      <c r="K826" s="105">
        <v>2.5188748243936039</v>
      </c>
      <c r="L826" s="105">
        <v>12.100543283429131</v>
      </c>
    </row>
    <row r="827" spans="1:12" customFormat="1" x14ac:dyDescent="0.25">
      <c r="A827" s="91">
        <v>824</v>
      </c>
      <c r="B827" s="91">
        <v>45</v>
      </c>
      <c r="C827" s="91"/>
      <c r="D827" s="91"/>
      <c r="E827" s="105">
        <v>3</v>
      </c>
      <c r="F827" s="105">
        <v>1735.039560008626</v>
      </c>
      <c r="G827" s="105">
        <v>78.233237905415137</v>
      </c>
      <c r="H827" s="105">
        <v>0</v>
      </c>
      <c r="I827" s="105">
        <v>-6.7199315199413396</v>
      </c>
      <c r="J827" s="105">
        <v>1.004735194520334</v>
      </c>
      <c r="K827" s="105">
        <v>2.8333532485473429</v>
      </c>
      <c r="L827" s="105">
        <v>13.8695189969379</v>
      </c>
    </row>
    <row r="828" spans="1:12" customFormat="1" x14ac:dyDescent="0.25">
      <c r="A828" s="91">
        <v>825</v>
      </c>
      <c r="B828" s="91">
        <v>47</v>
      </c>
      <c r="C828" s="91"/>
      <c r="D828" s="91"/>
      <c r="E828" s="105">
        <v>3</v>
      </c>
      <c r="F828" s="105">
        <v>1812.1524293423431</v>
      </c>
      <c r="G828" s="105">
        <v>78.270281842581753</v>
      </c>
      <c r="H828" s="105">
        <v>0</v>
      </c>
      <c r="I828" s="105">
        <v>-6.7199315199413396</v>
      </c>
      <c r="J828" s="105">
        <v>1.090212422500507</v>
      </c>
      <c r="K828" s="105">
        <v>3.07439903145143</v>
      </c>
      <c r="L828" s="105">
        <v>15.19134973580497</v>
      </c>
    </row>
    <row r="829" spans="1:12" customFormat="1" x14ac:dyDescent="0.25">
      <c r="A829" s="91">
        <v>826</v>
      </c>
      <c r="B829" s="91">
        <v>49</v>
      </c>
      <c r="C829" s="91"/>
      <c r="D829" s="91"/>
      <c r="E829" s="105">
        <v>3</v>
      </c>
      <c r="F829" s="105">
        <v>1889.265298676059</v>
      </c>
      <c r="G829" s="105">
        <v>78.318256587835847</v>
      </c>
      <c r="H829" s="105">
        <v>0</v>
      </c>
      <c r="I829" s="105">
        <v>-6.7199315199413396</v>
      </c>
      <c r="J829" s="105">
        <v>0.94733958905163285</v>
      </c>
      <c r="K829" s="105">
        <v>2.6714976411256051</v>
      </c>
      <c r="L829" s="105">
        <v>12.608169660926929</v>
      </c>
    </row>
    <row r="830" spans="1:12" customFormat="1" x14ac:dyDescent="0.25">
      <c r="A830" s="91">
        <v>827</v>
      </c>
      <c r="B830" s="91">
        <v>50</v>
      </c>
      <c r="C830" s="91"/>
      <c r="D830" s="91"/>
      <c r="E830" s="105">
        <v>4</v>
      </c>
      <c r="F830" s="105">
        <v>1420.9305227099201</v>
      </c>
      <c r="G830" s="105">
        <v>78.383092758947157</v>
      </c>
      <c r="H830" s="105">
        <v>0</v>
      </c>
      <c r="I830" s="105">
        <v>-6.7199315199413396</v>
      </c>
      <c r="J830" s="105">
        <v>0.76301776389305476</v>
      </c>
      <c r="K830" s="105">
        <v>2.151710094178414</v>
      </c>
      <c r="L830" s="105">
        <v>10.22850548105747</v>
      </c>
    </row>
    <row r="831" spans="1:12" customFormat="1" x14ac:dyDescent="0.25">
      <c r="A831" s="91">
        <v>828</v>
      </c>
      <c r="B831" s="91">
        <v>51</v>
      </c>
      <c r="C831" s="91"/>
      <c r="D831" s="91"/>
      <c r="E831" s="105">
        <v>4</v>
      </c>
      <c r="F831" s="105">
        <v>1449.349133164118</v>
      </c>
      <c r="G831" s="105">
        <v>78.455765725965662</v>
      </c>
      <c r="H831" s="105">
        <v>0</v>
      </c>
      <c r="I831" s="105">
        <v>-6.7199315199413396</v>
      </c>
      <c r="J831" s="105">
        <v>0.57663568029154055</v>
      </c>
      <c r="K831" s="105">
        <v>1.6261126184221439</v>
      </c>
      <c r="L831" s="105">
        <v>7.0370705676740339</v>
      </c>
    </row>
    <row r="832" spans="1:12" customFormat="1" x14ac:dyDescent="0.25">
      <c r="A832" s="91">
        <v>829</v>
      </c>
      <c r="B832" s="91">
        <v>51</v>
      </c>
      <c r="C832" s="91"/>
      <c r="D832" s="91"/>
      <c r="E832" s="105">
        <v>4</v>
      </c>
      <c r="F832" s="105">
        <v>1449.349133164118</v>
      </c>
      <c r="G832" s="105">
        <v>78.54671802099449</v>
      </c>
      <c r="H832" s="105">
        <v>0</v>
      </c>
      <c r="I832" s="105">
        <v>-6.7199315199413396</v>
      </c>
      <c r="J832" s="105">
        <v>0.57682483646705185</v>
      </c>
      <c r="K832" s="105">
        <v>1.626646038837086</v>
      </c>
      <c r="L832" s="105">
        <v>7.0407076318786697</v>
      </c>
    </row>
    <row r="833" spans="1:12" customFormat="1" x14ac:dyDescent="0.25">
      <c r="A833" s="91">
        <v>830</v>
      </c>
      <c r="B833" s="91">
        <v>52</v>
      </c>
      <c r="C833" s="91"/>
      <c r="D833" s="91"/>
      <c r="E833" s="105">
        <v>4</v>
      </c>
      <c r="F833" s="105">
        <v>1477.767743618316</v>
      </c>
      <c r="G833" s="105">
        <v>78.637670316023318</v>
      </c>
      <c r="H833" s="105">
        <v>0</v>
      </c>
      <c r="I833" s="105">
        <v>-6.7199315199413396</v>
      </c>
      <c r="J833" s="105">
        <v>0.79805876523339281</v>
      </c>
      <c r="K833" s="105">
        <v>2.2505257179581681</v>
      </c>
      <c r="L833" s="105">
        <v>10.746969899969709</v>
      </c>
    </row>
    <row r="834" spans="1:12" customFormat="1" x14ac:dyDescent="0.25">
      <c r="A834" s="91">
        <v>831</v>
      </c>
      <c r="B834" s="91">
        <v>53</v>
      </c>
      <c r="C834" s="91"/>
      <c r="D834" s="91"/>
      <c r="E834" s="105">
        <v>4</v>
      </c>
      <c r="F834" s="105">
        <v>1506.1863540725151</v>
      </c>
      <c r="G834" s="105">
        <v>78.678500756320361</v>
      </c>
      <c r="H834" s="105">
        <v>0</v>
      </c>
      <c r="I834" s="105">
        <v>-6.7199315199413396</v>
      </c>
      <c r="J834" s="105">
        <v>0.96166673406297587</v>
      </c>
      <c r="K834" s="105">
        <v>2.7119001900575919</v>
      </c>
      <c r="L834" s="105">
        <v>13.43376750893718</v>
      </c>
    </row>
    <row r="835" spans="1:12" customFormat="1" x14ac:dyDescent="0.25">
      <c r="A835" s="91">
        <v>832</v>
      </c>
      <c r="B835" s="91">
        <v>55</v>
      </c>
      <c r="C835" s="91"/>
      <c r="D835" s="91"/>
      <c r="E835" s="105">
        <v>4</v>
      </c>
      <c r="F835" s="105">
        <v>1563.0235749809119</v>
      </c>
      <c r="G835" s="105">
        <v>78.715980490052146</v>
      </c>
      <c r="H835" s="105">
        <v>0</v>
      </c>
      <c r="I835" s="105">
        <v>-6.7199315199413396</v>
      </c>
      <c r="J835" s="105">
        <v>1.2291532369451841</v>
      </c>
      <c r="K835" s="105">
        <v>3.4662121281854201</v>
      </c>
      <c r="L835" s="105">
        <v>17.751064232878299</v>
      </c>
    </row>
    <row r="836" spans="1:12" customFormat="1" x14ac:dyDescent="0.25">
      <c r="A836" s="91">
        <v>833</v>
      </c>
      <c r="B836" s="91">
        <v>57</v>
      </c>
      <c r="C836" s="91"/>
      <c r="D836" s="91"/>
      <c r="E836" s="105">
        <v>4</v>
      </c>
      <c r="F836" s="105">
        <v>1619.8607958893081</v>
      </c>
      <c r="G836" s="105">
        <v>78.838924848289992</v>
      </c>
      <c r="H836" s="105">
        <v>0</v>
      </c>
      <c r="I836" s="105">
        <v>-6.7199315199413396</v>
      </c>
      <c r="J836" s="105">
        <v>1.301543055415189</v>
      </c>
      <c r="K836" s="105">
        <v>3.6703514162708339</v>
      </c>
      <c r="L836" s="105">
        <v>18.891395317041159</v>
      </c>
    </row>
    <row r="837" spans="1:12" customFormat="1" x14ac:dyDescent="0.25">
      <c r="A837" s="91">
        <v>834</v>
      </c>
      <c r="B837" s="91">
        <v>59</v>
      </c>
      <c r="C837" s="91"/>
      <c r="D837" s="91"/>
      <c r="E837" s="105">
        <v>4</v>
      </c>
      <c r="F837" s="105">
        <v>1676.6980167977049</v>
      </c>
      <c r="G837" s="105">
        <v>78.925491960555433</v>
      </c>
      <c r="H837" s="105">
        <v>0</v>
      </c>
      <c r="I837" s="105">
        <v>-6.7199315199413396</v>
      </c>
      <c r="J837" s="105">
        <v>1.0507244407202669</v>
      </c>
      <c r="K837" s="105">
        <v>2.963042922831153</v>
      </c>
      <c r="L837" s="105">
        <v>14.727494546376221</v>
      </c>
    </row>
    <row r="838" spans="1:12" customFormat="1" x14ac:dyDescent="0.25">
      <c r="A838" s="91">
        <v>835</v>
      </c>
      <c r="B838" s="91">
        <v>60</v>
      </c>
      <c r="C838" s="91"/>
      <c r="D838" s="91"/>
      <c r="E838" s="105">
        <v>4</v>
      </c>
      <c r="F838" s="105">
        <v>1705.116627251904</v>
      </c>
      <c r="G838" s="105">
        <v>79.019620171738893</v>
      </c>
      <c r="H838" s="105">
        <v>0</v>
      </c>
      <c r="I838" s="105">
        <v>-6.7199315199413396</v>
      </c>
      <c r="J838" s="105">
        <v>1.1639984909171039</v>
      </c>
      <c r="K838" s="105">
        <v>3.2824757443862329</v>
      </c>
      <c r="L838" s="105">
        <v>16.577310060407051</v>
      </c>
    </row>
    <row r="839" spans="1:12" customFormat="1" x14ac:dyDescent="0.25">
      <c r="A839" s="91">
        <v>836</v>
      </c>
      <c r="B839" s="91">
        <v>62</v>
      </c>
      <c r="C839" s="91"/>
      <c r="D839" s="91"/>
      <c r="E839" s="105">
        <v>4</v>
      </c>
      <c r="F839" s="105">
        <v>1761.953848160301</v>
      </c>
      <c r="G839" s="105">
        <v>79.105116923694624</v>
      </c>
      <c r="H839" s="105">
        <v>0</v>
      </c>
      <c r="I839" s="105">
        <v>-6.7199315199413396</v>
      </c>
      <c r="J839" s="105">
        <v>1.1662968093706321</v>
      </c>
      <c r="K839" s="105">
        <v>3.2889570024251822</v>
      </c>
      <c r="L839" s="105">
        <v>16.546752801608271</v>
      </c>
    </row>
    <row r="840" spans="1:12" customFormat="1" x14ac:dyDescent="0.25">
      <c r="A840" s="91">
        <v>837</v>
      </c>
      <c r="B840" s="91">
        <v>63</v>
      </c>
      <c r="C840" s="91"/>
      <c r="D840" s="91"/>
      <c r="E840" s="105">
        <v>4</v>
      </c>
      <c r="F840" s="105">
        <v>1790.372458614499</v>
      </c>
      <c r="G840" s="105">
        <v>79.139844345456083</v>
      </c>
      <c r="H840" s="105">
        <v>0</v>
      </c>
      <c r="I840" s="105">
        <v>-6.7199315199413396</v>
      </c>
      <c r="J840" s="105">
        <v>1.301323972110755</v>
      </c>
      <c r="K840" s="105">
        <v>3.6697336013523292</v>
      </c>
      <c r="L840" s="105">
        <v>18.750438771955299</v>
      </c>
    </row>
    <row r="841" spans="1:12" customFormat="1" x14ac:dyDescent="0.25">
      <c r="A841" s="91">
        <v>838</v>
      </c>
      <c r="B841" s="91">
        <v>65</v>
      </c>
      <c r="C841" s="91"/>
      <c r="D841" s="91"/>
      <c r="E841" s="105">
        <v>4</v>
      </c>
      <c r="F841" s="105">
        <v>1847.2096795228961</v>
      </c>
      <c r="G841" s="105">
        <v>79.229143991703921</v>
      </c>
      <c r="H841" s="105">
        <v>0</v>
      </c>
      <c r="I841" s="105">
        <v>-6.7199315199413396</v>
      </c>
      <c r="J841" s="105">
        <v>0.96544982287221548</v>
      </c>
      <c r="K841" s="105">
        <v>2.7225685004996469</v>
      </c>
      <c r="L841" s="105">
        <v>13.01031273437914</v>
      </c>
    </row>
    <row r="842" spans="1:12" customFormat="1" x14ac:dyDescent="0.25">
      <c r="A842" s="91">
        <v>839</v>
      </c>
      <c r="B842" s="91">
        <v>65</v>
      </c>
      <c r="C842" s="91"/>
      <c r="D842" s="91"/>
      <c r="E842" s="105">
        <v>4</v>
      </c>
      <c r="F842" s="105">
        <v>1847.2096795228961</v>
      </c>
      <c r="G842" s="105">
        <v>79.340650638594283</v>
      </c>
      <c r="H842" s="105">
        <v>0</v>
      </c>
      <c r="I842" s="105">
        <v>-6.7199315199413396</v>
      </c>
      <c r="J842" s="105">
        <v>1.2143497644850769</v>
      </c>
      <c r="K842" s="105">
        <v>3.4244663358479182</v>
      </c>
      <c r="L842" s="105">
        <v>17.229734817817221</v>
      </c>
    </row>
    <row r="843" spans="1:12" customFormat="1" x14ac:dyDescent="0.25">
      <c r="A843" s="91">
        <v>840</v>
      </c>
      <c r="B843" s="91">
        <v>68</v>
      </c>
      <c r="C843" s="91"/>
      <c r="D843" s="91"/>
      <c r="E843" s="105">
        <v>4</v>
      </c>
      <c r="F843" s="105">
        <v>1932.4655108854911</v>
      </c>
      <c r="G843" s="105">
        <v>79.514315853325712</v>
      </c>
      <c r="H843" s="105">
        <v>0</v>
      </c>
      <c r="I843" s="105">
        <v>-6.7199315199413396</v>
      </c>
      <c r="J843" s="105">
        <v>1.9424432863697549</v>
      </c>
      <c r="K843" s="105">
        <v>5.4776900675627092</v>
      </c>
      <c r="L843" s="105">
        <v>28.967732981565739</v>
      </c>
    </row>
    <row r="844" spans="1:12" customFormat="1" x14ac:dyDescent="0.25">
      <c r="A844" s="91">
        <v>841</v>
      </c>
      <c r="B844" s="91">
        <v>69</v>
      </c>
      <c r="C844" s="91"/>
      <c r="D844" s="91"/>
      <c r="E844" s="105">
        <v>4</v>
      </c>
      <c r="F844" s="105">
        <v>1960.884121339689</v>
      </c>
      <c r="G844" s="105">
        <v>79.567258982863777</v>
      </c>
      <c r="H844" s="105">
        <v>0</v>
      </c>
      <c r="I844" s="105">
        <v>-6.7199315199413396</v>
      </c>
      <c r="J844" s="105">
        <v>0.47112843236507179</v>
      </c>
      <c r="K844" s="105">
        <v>1.3285821792695029</v>
      </c>
      <c r="L844" s="105">
        <v>4.0224516478945969</v>
      </c>
    </row>
    <row r="845" spans="1:12" customFormat="1" x14ac:dyDescent="0.25">
      <c r="A845" s="91">
        <v>842</v>
      </c>
      <c r="B845" s="91">
        <v>68</v>
      </c>
      <c r="C845" s="91"/>
      <c r="D845" s="91"/>
      <c r="E845" s="105">
        <v>5</v>
      </c>
      <c r="F845" s="105">
        <v>1567.7654604997369</v>
      </c>
      <c r="G845" s="105">
        <v>79.754170123253743</v>
      </c>
      <c r="H845" s="105">
        <v>0</v>
      </c>
      <c r="I845" s="105">
        <v>-6.7199315199413396</v>
      </c>
      <c r="J845" s="105">
        <v>0.67975915293227662</v>
      </c>
      <c r="K845" s="105">
        <v>1.9169208112690199</v>
      </c>
      <c r="L845" s="105">
        <v>8.6130410913188253</v>
      </c>
    </row>
    <row r="846" spans="1:12" customFormat="1" x14ac:dyDescent="0.25">
      <c r="A846" s="91">
        <v>843</v>
      </c>
      <c r="B846" s="91">
        <v>69</v>
      </c>
      <c r="C846" s="91"/>
      <c r="D846" s="91"/>
      <c r="E846" s="105">
        <v>5</v>
      </c>
      <c r="F846" s="105">
        <v>1590.8208349188501</v>
      </c>
      <c r="G846" s="105">
        <v>79.896435985475179</v>
      </c>
      <c r="H846" s="105">
        <v>0</v>
      </c>
      <c r="I846" s="105">
        <v>-6.7199315199413396</v>
      </c>
      <c r="J846" s="105">
        <v>0.96031587856995082</v>
      </c>
      <c r="K846" s="105">
        <v>2.7080907775672611</v>
      </c>
      <c r="L846" s="105">
        <v>13.32822991748494</v>
      </c>
    </row>
    <row r="847" spans="1:12" customFormat="1" x14ac:dyDescent="0.25">
      <c r="A847" s="91">
        <v>844</v>
      </c>
      <c r="B847" s="91">
        <v>69</v>
      </c>
      <c r="C847" s="91"/>
      <c r="D847" s="91"/>
      <c r="E847" s="105">
        <v>5</v>
      </c>
      <c r="F847" s="105">
        <v>1590.8208349188501</v>
      </c>
      <c r="G847" s="105">
        <v>80.032382734295581</v>
      </c>
      <c r="H847" s="105">
        <v>0</v>
      </c>
      <c r="I847" s="105">
        <v>-6.7199315199413396</v>
      </c>
      <c r="J847" s="105">
        <v>0.86389799816415047</v>
      </c>
      <c r="K847" s="105">
        <v>2.4361923548229041</v>
      </c>
      <c r="L847" s="105">
        <v>11.71187420811105</v>
      </c>
    </row>
    <row r="848" spans="1:12" customFormat="1" x14ac:dyDescent="0.25">
      <c r="A848" s="91">
        <v>845</v>
      </c>
      <c r="B848" s="91">
        <v>70</v>
      </c>
      <c r="C848" s="91"/>
      <c r="D848" s="91"/>
      <c r="E848" s="105">
        <v>5</v>
      </c>
      <c r="F848" s="105">
        <v>1613.8762093379639</v>
      </c>
      <c r="G848" s="105">
        <v>80.149310231619836</v>
      </c>
      <c r="H848" s="105">
        <v>0</v>
      </c>
      <c r="I848" s="105">
        <v>-6.7199315199413396</v>
      </c>
      <c r="J848" s="105">
        <v>1.0047593882424559</v>
      </c>
      <c r="K848" s="105">
        <v>2.833421474843727</v>
      </c>
      <c r="L848" s="105">
        <v>14.04311857211264</v>
      </c>
    </row>
    <row r="849" spans="1:12" customFormat="1" x14ac:dyDescent="0.25">
      <c r="A849" s="91">
        <v>846</v>
      </c>
      <c r="B849" s="91">
        <v>70</v>
      </c>
      <c r="C849" s="91"/>
      <c r="D849" s="91"/>
      <c r="E849" s="105">
        <v>5</v>
      </c>
      <c r="F849" s="105">
        <v>1613.8762093379639</v>
      </c>
      <c r="G849" s="105">
        <v>80.294841072077006</v>
      </c>
      <c r="H849" s="105">
        <v>0</v>
      </c>
      <c r="I849" s="105">
        <v>-6.7199315199413396</v>
      </c>
      <c r="J849" s="105">
        <v>0.62803528424911359</v>
      </c>
      <c r="K849" s="105">
        <v>1.7710595015824999</v>
      </c>
      <c r="L849" s="105">
        <v>7.6394742563956459</v>
      </c>
    </row>
    <row r="850" spans="1:12" customFormat="1" x14ac:dyDescent="0.25">
      <c r="A850" s="91">
        <v>847</v>
      </c>
      <c r="B850" s="91">
        <v>70</v>
      </c>
      <c r="C850" s="91"/>
      <c r="D850" s="91"/>
      <c r="E850" s="105">
        <v>5</v>
      </c>
      <c r="F850" s="105">
        <v>1613.8762093379639</v>
      </c>
      <c r="G850" s="105">
        <v>80.418961096886207</v>
      </c>
      <c r="H850" s="105">
        <v>0</v>
      </c>
      <c r="I850" s="105">
        <v>-6.7199315199413396</v>
      </c>
      <c r="J850" s="105">
        <v>0.72733155767713975</v>
      </c>
      <c r="K850" s="105">
        <v>2.051074992649534</v>
      </c>
      <c r="L850" s="105">
        <v>9.3540248637261598</v>
      </c>
    </row>
    <row r="851" spans="1:12" customFormat="1" x14ac:dyDescent="0.25">
      <c r="A851" s="91">
        <v>848</v>
      </c>
      <c r="B851" s="91">
        <v>70</v>
      </c>
      <c r="C851" s="91"/>
      <c r="D851" s="91"/>
      <c r="E851" s="105">
        <v>5</v>
      </c>
      <c r="F851" s="105">
        <v>1613.8762093379639</v>
      </c>
      <c r="G851" s="105">
        <v>80.570219978363667</v>
      </c>
      <c r="H851" s="105">
        <v>0</v>
      </c>
      <c r="I851" s="105">
        <v>-6.7199315199413396</v>
      </c>
      <c r="J851" s="105">
        <v>0.70049681079310688</v>
      </c>
      <c r="K851" s="105">
        <v>1.975401006436561</v>
      </c>
      <c r="L851" s="105">
        <v>8.893405294649698</v>
      </c>
    </row>
    <row r="852" spans="1:12" customFormat="1" x14ac:dyDescent="0.25">
      <c r="A852" s="91">
        <v>849</v>
      </c>
      <c r="B852" s="91">
        <v>70</v>
      </c>
      <c r="C852" s="91"/>
      <c r="D852" s="91"/>
      <c r="E852" s="105">
        <v>5</v>
      </c>
      <c r="F852" s="105">
        <v>1613.8762093379639</v>
      </c>
      <c r="G852" s="105">
        <v>80.706685727611386</v>
      </c>
      <c r="H852" s="105">
        <v>0</v>
      </c>
      <c r="I852" s="105">
        <v>-6.7199315199413396</v>
      </c>
      <c r="J852" s="105">
        <v>0.70754516870917372</v>
      </c>
      <c r="K852" s="105">
        <v>1.9952773757598701</v>
      </c>
      <c r="L852" s="105">
        <v>9.015387938453248</v>
      </c>
    </row>
    <row r="853" spans="1:12" customFormat="1" x14ac:dyDescent="0.25">
      <c r="A853" s="91">
        <v>850</v>
      </c>
      <c r="B853" s="91">
        <v>70</v>
      </c>
      <c r="C853" s="91"/>
      <c r="D853" s="91"/>
      <c r="E853" s="105">
        <v>5</v>
      </c>
      <c r="F853" s="105">
        <v>1613.8762093379639</v>
      </c>
      <c r="G853" s="105">
        <v>80.834992838248525</v>
      </c>
      <c r="H853" s="105">
        <v>0</v>
      </c>
      <c r="I853" s="105">
        <v>-6.7199315199413396</v>
      </c>
      <c r="J853" s="105">
        <v>0.70557575599285494</v>
      </c>
      <c r="K853" s="105">
        <v>1.989723631899851</v>
      </c>
      <c r="L853" s="105">
        <v>8.9821314142904001</v>
      </c>
    </row>
    <row r="854" spans="1:12" customFormat="1" x14ac:dyDescent="0.25">
      <c r="A854" s="91">
        <v>851</v>
      </c>
      <c r="B854" s="91">
        <v>70</v>
      </c>
      <c r="C854" s="91"/>
      <c r="D854" s="91"/>
      <c r="E854" s="105">
        <v>5</v>
      </c>
      <c r="F854" s="105">
        <v>1613.8762093379639</v>
      </c>
      <c r="G854" s="105">
        <v>80.963299948885663</v>
      </c>
      <c r="H854" s="105">
        <v>0</v>
      </c>
      <c r="I854" s="105">
        <v>-6.7199315199413396</v>
      </c>
      <c r="J854" s="105">
        <v>0.70583557765333971</v>
      </c>
      <c r="K854" s="105">
        <v>1.990456328982418</v>
      </c>
      <c r="L854" s="105">
        <v>8.9872324888093207</v>
      </c>
    </row>
    <row r="855" spans="1:12" customFormat="1" x14ac:dyDescent="0.25">
      <c r="A855" s="91">
        <v>852</v>
      </c>
      <c r="B855" s="91">
        <v>70</v>
      </c>
      <c r="C855" s="91"/>
      <c r="D855" s="91"/>
      <c r="E855" s="105">
        <v>5</v>
      </c>
      <c r="F855" s="105">
        <v>1613.8762093379639</v>
      </c>
      <c r="G855" s="105">
        <v>81.091607059522801</v>
      </c>
      <c r="H855" s="105">
        <v>0</v>
      </c>
      <c r="I855" s="105">
        <v>-6.7199315199413396</v>
      </c>
      <c r="J855" s="105">
        <v>0.70620073684818752</v>
      </c>
      <c r="K855" s="105">
        <v>1.991486077911889</v>
      </c>
      <c r="L855" s="105">
        <v>8.9941456800425286</v>
      </c>
    </row>
    <row r="856" spans="1:12" customFormat="1" x14ac:dyDescent="0.25">
      <c r="A856" s="91">
        <v>853</v>
      </c>
      <c r="B856" s="91">
        <v>70</v>
      </c>
      <c r="C856" s="91"/>
      <c r="D856" s="91"/>
      <c r="E856" s="105">
        <v>5</v>
      </c>
      <c r="F856" s="105">
        <v>1613.8762093379639</v>
      </c>
      <c r="G856" s="105">
        <v>81.219914170159939</v>
      </c>
      <c r="H856" s="105">
        <v>0</v>
      </c>
      <c r="I856" s="105">
        <v>-6.7199315199413396</v>
      </c>
      <c r="J856" s="105">
        <v>0.70391600743152427</v>
      </c>
      <c r="K856" s="105">
        <v>1.985043140956898</v>
      </c>
      <c r="L856" s="105">
        <v>8.9554561673683857</v>
      </c>
    </row>
    <row r="857" spans="1:12" customFormat="1" x14ac:dyDescent="0.25">
      <c r="A857" s="91">
        <v>854</v>
      </c>
      <c r="B857" s="91">
        <v>70</v>
      </c>
      <c r="C857" s="91"/>
      <c r="D857" s="91"/>
      <c r="E857" s="105">
        <v>5</v>
      </c>
      <c r="F857" s="105">
        <v>1613.8762093379639</v>
      </c>
      <c r="G857" s="105">
        <v>81.367382419583706</v>
      </c>
      <c r="H857" s="105">
        <v>0</v>
      </c>
      <c r="I857" s="105">
        <v>-6.7199315199413396</v>
      </c>
      <c r="J857" s="105">
        <v>0.71212287227539262</v>
      </c>
      <c r="K857" s="105">
        <v>2.008186499816607</v>
      </c>
      <c r="L857" s="105">
        <v>9.0973687151417391</v>
      </c>
    </row>
    <row r="858" spans="1:12" customFormat="1" x14ac:dyDescent="0.25">
      <c r="A858" s="91">
        <v>855</v>
      </c>
      <c r="B858" s="91">
        <v>70</v>
      </c>
      <c r="C858" s="91"/>
      <c r="D858" s="91"/>
      <c r="E858" s="105">
        <v>5</v>
      </c>
      <c r="F858" s="105">
        <v>1613.8762093379639</v>
      </c>
      <c r="G858" s="105">
        <v>81.495689530220844</v>
      </c>
      <c r="H858" s="105">
        <v>0</v>
      </c>
      <c r="I858" s="105">
        <v>-6.7199315199413396</v>
      </c>
      <c r="J858" s="105">
        <v>0.6810339147332749</v>
      </c>
      <c r="K858" s="105">
        <v>1.9205156395478351</v>
      </c>
      <c r="L858" s="105">
        <v>8.5624791101303508</v>
      </c>
    </row>
    <row r="859" spans="1:12" customFormat="1" x14ac:dyDescent="0.25">
      <c r="A859" s="91">
        <v>856</v>
      </c>
      <c r="B859" s="91">
        <v>70</v>
      </c>
      <c r="C859" s="91"/>
      <c r="D859" s="91"/>
      <c r="E859" s="105">
        <v>5</v>
      </c>
      <c r="F859" s="105">
        <v>1613.8762093379639</v>
      </c>
      <c r="G859" s="105">
        <v>81.628742576394458</v>
      </c>
      <c r="H859" s="105">
        <v>0</v>
      </c>
      <c r="I859" s="105">
        <v>-6.7199315199413396</v>
      </c>
      <c r="J859" s="105">
        <v>0.79716218391537863</v>
      </c>
      <c r="K859" s="105">
        <v>2.247997358641368</v>
      </c>
      <c r="L859" s="105">
        <v>10.55419973802084</v>
      </c>
    </row>
    <row r="860" spans="1:12" customFormat="1" x14ac:dyDescent="0.25">
      <c r="A860" s="91">
        <v>857</v>
      </c>
      <c r="B860" s="91">
        <v>70</v>
      </c>
      <c r="C860" s="91"/>
      <c r="D860" s="91"/>
      <c r="E860" s="105">
        <v>5</v>
      </c>
      <c r="F860" s="105">
        <v>1613.8762093379639</v>
      </c>
      <c r="G860" s="105">
        <v>81.698631441960799</v>
      </c>
      <c r="H860" s="105">
        <v>0</v>
      </c>
      <c r="I860" s="105">
        <v>-6.7199315199413396</v>
      </c>
      <c r="J860" s="105">
        <v>0.37059642369410473</v>
      </c>
      <c r="K860" s="105">
        <v>1.0450819148173749</v>
      </c>
      <c r="L860" s="105">
        <v>3.1164360363541701</v>
      </c>
    </row>
    <row r="861" spans="1:12" customFormat="1" x14ac:dyDescent="0.25">
      <c r="A861" s="91">
        <v>858</v>
      </c>
      <c r="B861" s="91">
        <v>69</v>
      </c>
      <c r="C861" s="91"/>
      <c r="D861" s="91"/>
      <c r="E861" s="105">
        <v>5</v>
      </c>
      <c r="F861" s="105">
        <v>1590.8208349188501</v>
      </c>
      <c r="G861" s="105">
        <v>81.745032695015837</v>
      </c>
      <c r="H861" s="105">
        <v>0</v>
      </c>
      <c r="I861" s="105">
        <v>-6.7199315199413396</v>
      </c>
      <c r="J861" s="105">
        <v>0.68706294244814969</v>
      </c>
      <c r="K861" s="105">
        <v>1.9375174977037819</v>
      </c>
      <c r="L861" s="105">
        <v>8.7083829540914177</v>
      </c>
    </row>
    <row r="862" spans="1:12" customFormat="1" x14ac:dyDescent="0.25">
      <c r="A862" s="91">
        <v>859</v>
      </c>
      <c r="B862" s="91">
        <v>70</v>
      </c>
      <c r="C862" s="91"/>
      <c r="D862" s="91"/>
      <c r="E862" s="105">
        <v>5</v>
      </c>
      <c r="F862" s="105">
        <v>1613.8762093379639</v>
      </c>
      <c r="G862" s="105">
        <v>81.7721525003153</v>
      </c>
      <c r="H862" s="105">
        <v>0</v>
      </c>
      <c r="I862" s="105">
        <v>-6.7199315199413396</v>
      </c>
      <c r="J862" s="105">
        <v>1.0511754376512039</v>
      </c>
      <c r="K862" s="105">
        <v>2.9643147341763938</v>
      </c>
      <c r="L862" s="105">
        <v>14.82170570034307</v>
      </c>
    </row>
    <row r="863" spans="1:12" customFormat="1" x14ac:dyDescent="0.25">
      <c r="A863" s="91">
        <v>860</v>
      </c>
      <c r="B863" s="91">
        <v>70</v>
      </c>
      <c r="C863" s="91"/>
      <c r="D863" s="91"/>
      <c r="E863" s="105">
        <v>5</v>
      </c>
      <c r="F863" s="105">
        <v>1613.8762093379639</v>
      </c>
      <c r="G863" s="105">
        <v>81.842470989693155</v>
      </c>
      <c r="H863" s="105">
        <v>0</v>
      </c>
      <c r="I863" s="105">
        <v>-6.7199315199413396</v>
      </c>
      <c r="J863" s="105">
        <v>0.6190016548188948</v>
      </c>
      <c r="K863" s="105">
        <v>1.7455846665892829</v>
      </c>
      <c r="L863" s="105">
        <v>7.4902200666960548</v>
      </c>
    </row>
    <row r="864" spans="1:12" customFormat="1" x14ac:dyDescent="0.25">
      <c r="A864" s="91">
        <v>861</v>
      </c>
      <c r="B864" s="91">
        <v>70</v>
      </c>
      <c r="C864" s="91"/>
      <c r="D864" s="91"/>
      <c r="E864" s="105">
        <v>5</v>
      </c>
      <c r="F864" s="105">
        <v>1613.8762093379639</v>
      </c>
      <c r="G864" s="105">
        <v>81.908828097512981</v>
      </c>
      <c r="H864" s="105">
        <v>0</v>
      </c>
      <c r="I864" s="105">
        <v>-6.7199315199413396</v>
      </c>
      <c r="J864" s="105">
        <v>0.71158069262873247</v>
      </c>
      <c r="K864" s="105">
        <v>2.0066575532130249</v>
      </c>
      <c r="L864" s="105">
        <v>9.0906954590844453</v>
      </c>
    </row>
    <row r="865" spans="1:12" customFormat="1" x14ac:dyDescent="0.25">
      <c r="A865" s="91">
        <v>862</v>
      </c>
      <c r="B865" s="91">
        <v>70</v>
      </c>
      <c r="C865" s="91"/>
      <c r="D865" s="91"/>
      <c r="E865" s="105">
        <v>5</v>
      </c>
      <c r="F865" s="105">
        <v>1613.8762093379639</v>
      </c>
      <c r="G865" s="105">
        <v>81.955765192238999</v>
      </c>
      <c r="H865" s="105">
        <v>0</v>
      </c>
      <c r="I865" s="105">
        <v>-6.7199315199413396</v>
      </c>
      <c r="J865" s="105">
        <v>0.76543108373733804</v>
      </c>
      <c r="K865" s="105">
        <v>2.1585156561392931</v>
      </c>
      <c r="L865" s="105">
        <v>10.01427299047565</v>
      </c>
    </row>
    <row r="866" spans="1:12" customFormat="1" x14ac:dyDescent="0.25">
      <c r="A866" s="91">
        <v>863</v>
      </c>
      <c r="B866" s="91">
        <v>70</v>
      </c>
      <c r="C866" s="91"/>
      <c r="D866" s="91"/>
      <c r="E866" s="105">
        <v>5</v>
      </c>
      <c r="F866" s="105">
        <v>1613.8762093379639</v>
      </c>
      <c r="G866" s="105">
        <v>82.02565405780534</v>
      </c>
      <c r="H866" s="105">
        <v>0</v>
      </c>
      <c r="I866" s="105">
        <v>-6.7199315199413396</v>
      </c>
      <c r="J866" s="105">
        <v>0.4604768622985399</v>
      </c>
      <c r="K866" s="105">
        <v>1.298544751681882</v>
      </c>
      <c r="L866" s="105">
        <v>4.7137372936490989</v>
      </c>
    </row>
    <row r="867" spans="1:12" customFormat="1" x14ac:dyDescent="0.25">
      <c r="A867" s="91">
        <v>864</v>
      </c>
      <c r="B867" s="91">
        <v>69</v>
      </c>
      <c r="C867" s="91"/>
      <c r="D867" s="91"/>
      <c r="E867" s="105">
        <v>5</v>
      </c>
      <c r="F867" s="105">
        <v>1590.8208349188501</v>
      </c>
      <c r="G867" s="105">
        <v>82.076638772072059</v>
      </c>
      <c r="H867" s="105">
        <v>0</v>
      </c>
      <c r="I867" s="105">
        <v>-6.7199315199413396</v>
      </c>
      <c r="J867" s="105">
        <v>0.35587998235933332</v>
      </c>
      <c r="K867" s="105">
        <v>1.0035815502533201</v>
      </c>
      <c r="L867" s="105">
        <v>2.9090457945570938</v>
      </c>
    </row>
    <row r="868" spans="1:12" customFormat="1" x14ac:dyDescent="0.25">
      <c r="A868" s="91">
        <v>865</v>
      </c>
      <c r="B868" s="91">
        <v>69</v>
      </c>
      <c r="C868" s="91"/>
      <c r="D868" s="91"/>
      <c r="E868" s="105">
        <v>5</v>
      </c>
      <c r="F868" s="105">
        <v>1590.8208349188501</v>
      </c>
      <c r="G868" s="105">
        <v>82.095671721794474</v>
      </c>
      <c r="H868" s="105">
        <v>0</v>
      </c>
      <c r="I868" s="105">
        <v>-6.7199315199413396</v>
      </c>
      <c r="J868" s="105">
        <v>1.028911406275909</v>
      </c>
      <c r="K868" s="105">
        <v>2.9015301656980652</v>
      </c>
      <c r="L868" s="105">
        <v>14.47844993366758</v>
      </c>
    </row>
    <row r="869" spans="1:12" customFormat="1" x14ac:dyDescent="0.25">
      <c r="A869" s="91">
        <v>866</v>
      </c>
      <c r="B869" s="91">
        <v>70</v>
      </c>
      <c r="C869" s="91"/>
      <c r="D869" s="91"/>
      <c r="E869" s="105">
        <v>5</v>
      </c>
      <c r="F869" s="105">
        <v>1613.8762093379639</v>
      </c>
      <c r="G869" s="105">
        <v>82.158715720738698</v>
      </c>
      <c r="H869" s="105">
        <v>0</v>
      </c>
      <c r="I869" s="105">
        <v>-6.7199315199413396</v>
      </c>
      <c r="J869" s="105">
        <v>0.95757665873819842</v>
      </c>
      <c r="K869" s="105">
        <v>2.7003661776417189</v>
      </c>
      <c r="L869" s="105">
        <v>13.265474764973179</v>
      </c>
    </row>
    <row r="870" spans="1:12" customFormat="1" x14ac:dyDescent="0.25">
      <c r="A870" s="91">
        <v>867</v>
      </c>
      <c r="B870" s="91">
        <v>70</v>
      </c>
      <c r="C870" s="91"/>
      <c r="D870" s="91"/>
      <c r="E870" s="105">
        <v>5</v>
      </c>
      <c r="F870" s="105">
        <v>1613.8762093379639</v>
      </c>
      <c r="G870" s="105">
        <v>82.228985740223195</v>
      </c>
      <c r="H870" s="105">
        <v>0</v>
      </c>
      <c r="I870" s="105">
        <v>-6.7199315199413396</v>
      </c>
      <c r="J870" s="105">
        <v>0.63802583339538399</v>
      </c>
      <c r="K870" s="105">
        <v>1.799232850174983</v>
      </c>
      <c r="L870" s="105">
        <v>7.8222409980971657</v>
      </c>
    </row>
    <row r="871" spans="1:12" customFormat="1" x14ac:dyDescent="0.25">
      <c r="A871" s="91">
        <v>868</v>
      </c>
      <c r="B871" s="91">
        <v>70</v>
      </c>
      <c r="C871" s="91"/>
      <c r="D871" s="91"/>
      <c r="E871" s="105">
        <v>5</v>
      </c>
      <c r="F871" s="105">
        <v>1613.8762093379639</v>
      </c>
      <c r="G871" s="105">
        <v>82.275616901897493</v>
      </c>
      <c r="H871" s="105">
        <v>0</v>
      </c>
      <c r="I871" s="105">
        <v>-6.7199315199413396</v>
      </c>
      <c r="J871" s="105">
        <v>0.72245979802310256</v>
      </c>
      <c r="K871" s="105">
        <v>2.0373366304251488</v>
      </c>
      <c r="L871" s="105">
        <v>9.2794659236211423</v>
      </c>
    </row>
    <row r="872" spans="1:12" customFormat="1" x14ac:dyDescent="0.25">
      <c r="A872" s="91">
        <v>869</v>
      </c>
      <c r="B872" s="91">
        <v>70</v>
      </c>
      <c r="C872" s="91"/>
      <c r="D872" s="91"/>
      <c r="E872" s="105">
        <v>5</v>
      </c>
      <c r="F872" s="105">
        <v>1613.8762093379639</v>
      </c>
      <c r="G872" s="105">
        <v>82.343725263741888</v>
      </c>
      <c r="H872" s="105">
        <v>0</v>
      </c>
      <c r="I872" s="105">
        <v>-6.7199315199413396</v>
      </c>
      <c r="J872" s="105">
        <v>0.69966651280493763</v>
      </c>
      <c r="K872" s="105">
        <v>1.9730595661099239</v>
      </c>
      <c r="L872" s="105">
        <v>8.8877966102165775</v>
      </c>
    </row>
    <row r="873" spans="1:12" customFormat="1" x14ac:dyDescent="0.25">
      <c r="A873" s="91">
        <v>870</v>
      </c>
      <c r="B873" s="91">
        <v>70</v>
      </c>
      <c r="C873" s="91"/>
      <c r="D873" s="91"/>
      <c r="E873" s="105">
        <v>5</v>
      </c>
      <c r="F873" s="105">
        <v>1613.8762093379639</v>
      </c>
      <c r="G873" s="105">
        <v>82.444768193136568</v>
      </c>
      <c r="H873" s="105">
        <v>0</v>
      </c>
      <c r="I873" s="105">
        <v>-6.7199315199413396</v>
      </c>
      <c r="J873" s="105">
        <v>0.70565478411575577</v>
      </c>
      <c r="K873" s="105">
        <v>1.9899464912064311</v>
      </c>
      <c r="L873" s="105">
        <v>8.9913712837157274</v>
      </c>
    </row>
    <row r="874" spans="1:12" customFormat="1" x14ac:dyDescent="0.25">
      <c r="A874" s="91">
        <v>871</v>
      </c>
      <c r="B874" s="91">
        <v>70</v>
      </c>
      <c r="C874" s="91"/>
      <c r="D874" s="91"/>
      <c r="E874" s="105">
        <v>5</v>
      </c>
      <c r="F874" s="105">
        <v>1613.8762093379639</v>
      </c>
      <c r="G874" s="105">
        <v>82.491705287862587</v>
      </c>
      <c r="H874" s="105">
        <v>0</v>
      </c>
      <c r="I874" s="105">
        <v>-6.7199315199413396</v>
      </c>
      <c r="J874" s="105">
        <v>0.70398508318893172</v>
      </c>
      <c r="K874" s="105">
        <v>1.9852379345927871</v>
      </c>
      <c r="L874" s="105">
        <v>8.9628649310179007</v>
      </c>
    </row>
    <row r="875" spans="1:12" customFormat="1" x14ac:dyDescent="0.25">
      <c r="A875" s="91">
        <v>872</v>
      </c>
      <c r="B875" s="91">
        <v>70</v>
      </c>
      <c r="C875" s="91"/>
      <c r="D875" s="91"/>
      <c r="E875" s="105">
        <v>5</v>
      </c>
      <c r="F875" s="105">
        <v>1613.8762093379639</v>
      </c>
      <c r="G875" s="105">
        <v>82.538642382588606</v>
      </c>
      <c r="H875" s="105">
        <v>0</v>
      </c>
      <c r="I875" s="105">
        <v>-6.7199315199413396</v>
      </c>
      <c r="J875" s="105">
        <v>0.70423771100287202</v>
      </c>
      <c r="K875" s="105">
        <v>1.9859503450280991</v>
      </c>
      <c r="L875" s="105">
        <v>8.9674418792024468</v>
      </c>
    </row>
    <row r="876" spans="1:12" customFormat="1" x14ac:dyDescent="0.25">
      <c r="A876" s="91">
        <v>873</v>
      </c>
      <c r="B876" s="91">
        <v>70</v>
      </c>
      <c r="C876" s="91"/>
      <c r="D876" s="91"/>
      <c r="E876" s="105">
        <v>5</v>
      </c>
      <c r="F876" s="105">
        <v>1613.8762093379639</v>
      </c>
      <c r="G876" s="105">
        <v>82.594165674085758</v>
      </c>
      <c r="H876" s="105">
        <v>0</v>
      </c>
      <c r="I876" s="105">
        <v>-6.7199315199413396</v>
      </c>
      <c r="J876" s="105">
        <v>0.70447345661341332</v>
      </c>
      <c r="K876" s="105">
        <v>1.9866151476498251</v>
      </c>
      <c r="L876" s="105">
        <v>8.9717699753668505</v>
      </c>
    </row>
    <row r="877" spans="1:12" customFormat="1" x14ac:dyDescent="0.25">
      <c r="A877" s="91">
        <v>874</v>
      </c>
      <c r="B877" s="91">
        <v>70</v>
      </c>
      <c r="C877" s="91"/>
      <c r="D877" s="91"/>
      <c r="E877" s="105">
        <v>5</v>
      </c>
      <c r="F877" s="105">
        <v>1613.8762093379639</v>
      </c>
      <c r="G877" s="105">
        <v>82.649688965582911</v>
      </c>
      <c r="H877" s="105">
        <v>0</v>
      </c>
      <c r="I877" s="105">
        <v>-6.7199315199413396</v>
      </c>
      <c r="J877" s="105">
        <v>0.70284511190237708</v>
      </c>
      <c r="K877" s="105">
        <v>1.9820232155647031</v>
      </c>
      <c r="L877" s="105">
        <v>8.9440135167784263</v>
      </c>
    </row>
    <row r="878" spans="1:12" customFormat="1" x14ac:dyDescent="0.25">
      <c r="A878" s="91">
        <v>875</v>
      </c>
      <c r="B878" s="91">
        <v>70</v>
      </c>
      <c r="C878" s="91"/>
      <c r="D878" s="91"/>
      <c r="E878" s="105">
        <v>5</v>
      </c>
      <c r="F878" s="105">
        <v>1613.8762093379639</v>
      </c>
      <c r="G878" s="105">
        <v>82.592411132346072</v>
      </c>
      <c r="H878" s="105">
        <v>0</v>
      </c>
      <c r="I878" s="105">
        <v>-6.7199315199413396</v>
      </c>
      <c r="J878" s="105">
        <v>0.70872103526938657</v>
      </c>
      <c r="K878" s="105">
        <v>1.9985933194596699</v>
      </c>
      <c r="L878" s="105">
        <v>9.044847466435705</v>
      </c>
    </row>
    <row r="879" spans="1:12" customFormat="1" x14ac:dyDescent="0.25">
      <c r="A879" s="91">
        <v>876</v>
      </c>
      <c r="B879" s="91">
        <v>70</v>
      </c>
      <c r="C879" s="91"/>
      <c r="D879" s="91"/>
      <c r="E879" s="105">
        <v>5</v>
      </c>
      <c r="F879" s="105">
        <v>1613.8762093379639</v>
      </c>
      <c r="G879" s="105">
        <v>82.647934423843225</v>
      </c>
      <c r="H879" s="105">
        <v>0</v>
      </c>
      <c r="I879" s="105">
        <v>-6.7199315199413396</v>
      </c>
      <c r="J879" s="105">
        <v>0.68655866141819566</v>
      </c>
      <c r="K879" s="105">
        <v>1.9360954251993121</v>
      </c>
      <c r="L879" s="105">
        <v>8.6634076869093004</v>
      </c>
    </row>
    <row r="880" spans="1:12" customFormat="1" x14ac:dyDescent="0.25">
      <c r="A880" s="91">
        <v>877</v>
      </c>
      <c r="B880" s="91">
        <v>70</v>
      </c>
      <c r="C880" s="91"/>
      <c r="D880" s="91"/>
      <c r="E880" s="105">
        <v>5</v>
      </c>
      <c r="F880" s="105">
        <v>1613.8762093379639</v>
      </c>
      <c r="G880" s="105">
        <v>82.711616353950959</v>
      </c>
      <c r="H880" s="105">
        <v>0</v>
      </c>
      <c r="I880" s="105">
        <v>-6.7199315199413396</v>
      </c>
      <c r="J880" s="105">
        <v>0.76920549404415106</v>
      </c>
      <c r="K880" s="105">
        <v>2.1691594932045062</v>
      </c>
      <c r="L880" s="105">
        <v>10.082475906777351</v>
      </c>
    </row>
    <row r="881" spans="1:12" customFormat="1" x14ac:dyDescent="0.25">
      <c r="A881" s="91">
        <v>878</v>
      </c>
      <c r="B881" s="91">
        <v>70</v>
      </c>
      <c r="C881" s="91"/>
      <c r="D881" s="91"/>
      <c r="E881" s="105">
        <v>5</v>
      </c>
      <c r="F881" s="105">
        <v>1613.8762093379639</v>
      </c>
      <c r="G881" s="105">
        <v>82.790091416288419</v>
      </c>
      <c r="H881" s="105">
        <v>0</v>
      </c>
      <c r="I881" s="105">
        <v>-6.7199315199413396</v>
      </c>
      <c r="J881" s="105">
        <v>0.46412636577808603</v>
      </c>
      <c r="K881" s="105">
        <v>1.3088363514942021</v>
      </c>
      <c r="L881" s="105">
        <v>4.7819383416903536</v>
      </c>
    </row>
    <row r="882" spans="1:12" customFormat="1" x14ac:dyDescent="0.25">
      <c r="A882" s="91">
        <v>879</v>
      </c>
      <c r="B882" s="91">
        <v>69</v>
      </c>
      <c r="C882" s="91"/>
      <c r="D882" s="91"/>
      <c r="E882" s="105">
        <v>5</v>
      </c>
      <c r="F882" s="105">
        <v>1590.8208349188501</v>
      </c>
      <c r="G882" s="105">
        <v>82.849662327326271</v>
      </c>
      <c r="H882" s="105">
        <v>0</v>
      </c>
      <c r="I882" s="105">
        <v>-6.7199315199413396</v>
      </c>
      <c r="J882" s="105">
        <v>0.3320879930400607</v>
      </c>
      <c r="K882" s="105">
        <v>0.93648814037297112</v>
      </c>
      <c r="L882" s="105">
        <v>2.487962549305915</v>
      </c>
    </row>
    <row r="883" spans="1:12" customFormat="1" x14ac:dyDescent="0.25">
      <c r="A883" s="91">
        <v>880</v>
      </c>
      <c r="B883" s="91">
        <v>69</v>
      </c>
      <c r="C883" s="91"/>
      <c r="D883" s="91"/>
      <c r="E883" s="105">
        <v>5</v>
      </c>
      <c r="F883" s="105">
        <v>1590.8208349188501</v>
      </c>
      <c r="G883" s="105">
        <v>82.877281473819821</v>
      </c>
      <c r="H883" s="105">
        <v>0</v>
      </c>
      <c r="I883" s="105">
        <v>-6.7199315199413396</v>
      </c>
      <c r="J883" s="105">
        <v>1.121786525479409</v>
      </c>
      <c r="K883" s="105">
        <v>3.1634380018519348</v>
      </c>
      <c r="L883" s="105">
        <v>16.010883582530582</v>
      </c>
    </row>
    <row r="884" spans="1:12" customFormat="1" x14ac:dyDescent="0.25">
      <c r="A884" s="91">
        <v>881</v>
      </c>
      <c r="B884" s="91">
        <v>70</v>
      </c>
      <c r="C884" s="91"/>
      <c r="D884" s="91"/>
      <c r="E884" s="105">
        <v>5</v>
      </c>
      <c r="F884" s="105">
        <v>1613.8762093379639</v>
      </c>
      <c r="G884" s="105">
        <v>82.936653080678667</v>
      </c>
      <c r="H884" s="105">
        <v>0</v>
      </c>
      <c r="I884" s="105">
        <v>-6.7199315199413396</v>
      </c>
      <c r="J884" s="105">
        <v>0.61282903554837609</v>
      </c>
      <c r="K884" s="105">
        <v>1.7281778802464201</v>
      </c>
      <c r="L884" s="105">
        <v>7.3882980172905137</v>
      </c>
    </row>
    <row r="885" spans="1:12" customFormat="1" x14ac:dyDescent="0.25">
      <c r="A885" s="91">
        <v>882</v>
      </c>
      <c r="B885" s="91">
        <v>69</v>
      </c>
      <c r="C885" s="91"/>
      <c r="D885" s="91"/>
      <c r="E885" s="105">
        <v>5</v>
      </c>
      <c r="F885" s="105">
        <v>1590.8208349188501</v>
      </c>
      <c r="G885" s="105">
        <v>83.011596385269627</v>
      </c>
      <c r="H885" s="105">
        <v>0</v>
      </c>
      <c r="I885" s="105">
        <v>-6.7199315199413396</v>
      </c>
      <c r="J885" s="105">
        <v>0.61931925162673973</v>
      </c>
      <c r="K885" s="105">
        <v>1.7464802895874061</v>
      </c>
      <c r="L885" s="105">
        <v>7.5448860562238558</v>
      </c>
    </row>
    <row r="886" spans="1:12" customFormat="1" x14ac:dyDescent="0.25">
      <c r="A886" s="91">
        <v>883</v>
      </c>
      <c r="B886" s="91">
        <v>70</v>
      </c>
      <c r="C886" s="91"/>
      <c r="D886" s="91"/>
      <c r="E886" s="105">
        <v>5</v>
      </c>
      <c r="F886" s="105">
        <v>1613.8762093379639</v>
      </c>
      <c r="G886" s="105">
        <v>83.043355916169673</v>
      </c>
      <c r="H886" s="105">
        <v>0</v>
      </c>
      <c r="I886" s="105">
        <v>-6.7199315199413396</v>
      </c>
      <c r="J886" s="105">
        <v>1.069737773043572</v>
      </c>
      <c r="K886" s="105">
        <v>3.016660519982874</v>
      </c>
      <c r="L886" s="105">
        <v>15.13495532132873</v>
      </c>
    </row>
    <row r="887" spans="1:12" customFormat="1" x14ac:dyDescent="0.25">
      <c r="A887" s="91">
        <v>884</v>
      </c>
      <c r="B887" s="91">
        <v>70</v>
      </c>
      <c r="C887" s="91"/>
      <c r="D887" s="91"/>
      <c r="E887" s="105">
        <v>5</v>
      </c>
      <c r="F887" s="105">
        <v>1613.8762093379639</v>
      </c>
      <c r="G887" s="105">
        <v>83.109152945636197</v>
      </c>
      <c r="H887" s="105">
        <v>0</v>
      </c>
      <c r="I887" s="105">
        <v>-6.7199315199413396</v>
      </c>
      <c r="J887" s="105">
        <v>0.60661608628209407</v>
      </c>
      <c r="K887" s="105">
        <v>1.7106573633155051</v>
      </c>
      <c r="L887" s="105">
        <v>7.2811030201834468</v>
      </c>
    </row>
    <row r="888" spans="1:12" customFormat="1" x14ac:dyDescent="0.25">
      <c r="A888" s="91">
        <v>885</v>
      </c>
      <c r="B888" s="91">
        <v>70</v>
      </c>
      <c r="C888" s="91"/>
      <c r="D888" s="91"/>
      <c r="E888" s="105">
        <v>5</v>
      </c>
      <c r="F888" s="105">
        <v>1613.8762093379639</v>
      </c>
      <c r="G888" s="105">
        <v>83.184096250227157</v>
      </c>
      <c r="H888" s="105">
        <v>0</v>
      </c>
      <c r="I888" s="105">
        <v>-6.7199315199413396</v>
      </c>
      <c r="J888" s="105">
        <v>0.73373558187477239</v>
      </c>
      <c r="K888" s="105">
        <v>2.0691343408868579</v>
      </c>
      <c r="L888" s="105">
        <v>9.4774541321920065</v>
      </c>
    </row>
    <row r="889" spans="1:12" customFormat="1" x14ac:dyDescent="0.25">
      <c r="A889" s="91">
        <v>886</v>
      </c>
      <c r="B889" s="91">
        <v>70</v>
      </c>
      <c r="C889" s="91"/>
      <c r="D889" s="91"/>
      <c r="E889" s="105">
        <v>5</v>
      </c>
      <c r="F889" s="105">
        <v>1613.8762093379639</v>
      </c>
      <c r="G889" s="105">
        <v>83.262571312564617</v>
      </c>
      <c r="H889" s="105">
        <v>0</v>
      </c>
      <c r="I889" s="105">
        <v>-6.7199315199413396</v>
      </c>
      <c r="J889" s="105">
        <v>0.67923038911175759</v>
      </c>
      <c r="K889" s="105">
        <v>1.9154296972951561</v>
      </c>
      <c r="L889" s="105">
        <v>8.5399793714411736</v>
      </c>
    </row>
    <row r="890" spans="1:12" customFormat="1" x14ac:dyDescent="0.25">
      <c r="A890" s="91">
        <v>887</v>
      </c>
      <c r="B890" s="91">
        <v>70</v>
      </c>
      <c r="C890" s="91"/>
      <c r="D890" s="91"/>
      <c r="E890" s="105">
        <v>5</v>
      </c>
      <c r="F890" s="105">
        <v>1613.8762093379639</v>
      </c>
      <c r="G890" s="105">
        <v>83.322840539598232</v>
      </c>
      <c r="H890" s="105">
        <v>0</v>
      </c>
      <c r="I890" s="105">
        <v>-6.7199315199413396</v>
      </c>
      <c r="J890" s="105">
        <v>0.76933763216588713</v>
      </c>
      <c r="K890" s="105">
        <v>2.169532122707801</v>
      </c>
      <c r="L890" s="105">
        <v>10.087708835352521</v>
      </c>
    </row>
    <row r="891" spans="1:12" customFormat="1" x14ac:dyDescent="0.25">
      <c r="A891" s="91">
        <v>888</v>
      </c>
      <c r="B891" s="91">
        <v>70</v>
      </c>
      <c r="C891" s="91"/>
      <c r="D891" s="91"/>
      <c r="E891" s="105">
        <v>5</v>
      </c>
      <c r="F891" s="105">
        <v>1613.8762093379639</v>
      </c>
      <c r="G891" s="105">
        <v>83.401315601935693</v>
      </c>
      <c r="H891" s="105">
        <v>0</v>
      </c>
      <c r="I891" s="105">
        <v>-6.7199315199413396</v>
      </c>
      <c r="J891" s="105">
        <v>0.4665998580444764</v>
      </c>
      <c r="K891" s="105">
        <v>1.3158115996854229</v>
      </c>
      <c r="L891" s="105">
        <v>4.8285939826969999</v>
      </c>
    </row>
    <row r="892" spans="1:12" customFormat="1" x14ac:dyDescent="0.25">
      <c r="A892" s="91">
        <v>889</v>
      </c>
      <c r="B892" s="91">
        <v>69</v>
      </c>
      <c r="C892" s="91"/>
      <c r="D892" s="91"/>
      <c r="E892" s="105">
        <v>5</v>
      </c>
      <c r="F892" s="105">
        <v>1590.8208349188501</v>
      </c>
      <c r="G892" s="105">
        <v>83.460886512973545</v>
      </c>
      <c r="H892" s="105">
        <v>0</v>
      </c>
      <c r="I892" s="105">
        <v>-6.7199315199413396</v>
      </c>
      <c r="J892" s="105">
        <v>0.31828048525956742</v>
      </c>
      <c r="K892" s="105">
        <v>0.8975509684319799</v>
      </c>
      <c r="L892" s="105">
        <v>2.2438657898956178</v>
      </c>
    </row>
    <row r="893" spans="1:12" customFormat="1" x14ac:dyDescent="0.25">
      <c r="A893" s="91">
        <v>890</v>
      </c>
      <c r="B893" s="91">
        <v>69</v>
      </c>
      <c r="C893" s="91"/>
      <c r="D893" s="91"/>
      <c r="E893" s="105">
        <v>5</v>
      </c>
      <c r="F893" s="105">
        <v>1590.8208349188501</v>
      </c>
      <c r="G893" s="105">
        <v>83.488505659467094</v>
      </c>
      <c r="H893" s="105">
        <v>0</v>
      </c>
      <c r="I893" s="105">
        <v>-6.7199315199413396</v>
      </c>
      <c r="J893" s="105">
        <v>1.1752592608341801</v>
      </c>
      <c r="K893" s="105">
        <v>3.3142311155523858</v>
      </c>
      <c r="L893" s="105">
        <v>16.88648315181376</v>
      </c>
    </row>
    <row r="894" spans="1:12" customFormat="1" x14ac:dyDescent="0.25">
      <c r="A894" s="91">
        <v>891</v>
      </c>
      <c r="B894" s="91">
        <v>70</v>
      </c>
      <c r="C894" s="91"/>
      <c r="D894" s="91"/>
      <c r="E894" s="105">
        <v>5</v>
      </c>
      <c r="F894" s="105">
        <v>1613.8762093379639</v>
      </c>
      <c r="G894" s="105">
        <v>83.551112371120908</v>
      </c>
      <c r="H894" s="105">
        <v>0</v>
      </c>
      <c r="I894" s="105">
        <v>-6.7199315199413396</v>
      </c>
      <c r="J894" s="105">
        <v>0.42130063475684831</v>
      </c>
      <c r="K894" s="105">
        <v>1.188067790014312</v>
      </c>
      <c r="L894" s="105">
        <v>4.0275163718477609</v>
      </c>
    </row>
    <row r="895" spans="1:12" customFormat="1" x14ac:dyDescent="0.25">
      <c r="A895" s="91">
        <v>892</v>
      </c>
      <c r="B895" s="91">
        <v>68</v>
      </c>
      <c r="C895" s="91"/>
      <c r="D895" s="91"/>
      <c r="E895" s="105">
        <v>5</v>
      </c>
      <c r="F895" s="105">
        <v>1567.7654604997369</v>
      </c>
      <c r="G895" s="105">
        <v>83.61068328215876</v>
      </c>
      <c r="H895" s="105">
        <v>0</v>
      </c>
      <c r="I895" s="105">
        <v>-6.7199315199413396</v>
      </c>
      <c r="J895" s="105">
        <v>0.1354769443957628</v>
      </c>
      <c r="K895" s="105">
        <v>0.38204498319605112</v>
      </c>
      <c r="L895" s="105">
        <v>-1.0004732178232389</v>
      </c>
    </row>
    <row r="896" spans="1:12" customFormat="1" x14ac:dyDescent="0.25">
      <c r="A896" s="91">
        <v>893</v>
      </c>
      <c r="B896" s="91">
        <v>67</v>
      </c>
      <c r="C896" s="91"/>
      <c r="D896" s="91"/>
      <c r="E896" s="105">
        <v>5</v>
      </c>
      <c r="F896" s="105">
        <v>1544.7100860806229</v>
      </c>
      <c r="G896" s="105">
        <v>83.682210816599863</v>
      </c>
      <c r="H896" s="105">
        <v>0</v>
      </c>
      <c r="I896" s="105">
        <v>-6.7199315199413396</v>
      </c>
      <c r="J896" s="105">
        <v>0</v>
      </c>
      <c r="K896" s="105">
        <v>0</v>
      </c>
      <c r="L896" s="105">
        <v>-4.9864210300768343</v>
      </c>
    </row>
    <row r="897" spans="1:12" customFormat="1" x14ac:dyDescent="0.25">
      <c r="A897" s="91">
        <v>894</v>
      </c>
      <c r="B897" s="91">
        <v>63</v>
      </c>
      <c r="C897" s="91"/>
      <c r="D897" s="91"/>
      <c r="E897" s="105">
        <v>5</v>
      </c>
      <c r="F897" s="105">
        <v>1452.4885884041671</v>
      </c>
      <c r="G897" s="105">
        <v>83.677183600728696</v>
      </c>
      <c r="H897" s="105">
        <v>0</v>
      </c>
      <c r="I897" s="105">
        <v>-6.7199315199413396</v>
      </c>
      <c r="J897" s="105">
        <v>0</v>
      </c>
      <c r="K897" s="105">
        <v>0</v>
      </c>
      <c r="L897" s="105">
        <v>-4.6777922476290561</v>
      </c>
    </row>
    <row r="898" spans="1:12" customFormat="1" x14ac:dyDescent="0.25">
      <c r="A898" s="91">
        <v>895</v>
      </c>
      <c r="B898" s="91">
        <v>61</v>
      </c>
      <c r="C898" s="91"/>
      <c r="D898" s="91"/>
      <c r="E898" s="105">
        <v>5</v>
      </c>
      <c r="F898" s="105">
        <v>1406.3778395659399</v>
      </c>
      <c r="G898" s="105">
        <v>83.707387877040333</v>
      </c>
      <c r="H898" s="105">
        <v>0</v>
      </c>
      <c r="I898" s="105">
        <v>-6.7199315199413396</v>
      </c>
      <c r="J898" s="105">
        <v>0</v>
      </c>
      <c r="K898" s="105">
        <v>0</v>
      </c>
      <c r="L898" s="105">
        <v>-4.5242426962827338</v>
      </c>
    </row>
    <row r="899" spans="1:12" customFormat="1" x14ac:dyDescent="0.25">
      <c r="A899" s="91">
        <v>896</v>
      </c>
      <c r="B899" s="91">
        <v>58</v>
      </c>
      <c r="C899" s="91"/>
      <c r="D899" s="91"/>
      <c r="E899" s="105">
        <v>4</v>
      </c>
      <c r="F899" s="105">
        <v>1648.2794063435069</v>
      </c>
      <c r="G899" s="105">
        <v>83.744019795536545</v>
      </c>
      <c r="H899" s="105">
        <v>0</v>
      </c>
      <c r="I899" s="105">
        <v>-6.7199315199413396</v>
      </c>
      <c r="J899" s="105">
        <v>0</v>
      </c>
      <c r="K899" s="105">
        <v>0</v>
      </c>
      <c r="L899" s="105">
        <v>-5.3355915093945034</v>
      </c>
    </row>
    <row r="900" spans="1:12" customFormat="1" x14ac:dyDescent="0.25">
      <c r="A900" s="91">
        <v>897</v>
      </c>
      <c r="B900" s="91">
        <v>55</v>
      </c>
      <c r="C900" s="91"/>
      <c r="D900" s="91"/>
      <c r="E900" s="105">
        <v>4</v>
      </c>
      <c r="F900" s="105">
        <v>1563.0235749809119</v>
      </c>
      <c r="G900" s="105">
        <v>83.82966903281212</v>
      </c>
      <c r="H900" s="105">
        <v>0</v>
      </c>
      <c r="I900" s="105">
        <v>-6.7199315199413396</v>
      </c>
      <c r="J900" s="105">
        <v>0</v>
      </c>
      <c r="K900" s="105">
        <v>0</v>
      </c>
      <c r="L900" s="105">
        <v>-5.0479603752815354</v>
      </c>
    </row>
    <row r="901" spans="1:12" customFormat="1" x14ac:dyDescent="0.25">
      <c r="A901" s="91">
        <v>898</v>
      </c>
      <c r="B901" s="91">
        <v>53</v>
      </c>
      <c r="C901" s="91"/>
      <c r="D901" s="91"/>
      <c r="E901" s="105">
        <v>4</v>
      </c>
      <c r="F901" s="105">
        <v>1506.1863540725151</v>
      </c>
      <c r="G901" s="105">
        <v>83.866121183328389</v>
      </c>
      <c r="H901" s="105">
        <v>0</v>
      </c>
      <c r="I901" s="105">
        <v>-6.7199315199413396</v>
      </c>
      <c r="J901" s="105">
        <v>0</v>
      </c>
      <c r="K901" s="105">
        <v>0</v>
      </c>
      <c r="L901" s="105">
        <v>-4.8572437091218061</v>
      </c>
    </row>
    <row r="902" spans="1:12" customFormat="1" x14ac:dyDescent="0.25">
      <c r="A902" s="91">
        <v>899</v>
      </c>
      <c r="B902" s="91">
        <v>51</v>
      </c>
      <c r="C902" s="91"/>
      <c r="D902" s="91"/>
      <c r="E902" s="105">
        <v>4</v>
      </c>
      <c r="F902" s="105">
        <v>1449.349133164118</v>
      </c>
      <c r="G902" s="105">
        <v>83.849092454106625</v>
      </c>
      <c r="H902" s="105">
        <v>0</v>
      </c>
      <c r="I902" s="105">
        <v>-6.7199315199413396</v>
      </c>
      <c r="J902" s="105">
        <v>0</v>
      </c>
      <c r="K902" s="105">
        <v>0</v>
      </c>
      <c r="L902" s="105">
        <v>-3.4551822543532791</v>
      </c>
    </row>
    <row r="903" spans="1:12" customFormat="1" x14ac:dyDescent="0.25">
      <c r="A903" s="91">
        <v>900</v>
      </c>
      <c r="B903" s="91">
        <v>50</v>
      </c>
      <c r="C903" s="91"/>
      <c r="D903" s="91"/>
      <c r="E903" s="105">
        <v>4</v>
      </c>
      <c r="F903" s="105">
        <v>1420.9305227099201</v>
      </c>
      <c r="G903" s="105">
        <v>83.921655331189982</v>
      </c>
      <c r="H903" s="105">
        <v>0</v>
      </c>
      <c r="I903" s="105">
        <v>-6.7199315199413396</v>
      </c>
      <c r="J903" s="105">
        <v>0.33058563927949092</v>
      </c>
      <c r="K903" s="105">
        <v>0.93225150276816415</v>
      </c>
      <c r="L903" s="105">
        <v>2.8404542246471398</v>
      </c>
    </row>
    <row r="904" spans="1:12" customFormat="1" x14ac:dyDescent="0.25">
      <c r="A904" s="91">
        <v>901</v>
      </c>
      <c r="B904" s="91">
        <v>50</v>
      </c>
      <c r="C904" s="91"/>
      <c r="D904" s="91"/>
      <c r="E904" s="105">
        <v>4</v>
      </c>
      <c r="F904" s="105">
        <v>1420.9305227099201</v>
      </c>
      <c r="G904" s="105">
        <v>83.982410713181864</v>
      </c>
      <c r="H904" s="105">
        <v>0</v>
      </c>
      <c r="I904" s="105">
        <v>-6.7199315199413396</v>
      </c>
      <c r="J904" s="105">
        <v>0.4659127294976052</v>
      </c>
      <c r="K904" s="105">
        <v>1.3138738971832471</v>
      </c>
      <c r="L904" s="105">
        <v>5.2029543362297392</v>
      </c>
    </row>
    <row r="905" spans="1:12" customFormat="1" x14ac:dyDescent="0.25">
      <c r="A905" s="91">
        <v>902</v>
      </c>
      <c r="B905" s="91">
        <v>50</v>
      </c>
      <c r="C905" s="91"/>
      <c r="D905" s="91"/>
      <c r="E905" s="105">
        <v>4</v>
      </c>
      <c r="F905" s="105">
        <v>1420.9305227099201</v>
      </c>
      <c r="G905" s="105">
        <v>84.059215066995392</v>
      </c>
      <c r="H905" s="105">
        <v>0</v>
      </c>
      <c r="I905" s="105">
        <v>-6.7199315199413396</v>
      </c>
      <c r="J905" s="105">
        <v>0.42927991075393429</v>
      </c>
      <c r="K905" s="105">
        <v>1.2105693483260951</v>
      </c>
      <c r="L905" s="105">
        <v>4.5676759143887997</v>
      </c>
    </row>
    <row r="906" spans="1:12" customFormat="1" x14ac:dyDescent="0.25">
      <c r="A906" s="91">
        <v>903</v>
      </c>
      <c r="B906" s="91">
        <v>50</v>
      </c>
      <c r="C906" s="91"/>
      <c r="D906" s="91"/>
      <c r="E906" s="105">
        <v>4</v>
      </c>
      <c r="F906" s="105">
        <v>1420.9305227099201</v>
      </c>
      <c r="G906" s="105">
        <v>84.119321344041992</v>
      </c>
      <c r="H906" s="105">
        <v>0</v>
      </c>
      <c r="I906" s="105">
        <v>-6.7199315199413396</v>
      </c>
      <c r="J906" s="105">
        <v>0.43933314635974341</v>
      </c>
      <c r="K906" s="105">
        <v>1.2389194727344759</v>
      </c>
      <c r="L906" s="105">
        <v>4.7426391811078057</v>
      </c>
    </row>
    <row r="907" spans="1:12" customFormat="1" x14ac:dyDescent="0.25">
      <c r="A907" s="91">
        <v>904</v>
      </c>
      <c r="B907" s="91">
        <v>50</v>
      </c>
      <c r="C907" s="91"/>
      <c r="D907" s="91"/>
      <c r="E907" s="105">
        <v>4</v>
      </c>
      <c r="F907" s="105">
        <v>1420.9305227099201</v>
      </c>
      <c r="G907" s="105">
        <v>84.173173927015199</v>
      </c>
      <c r="H907" s="105">
        <v>0</v>
      </c>
      <c r="I907" s="105">
        <v>-6.7199315199413396</v>
      </c>
      <c r="J907" s="105">
        <v>0.43540376673836872</v>
      </c>
      <c r="K907" s="105">
        <v>1.2278386222022</v>
      </c>
      <c r="L907" s="105">
        <v>4.6746002019562898</v>
      </c>
    </row>
    <row r="908" spans="1:12" customFormat="1" x14ac:dyDescent="0.25">
      <c r="A908" s="91">
        <v>905</v>
      </c>
      <c r="B908" s="91">
        <v>50</v>
      </c>
      <c r="C908" s="91"/>
      <c r="D908" s="91"/>
      <c r="E908" s="105">
        <v>4</v>
      </c>
      <c r="F908" s="105">
        <v>1420.9305227099201</v>
      </c>
      <c r="G908" s="105">
        <v>84.246187648775035</v>
      </c>
      <c r="H908" s="105">
        <v>0</v>
      </c>
      <c r="I908" s="105">
        <v>-6.7199315199413396</v>
      </c>
      <c r="J908" s="105">
        <v>0.44078206113113833</v>
      </c>
      <c r="K908" s="105">
        <v>1.24300541238981</v>
      </c>
      <c r="L908" s="105">
        <v>4.7683282664326718</v>
      </c>
    </row>
    <row r="909" spans="1:12" customFormat="1" x14ac:dyDescent="0.25">
      <c r="A909" s="91">
        <v>906</v>
      </c>
      <c r="B909" s="91">
        <v>50</v>
      </c>
      <c r="C909" s="91"/>
      <c r="D909" s="91"/>
      <c r="E909" s="105">
        <v>4</v>
      </c>
      <c r="F909" s="105">
        <v>1420.9305227099201</v>
      </c>
      <c r="G909" s="105">
        <v>84.300040231748241</v>
      </c>
      <c r="H909" s="105">
        <v>0</v>
      </c>
      <c r="I909" s="105">
        <v>-6.7199315199413396</v>
      </c>
      <c r="J909" s="105">
        <v>0.42291747059474638</v>
      </c>
      <c r="K909" s="105">
        <v>1.1926272670771849</v>
      </c>
      <c r="L909" s="105">
        <v>4.4579916989074277</v>
      </c>
    </row>
    <row r="910" spans="1:12" customFormat="1" x14ac:dyDescent="0.25">
      <c r="A910" s="91">
        <v>907</v>
      </c>
      <c r="B910" s="91">
        <v>50</v>
      </c>
      <c r="C910" s="91"/>
      <c r="D910" s="91"/>
      <c r="E910" s="105">
        <v>4</v>
      </c>
      <c r="F910" s="105">
        <v>1420.9305227099201</v>
      </c>
      <c r="G910" s="105">
        <v>84.360146508794841</v>
      </c>
      <c r="H910" s="105">
        <v>0</v>
      </c>
      <c r="I910" s="105">
        <v>-6.7199315199413396</v>
      </c>
      <c r="J910" s="105">
        <v>0.4889144413766609</v>
      </c>
      <c r="K910" s="105">
        <v>1.3787387246821841</v>
      </c>
      <c r="L910" s="105">
        <v>5.6021484414745188</v>
      </c>
    </row>
    <row r="911" spans="1:12" customFormat="1" x14ac:dyDescent="0.25">
      <c r="A911" s="91">
        <v>908</v>
      </c>
      <c r="B911" s="91">
        <v>50</v>
      </c>
      <c r="C911" s="91"/>
      <c r="D911" s="91"/>
      <c r="E911" s="105">
        <v>4</v>
      </c>
      <c r="F911" s="105">
        <v>1420.9305227099201</v>
      </c>
      <c r="G911" s="105">
        <v>84.44093671866213</v>
      </c>
      <c r="H911" s="105">
        <v>0</v>
      </c>
      <c r="I911" s="105">
        <v>-6.7199315199413396</v>
      </c>
      <c r="J911" s="105">
        <v>0.2452344296807491</v>
      </c>
      <c r="K911" s="105">
        <v>0.69156109169971247</v>
      </c>
      <c r="L911" s="105">
        <v>1.3326266506505891</v>
      </c>
    </row>
    <row r="912" spans="1:12" customFormat="1" x14ac:dyDescent="0.25">
      <c r="A912" s="91">
        <v>909</v>
      </c>
      <c r="B912" s="91">
        <v>49</v>
      </c>
      <c r="C912" s="91"/>
      <c r="D912" s="91"/>
      <c r="E912" s="105">
        <v>4</v>
      </c>
      <c r="F912" s="105">
        <v>1392.511912255721</v>
      </c>
      <c r="G912" s="105">
        <v>84.501692100654012</v>
      </c>
      <c r="H912" s="105">
        <v>0</v>
      </c>
      <c r="I912" s="105">
        <v>-6.7199315199413396</v>
      </c>
      <c r="J912" s="105">
        <v>0.25214246388512151</v>
      </c>
      <c r="K912" s="105">
        <v>0.71104174815604249</v>
      </c>
      <c r="L912" s="105">
        <v>1.5180001481845691</v>
      </c>
    </row>
    <row r="913" spans="1:12" customFormat="1" x14ac:dyDescent="0.25">
      <c r="A913" s="91">
        <v>910</v>
      </c>
      <c r="B913" s="91">
        <v>49</v>
      </c>
      <c r="C913" s="91"/>
      <c r="D913" s="91"/>
      <c r="E913" s="105">
        <v>4</v>
      </c>
      <c r="F913" s="105">
        <v>1392.511912255721</v>
      </c>
      <c r="G913" s="105">
        <v>84.592969248844739</v>
      </c>
      <c r="H913" s="105">
        <v>0</v>
      </c>
      <c r="I913" s="105">
        <v>-6.7199315199413396</v>
      </c>
      <c r="J913" s="105">
        <v>0.42350474477397071</v>
      </c>
      <c r="K913" s="105">
        <v>1.1942833802625969</v>
      </c>
      <c r="L913" s="105">
        <v>4.5226785010817334</v>
      </c>
    </row>
    <row r="914" spans="1:12" customFormat="1" x14ac:dyDescent="0.25">
      <c r="A914" s="91">
        <v>911</v>
      </c>
      <c r="B914" s="91">
        <v>49</v>
      </c>
      <c r="C914" s="91"/>
      <c r="D914" s="91"/>
      <c r="E914" s="105">
        <v>4</v>
      </c>
      <c r="F914" s="105">
        <v>1392.511912255721</v>
      </c>
      <c r="G914" s="105">
        <v>84.677343598016805</v>
      </c>
      <c r="H914" s="105">
        <v>0</v>
      </c>
      <c r="I914" s="105">
        <v>-6.7199315199413396</v>
      </c>
      <c r="J914" s="105">
        <v>0.59854174128460846</v>
      </c>
      <c r="K914" s="105">
        <v>1.687887710422596</v>
      </c>
      <c r="L914" s="105">
        <v>7.5257114793069313</v>
      </c>
    </row>
    <row r="915" spans="1:12" customFormat="1" x14ac:dyDescent="0.25">
      <c r="A915" s="91">
        <v>912</v>
      </c>
      <c r="B915" s="91">
        <v>50</v>
      </c>
      <c r="C915" s="91"/>
      <c r="D915" s="91"/>
      <c r="E915" s="105">
        <v>4</v>
      </c>
      <c r="F915" s="105">
        <v>1420.9305227099201</v>
      </c>
      <c r="G915" s="105">
        <v>84.778914335900694</v>
      </c>
      <c r="H915" s="105">
        <v>0</v>
      </c>
      <c r="I915" s="105">
        <v>-6.7199315199413396</v>
      </c>
      <c r="J915" s="105">
        <v>0.63299335101392651</v>
      </c>
      <c r="K915" s="105">
        <v>1.7850412498592729</v>
      </c>
      <c r="L915" s="105">
        <v>8.0688551454618</v>
      </c>
    </row>
    <row r="916" spans="1:12" customFormat="1" x14ac:dyDescent="0.25">
      <c r="A916" s="91">
        <v>913</v>
      </c>
      <c r="B916" s="91">
        <v>50</v>
      </c>
      <c r="C916" s="91"/>
      <c r="D916" s="91"/>
      <c r="E916" s="105">
        <v>4</v>
      </c>
      <c r="F916" s="105">
        <v>1420.9305227099201</v>
      </c>
      <c r="G916" s="105">
        <v>84.873148869999724</v>
      </c>
      <c r="H916" s="105">
        <v>0</v>
      </c>
      <c r="I916" s="105">
        <v>-6.7199315199413396</v>
      </c>
      <c r="J916" s="105">
        <v>0.38385715334315801</v>
      </c>
      <c r="K916" s="105">
        <v>1.0824771724277049</v>
      </c>
      <c r="L916" s="105">
        <v>3.7789635243221298</v>
      </c>
    </row>
    <row r="917" spans="1:12" customFormat="1" x14ac:dyDescent="0.25">
      <c r="A917" s="91">
        <v>914</v>
      </c>
      <c r="B917" s="91">
        <v>50</v>
      </c>
      <c r="C917" s="91"/>
      <c r="D917" s="91"/>
      <c r="E917" s="105">
        <v>4</v>
      </c>
      <c r="F917" s="105">
        <v>1420.9305227099201</v>
      </c>
      <c r="G917" s="105">
        <v>84.938195237420359</v>
      </c>
      <c r="H917" s="105">
        <v>0</v>
      </c>
      <c r="I917" s="105">
        <v>-6.7199315199413396</v>
      </c>
      <c r="J917" s="105">
        <v>0.45380081376836562</v>
      </c>
      <c r="K917" s="105">
        <v>1.2797182948267909</v>
      </c>
      <c r="L917" s="105">
        <v>4.997084842224262</v>
      </c>
    </row>
    <row r="918" spans="1:12" customFormat="1" x14ac:dyDescent="0.25">
      <c r="A918" s="91">
        <v>915</v>
      </c>
      <c r="B918" s="91">
        <v>50</v>
      </c>
      <c r="C918" s="91"/>
      <c r="D918" s="91"/>
      <c r="E918" s="105">
        <v>4</v>
      </c>
      <c r="F918" s="105">
        <v>1420.9305227099201</v>
      </c>
      <c r="G918" s="105">
        <v>85.026161152428543</v>
      </c>
      <c r="H918" s="105">
        <v>0</v>
      </c>
      <c r="I918" s="105">
        <v>-6.7199315199413396</v>
      </c>
      <c r="J918" s="105">
        <v>0.42003816321504611</v>
      </c>
      <c r="K918" s="105">
        <v>1.18450762026643</v>
      </c>
      <c r="L918" s="105">
        <v>4.4108805613650199</v>
      </c>
    </row>
    <row r="919" spans="1:12" customFormat="1" x14ac:dyDescent="0.25">
      <c r="A919" s="91">
        <v>916</v>
      </c>
      <c r="B919" s="91">
        <v>50</v>
      </c>
      <c r="C919" s="91"/>
      <c r="D919" s="91"/>
      <c r="E919" s="105">
        <v>4</v>
      </c>
      <c r="F919" s="105">
        <v>1420.9305227099201</v>
      </c>
      <c r="G919" s="105">
        <v>85.094016287595693</v>
      </c>
      <c r="H919" s="105">
        <v>0</v>
      </c>
      <c r="I919" s="105">
        <v>-6.7199315199413396</v>
      </c>
      <c r="J919" s="105">
        <v>0.48479946121798989</v>
      </c>
      <c r="K919" s="105">
        <v>1.3671344806347321</v>
      </c>
      <c r="L919" s="105">
        <v>5.5341345112323026</v>
      </c>
    </row>
    <row r="920" spans="1:12" customFormat="1" x14ac:dyDescent="0.25">
      <c r="A920" s="91">
        <v>917</v>
      </c>
      <c r="B920" s="91">
        <v>50</v>
      </c>
      <c r="C920" s="91"/>
      <c r="D920" s="91"/>
      <c r="E920" s="105">
        <v>4</v>
      </c>
      <c r="F920" s="105">
        <v>1420.9305227099201</v>
      </c>
      <c r="G920" s="105">
        <v>85.185968058657636</v>
      </c>
      <c r="H920" s="105">
        <v>0</v>
      </c>
      <c r="I920" s="105">
        <v>-6.7199315199413396</v>
      </c>
      <c r="J920" s="105">
        <v>0.26146807140957529</v>
      </c>
      <c r="K920" s="105">
        <v>0.73733996137500246</v>
      </c>
      <c r="L920" s="105">
        <v>1.6241033382527921</v>
      </c>
    </row>
    <row r="921" spans="1:12" customFormat="1" x14ac:dyDescent="0.25">
      <c r="A921" s="91">
        <v>918</v>
      </c>
      <c r="B921" s="91">
        <v>49</v>
      </c>
      <c r="C921" s="91"/>
      <c r="D921" s="91"/>
      <c r="E921" s="105">
        <v>4</v>
      </c>
      <c r="F921" s="105">
        <v>1392.511912255721</v>
      </c>
      <c r="G921" s="105">
        <v>85.257885001844173</v>
      </c>
      <c r="H921" s="105">
        <v>0</v>
      </c>
      <c r="I921" s="105">
        <v>-6.7199315199413396</v>
      </c>
      <c r="J921" s="105">
        <v>0.2006235743605089</v>
      </c>
      <c r="K921" s="105">
        <v>0.56575847969663517</v>
      </c>
      <c r="L921" s="105">
        <v>0.60532257112181165</v>
      </c>
    </row>
    <row r="922" spans="1:12" customFormat="1" x14ac:dyDescent="0.25">
      <c r="A922" s="91">
        <v>919</v>
      </c>
      <c r="B922" s="91">
        <v>49</v>
      </c>
      <c r="C922" s="91"/>
      <c r="D922" s="91"/>
      <c r="E922" s="105">
        <v>4</v>
      </c>
      <c r="F922" s="105">
        <v>1392.511912255721</v>
      </c>
      <c r="G922" s="105">
        <v>85.3491621500349</v>
      </c>
      <c r="H922" s="105">
        <v>0</v>
      </c>
      <c r="I922" s="105">
        <v>-6.7199315199413396</v>
      </c>
      <c r="J922" s="105">
        <v>0.66330436048972086</v>
      </c>
      <c r="K922" s="105">
        <v>1.870518296581013</v>
      </c>
      <c r="L922" s="105">
        <v>8.6224855449861426</v>
      </c>
    </row>
    <row r="923" spans="1:12" customFormat="1" x14ac:dyDescent="0.25">
      <c r="A923" s="91">
        <v>920</v>
      </c>
      <c r="B923" s="91">
        <v>50</v>
      </c>
      <c r="C923" s="91"/>
      <c r="D923" s="91"/>
      <c r="E923" s="105">
        <v>4</v>
      </c>
      <c r="F923" s="105">
        <v>1420.9305227099201</v>
      </c>
      <c r="G923" s="105">
        <v>85.477333350111522</v>
      </c>
      <c r="H923" s="105">
        <v>0</v>
      </c>
      <c r="I923" s="105">
        <v>-6.7199315199413396</v>
      </c>
      <c r="J923" s="105">
        <v>0.6146303633168505</v>
      </c>
      <c r="K923" s="105">
        <v>1.7332576245535181</v>
      </c>
      <c r="L923" s="105">
        <v>7.7600429608468362</v>
      </c>
    </row>
    <row r="924" spans="1:12" customFormat="1" x14ac:dyDescent="0.25">
      <c r="A924" s="91">
        <v>921</v>
      </c>
      <c r="B924" s="91">
        <v>50</v>
      </c>
      <c r="C924" s="91"/>
      <c r="D924" s="91"/>
      <c r="E924" s="105">
        <v>4</v>
      </c>
      <c r="F924" s="105">
        <v>1420.9305227099201</v>
      </c>
      <c r="G924" s="105">
        <v>85.559543882991207</v>
      </c>
      <c r="H924" s="105">
        <v>0</v>
      </c>
      <c r="I924" s="105">
        <v>-6.7199315199413396</v>
      </c>
      <c r="J924" s="105">
        <v>0.38898125608955791</v>
      </c>
      <c r="K924" s="105">
        <v>1.096927142172553</v>
      </c>
      <c r="L924" s="105">
        <v>3.8713742532964548</v>
      </c>
    </row>
    <row r="925" spans="1:12" customFormat="1" x14ac:dyDescent="0.25">
      <c r="A925" s="91">
        <v>922</v>
      </c>
      <c r="B925" s="91">
        <v>50</v>
      </c>
      <c r="C925" s="91"/>
      <c r="D925" s="91"/>
      <c r="E925" s="105">
        <v>4</v>
      </c>
      <c r="F925" s="105">
        <v>1420.9305227099201</v>
      </c>
      <c r="G925" s="105">
        <v>85.632635557207863</v>
      </c>
      <c r="H925" s="105">
        <v>0</v>
      </c>
      <c r="I925" s="105">
        <v>-6.7199315199413396</v>
      </c>
      <c r="J925" s="105">
        <v>0.44876193295639749</v>
      </c>
      <c r="K925" s="105">
        <v>1.265508650937041</v>
      </c>
      <c r="L925" s="105">
        <v>4.912565669075029</v>
      </c>
    </row>
    <row r="926" spans="1:12" customFormat="1" x14ac:dyDescent="0.25">
      <c r="A926" s="91">
        <v>923</v>
      </c>
      <c r="B926" s="91">
        <v>50</v>
      </c>
      <c r="C926" s="91"/>
      <c r="D926" s="91"/>
      <c r="E926" s="105">
        <v>4</v>
      </c>
      <c r="F926" s="105">
        <v>1420.9305227099201</v>
      </c>
      <c r="G926" s="105">
        <v>85.7188209684941</v>
      </c>
      <c r="H926" s="105">
        <v>0</v>
      </c>
      <c r="I926" s="105">
        <v>-6.7199315199413396</v>
      </c>
      <c r="J926" s="105">
        <v>0.43263400566984372</v>
      </c>
      <c r="K926" s="105">
        <v>1.220027895988959</v>
      </c>
      <c r="L926" s="105">
        <v>4.6328561285196841</v>
      </c>
    </row>
    <row r="927" spans="1:12" customFormat="1" x14ac:dyDescent="0.25">
      <c r="A927" s="91">
        <v>924</v>
      </c>
      <c r="B927" s="91">
        <v>50</v>
      </c>
      <c r="C927" s="91"/>
      <c r="D927" s="91"/>
      <c r="E927" s="105">
        <v>4</v>
      </c>
      <c r="F927" s="105">
        <v>1420.9305227099201</v>
      </c>
      <c r="G927" s="105">
        <v>85.836036002793435</v>
      </c>
      <c r="H927" s="105">
        <v>0</v>
      </c>
      <c r="I927" s="105">
        <v>-6.7199315199413396</v>
      </c>
      <c r="J927" s="105">
        <v>0.43687666532577929</v>
      </c>
      <c r="K927" s="105">
        <v>1.231992196218697</v>
      </c>
      <c r="L927" s="105">
        <v>4.7070678027924062</v>
      </c>
    </row>
    <row r="928" spans="1:12" customFormat="1" x14ac:dyDescent="0.25">
      <c r="A928" s="91">
        <v>925</v>
      </c>
      <c r="B928" s="91">
        <v>50</v>
      </c>
      <c r="C928" s="91"/>
      <c r="D928" s="91"/>
      <c r="E928" s="105">
        <v>4</v>
      </c>
      <c r="F928" s="105">
        <v>1420.9305227099201</v>
      </c>
      <c r="G928" s="105">
        <v>85.901050146961296</v>
      </c>
      <c r="H928" s="105">
        <v>0</v>
      </c>
      <c r="I928" s="105">
        <v>-6.7199315199413396</v>
      </c>
      <c r="J928" s="105">
        <v>0.43567696449760362</v>
      </c>
      <c r="K928" s="105">
        <v>1.2286090398832421</v>
      </c>
      <c r="L928" s="105">
        <v>4.6864912967033607</v>
      </c>
    </row>
    <row r="929" spans="1:12" customFormat="1" x14ac:dyDescent="0.25">
      <c r="A929" s="91">
        <v>926</v>
      </c>
      <c r="B929" s="91">
        <v>50</v>
      </c>
      <c r="C929" s="91"/>
      <c r="D929" s="91"/>
      <c r="E929" s="105">
        <v>4</v>
      </c>
      <c r="F929" s="105">
        <v>1420.9305227099201</v>
      </c>
      <c r="G929" s="105">
        <v>85.966064291129157</v>
      </c>
      <c r="H929" s="105">
        <v>0</v>
      </c>
      <c r="I929" s="105">
        <v>-6.7199315199413396</v>
      </c>
      <c r="J929" s="105">
        <v>0.43592951667213581</v>
      </c>
      <c r="K929" s="105">
        <v>1.229321237015423</v>
      </c>
      <c r="L929" s="105">
        <v>4.6911473681024809</v>
      </c>
    </row>
    <row r="930" spans="1:12" customFormat="1" x14ac:dyDescent="0.25">
      <c r="A930" s="91">
        <v>927</v>
      </c>
      <c r="B930" s="91">
        <v>50</v>
      </c>
      <c r="C930" s="91"/>
      <c r="D930" s="91"/>
      <c r="E930" s="105">
        <v>4</v>
      </c>
      <c r="F930" s="105">
        <v>1420.9305227099201</v>
      </c>
      <c r="G930" s="105">
        <v>86.031078435297019</v>
      </c>
      <c r="H930" s="105">
        <v>0</v>
      </c>
      <c r="I930" s="105">
        <v>-6.7199315199413396</v>
      </c>
      <c r="J930" s="105">
        <v>0.43582866058354441</v>
      </c>
      <c r="K930" s="105">
        <v>1.229036822845595</v>
      </c>
      <c r="L930" s="105">
        <v>4.6896626803913959</v>
      </c>
    </row>
    <row r="931" spans="1:12" customFormat="1" x14ac:dyDescent="0.25">
      <c r="A931" s="91">
        <v>928</v>
      </c>
      <c r="B931" s="91">
        <v>50</v>
      </c>
      <c r="C931" s="91"/>
      <c r="D931" s="91"/>
      <c r="E931" s="105">
        <v>4</v>
      </c>
      <c r="F931" s="105">
        <v>1420.9305227099201</v>
      </c>
      <c r="G931" s="105">
        <v>86.09609257946488</v>
      </c>
      <c r="H931" s="105">
        <v>0</v>
      </c>
      <c r="I931" s="105">
        <v>-6.7199315199413396</v>
      </c>
      <c r="J931" s="105">
        <v>0.43568935739200859</v>
      </c>
      <c r="K931" s="105">
        <v>1.228643987845464</v>
      </c>
      <c r="L931" s="105">
        <v>4.6875098475015058</v>
      </c>
    </row>
    <row r="932" spans="1:12" customFormat="1" x14ac:dyDescent="0.25">
      <c r="A932" s="91">
        <v>929</v>
      </c>
      <c r="B932" s="91">
        <v>50</v>
      </c>
      <c r="C932" s="91"/>
      <c r="D932" s="91"/>
      <c r="E932" s="105">
        <v>4</v>
      </c>
      <c r="F932" s="105">
        <v>1420.9305227099201</v>
      </c>
      <c r="G932" s="105">
        <v>86.161106723632741</v>
      </c>
      <c r="H932" s="105">
        <v>0</v>
      </c>
      <c r="I932" s="105">
        <v>-6.7199315199413396</v>
      </c>
      <c r="J932" s="105">
        <v>0.43605736427382358</v>
      </c>
      <c r="K932" s="105">
        <v>1.229681767252182</v>
      </c>
      <c r="L932" s="105">
        <v>4.6941717510692698</v>
      </c>
    </row>
    <row r="933" spans="1:12" customFormat="1" x14ac:dyDescent="0.25">
      <c r="A933" s="91">
        <v>930</v>
      </c>
      <c r="B933" s="91">
        <v>50</v>
      </c>
      <c r="C933" s="91"/>
      <c r="D933" s="91"/>
      <c r="E933" s="105">
        <v>4</v>
      </c>
      <c r="F933" s="105">
        <v>1420.9305227099201</v>
      </c>
      <c r="G933" s="105">
        <v>86.226120867800603</v>
      </c>
      <c r="H933" s="105">
        <v>0</v>
      </c>
      <c r="I933" s="105">
        <v>-6.7199315199413396</v>
      </c>
      <c r="J933" s="105">
        <v>0.43443480237362408</v>
      </c>
      <c r="K933" s="105">
        <v>1.2251061426936201</v>
      </c>
      <c r="L933" s="105">
        <v>4.6662442511260656</v>
      </c>
    </row>
    <row r="934" spans="1:12" customFormat="1" x14ac:dyDescent="0.25">
      <c r="A934" s="91">
        <v>931</v>
      </c>
      <c r="B934" s="91">
        <v>50</v>
      </c>
      <c r="C934" s="91"/>
      <c r="D934" s="91"/>
      <c r="E934" s="105">
        <v>4</v>
      </c>
      <c r="F934" s="105">
        <v>1420.9305227099201</v>
      </c>
      <c r="G934" s="105">
        <v>86.310296150755093</v>
      </c>
      <c r="H934" s="105">
        <v>0</v>
      </c>
      <c r="I934" s="105">
        <v>-6.7199315199413396</v>
      </c>
      <c r="J934" s="105">
        <v>0.44026420555267431</v>
      </c>
      <c r="K934" s="105">
        <v>1.241545059658542</v>
      </c>
      <c r="L934" s="105">
        <v>4.7678610278909561</v>
      </c>
    </row>
    <row r="935" spans="1:12" customFormat="1" x14ac:dyDescent="0.25">
      <c r="A935" s="91">
        <v>932</v>
      </c>
      <c r="B935" s="91">
        <v>50</v>
      </c>
      <c r="C935" s="91"/>
      <c r="D935" s="91"/>
      <c r="E935" s="105">
        <v>4</v>
      </c>
      <c r="F935" s="105">
        <v>1420.9305227099201</v>
      </c>
      <c r="G935" s="105">
        <v>86.375310294922954</v>
      </c>
      <c r="H935" s="105">
        <v>0</v>
      </c>
      <c r="I935" s="105">
        <v>-6.7199315199413396</v>
      </c>
      <c r="J935" s="105">
        <v>0.41828343912071131</v>
      </c>
      <c r="K935" s="105">
        <v>1.179559298320406</v>
      </c>
      <c r="L935" s="105">
        <v>4.3858915454587102</v>
      </c>
    </row>
    <row r="936" spans="1:12" customFormat="1" x14ac:dyDescent="0.25">
      <c r="A936" s="91">
        <v>933</v>
      </c>
      <c r="B936" s="91">
        <v>50</v>
      </c>
      <c r="C936" s="91"/>
      <c r="D936" s="91"/>
      <c r="E936" s="105">
        <v>4</v>
      </c>
      <c r="F936" s="105">
        <v>1420.9305227099201</v>
      </c>
      <c r="G936" s="105">
        <v>86.443165430090104</v>
      </c>
      <c r="H936" s="105">
        <v>0</v>
      </c>
      <c r="I936" s="105">
        <v>-6.7199315199413396</v>
      </c>
      <c r="J936" s="105">
        <v>0.50039135454564232</v>
      </c>
      <c r="K936" s="105">
        <v>1.411103619818711</v>
      </c>
      <c r="L936" s="105">
        <v>5.8087248854130156</v>
      </c>
    </row>
    <row r="937" spans="1:12" customFormat="1" x14ac:dyDescent="0.25">
      <c r="A937" s="91">
        <v>934</v>
      </c>
      <c r="B937" s="91">
        <v>50</v>
      </c>
      <c r="C937" s="91"/>
      <c r="D937" s="91"/>
      <c r="E937" s="105">
        <v>4</v>
      </c>
      <c r="F937" s="105">
        <v>1420.9305227099201</v>
      </c>
      <c r="G937" s="105">
        <v>86.535117201152048</v>
      </c>
      <c r="H937" s="105">
        <v>0</v>
      </c>
      <c r="I937" s="105">
        <v>-6.7199315199413396</v>
      </c>
      <c r="J937" s="105">
        <v>0.20844469558929091</v>
      </c>
      <c r="K937" s="105">
        <v>0.58781404156180028</v>
      </c>
      <c r="L937" s="105">
        <v>0.68561065834442392</v>
      </c>
    </row>
    <row r="938" spans="1:12" customFormat="1" x14ac:dyDescent="0.25">
      <c r="A938" s="91">
        <v>935</v>
      </c>
      <c r="B938" s="91">
        <v>49</v>
      </c>
      <c r="C938" s="91"/>
      <c r="D938" s="91"/>
      <c r="E938" s="105">
        <v>4</v>
      </c>
      <c r="F938" s="105">
        <v>1392.511912255721</v>
      </c>
      <c r="G938" s="105">
        <v>86.610865223188071</v>
      </c>
      <c r="H938" s="105">
        <v>0</v>
      </c>
      <c r="I938" s="105">
        <v>-6.7199315199413396</v>
      </c>
      <c r="J938" s="105">
        <v>0.42252754690496541</v>
      </c>
      <c r="K938" s="105">
        <v>1.191527682272002</v>
      </c>
      <c r="L938" s="105">
        <v>4.5138538895284839</v>
      </c>
    </row>
    <row r="939" spans="1:12" customFormat="1" x14ac:dyDescent="0.25">
      <c r="A939" s="91">
        <v>936</v>
      </c>
      <c r="B939" s="91">
        <v>50</v>
      </c>
      <c r="C939" s="91"/>
      <c r="D939" s="91"/>
      <c r="E939" s="105">
        <v>4</v>
      </c>
      <c r="F939" s="105">
        <v>1420.9305227099201</v>
      </c>
      <c r="G939" s="105">
        <v>86.699070651209624</v>
      </c>
      <c r="H939" s="105">
        <v>0</v>
      </c>
      <c r="I939" s="105">
        <v>-6.7199315199413396</v>
      </c>
      <c r="J939" s="105">
        <v>0.6791148271495937</v>
      </c>
      <c r="K939" s="105">
        <v>1.915103812561854</v>
      </c>
      <c r="L939" s="105">
        <v>8.8564758744992549</v>
      </c>
    </row>
    <row r="940" spans="1:12" customFormat="1" x14ac:dyDescent="0.25">
      <c r="A940" s="91">
        <v>937</v>
      </c>
      <c r="B940" s="91">
        <v>50</v>
      </c>
      <c r="C940" s="91"/>
      <c r="D940" s="91"/>
      <c r="E940" s="105">
        <v>4</v>
      </c>
      <c r="F940" s="105">
        <v>1420.9305227099201</v>
      </c>
      <c r="G940" s="105">
        <v>86.811712725131542</v>
      </c>
      <c r="H940" s="105">
        <v>0</v>
      </c>
      <c r="I940" s="105">
        <v>-6.7199315199413396</v>
      </c>
      <c r="J940" s="105">
        <v>0.37463527535306718</v>
      </c>
      <c r="K940" s="105">
        <v>1.05647147649565</v>
      </c>
      <c r="L940" s="105">
        <v>3.625602253072687</v>
      </c>
    </row>
    <row r="941" spans="1:12" customFormat="1" x14ac:dyDescent="0.25">
      <c r="A941" s="91">
        <v>938</v>
      </c>
      <c r="B941" s="91">
        <v>50</v>
      </c>
      <c r="C941" s="91"/>
      <c r="D941" s="91"/>
      <c r="E941" s="105">
        <v>4</v>
      </c>
      <c r="F941" s="105">
        <v>1420.9305227099201</v>
      </c>
      <c r="G941" s="105">
        <v>86.889828231582612</v>
      </c>
      <c r="H941" s="105">
        <v>0</v>
      </c>
      <c r="I941" s="105">
        <v>-6.7199315199413396</v>
      </c>
      <c r="J941" s="105">
        <v>0.43892266495254872</v>
      </c>
      <c r="K941" s="105">
        <v>1.2377619151661869</v>
      </c>
      <c r="L941" s="105">
        <v>4.7469424179218844</v>
      </c>
    </row>
    <row r="942" spans="1:12" customFormat="1" x14ac:dyDescent="0.25">
      <c r="A942" s="91">
        <v>939</v>
      </c>
      <c r="B942" s="91">
        <v>50</v>
      </c>
      <c r="C942" s="91"/>
      <c r="D942" s="91"/>
      <c r="E942" s="105">
        <v>4</v>
      </c>
      <c r="F942" s="105">
        <v>1420.9305227099201</v>
      </c>
      <c r="G942" s="105">
        <v>86.958673454599975</v>
      </c>
      <c r="H942" s="105">
        <v>0</v>
      </c>
      <c r="I942" s="105">
        <v>-6.7199315199413396</v>
      </c>
      <c r="J942" s="105">
        <v>0.48173629896398013</v>
      </c>
      <c r="K942" s="105">
        <v>1.3584963630784239</v>
      </c>
      <c r="L942" s="105">
        <v>5.4888985005884328</v>
      </c>
    </row>
    <row r="943" spans="1:12" customFormat="1" x14ac:dyDescent="0.25">
      <c r="A943" s="91">
        <v>940</v>
      </c>
      <c r="B943" s="91">
        <v>50</v>
      </c>
      <c r="C943" s="91"/>
      <c r="D943" s="91"/>
      <c r="E943" s="105">
        <v>4</v>
      </c>
      <c r="F943" s="105">
        <v>1420.9305227099201</v>
      </c>
      <c r="G943" s="105">
        <v>87.050470448457645</v>
      </c>
      <c r="H943" s="105">
        <v>0</v>
      </c>
      <c r="I943" s="105">
        <v>-6.7199315199413396</v>
      </c>
      <c r="J943" s="105">
        <v>0.24822471559581849</v>
      </c>
      <c r="K943" s="105">
        <v>0.69999369798020816</v>
      </c>
      <c r="L943" s="105">
        <v>1.3965496049093631</v>
      </c>
    </row>
    <row r="944" spans="1:12" customFormat="1" x14ac:dyDescent="0.25">
      <c r="A944" s="91">
        <v>941</v>
      </c>
      <c r="B944" s="91">
        <v>49</v>
      </c>
      <c r="C944" s="91"/>
      <c r="D944" s="91"/>
      <c r="E944" s="105">
        <v>4</v>
      </c>
      <c r="F944" s="105">
        <v>1392.511912255721</v>
      </c>
      <c r="G944" s="105">
        <v>87.126218470493669</v>
      </c>
      <c r="H944" s="105">
        <v>0</v>
      </c>
      <c r="I944" s="105">
        <v>-6.7199315199413396</v>
      </c>
      <c r="J944" s="105">
        <v>0.23814677613736829</v>
      </c>
      <c r="K944" s="105">
        <v>0.67157390870737854</v>
      </c>
      <c r="L944" s="105">
        <v>1.2803631822022461</v>
      </c>
    </row>
    <row r="945" spans="1:12" customFormat="1" x14ac:dyDescent="0.25">
      <c r="A945" s="91">
        <v>942</v>
      </c>
      <c r="B945" s="91">
        <v>49</v>
      </c>
      <c r="C945" s="91"/>
      <c r="D945" s="91"/>
      <c r="E945" s="105">
        <v>4</v>
      </c>
      <c r="F945" s="105">
        <v>1392.511912255721</v>
      </c>
      <c r="G945" s="105">
        <v>87.221326697533897</v>
      </c>
      <c r="H945" s="105">
        <v>0</v>
      </c>
      <c r="I945" s="105">
        <v>-6.7199315199413396</v>
      </c>
      <c r="J945" s="105">
        <v>0.46857530884393789</v>
      </c>
      <c r="K945" s="105">
        <v>1.3213823709399051</v>
      </c>
      <c r="L945" s="105">
        <v>5.3127980959212762</v>
      </c>
    </row>
    <row r="946" spans="1:12" customFormat="1" x14ac:dyDescent="0.25">
      <c r="A946" s="91">
        <v>943</v>
      </c>
      <c r="B946" s="91">
        <v>49</v>
      </c>
      <c r="C946" s="91"/>
      <c r="D946" s="91"/>
      <c r="E946" s="105">
        <v>4</v>
      </c>
      <c r="F946" s="105">
        <v>1392.511912255721</v>
      </c>
      <c r="G946" s="105">
        <v>87.332483896395772</v>
      </c>
      <c r="H946" s="105">
        <v>0</v>
      </c>
      <c r="I946" s="105">
        <v>-6.7199315199413396</v>
      </c>
      <c r="J946" s="105">
        <v>0.42186063281274738</v>
      </c>
      <c r="K946" s="105">
        <v>1.1896469845319479</v>
      </c>
      <c r="L946" s="105">
        <v>4.5051738313004686</v>
      </c>
    </row>
    <row r="947" spans="1:12" customFormat="1" x14ac:dyDescent="0.25">
      <c r="A947" s="91">
        <v>944</v>
      </c>
      <c r="B947" s="91">
        <v>49</v>
      </c>
      <c r="C947" s="91"/>
      <c r="D947" s="91"/>
      <c r="E947" s="105">
        <v>4</v>
      </c>
      <c r="F947" s="105">
        <v>1392.511912255721</v>
      </c>
      <c r="G947" s="105">
        <v>87.420689324417324</v>
      </c>
      <c r="H947" s="105">
        <v>0</v>
      </c>
      <c r="I947" s="105">
        <v>-6.7199315199413396</v>
      </c>
      <c r="J947" s="105">
        <v>0.37556573310180952</v>
      </c>
      <c r="K947" s="105">
        <v>1.0590953673471031</v>
      </c>
      <c r="L947" s="105">
        <v>3.700028881125474</v>
      </c>
    </row>
    <row r="948" spans="1:12" customFormat="1" x14ac:dyDescent="0.25">
      <c r="A948" s="91">
        <v>945</v>
      </c>
      <c r="B948" s="91">
        <v>49</v>
      </c>
      <c r="C948" s="91"/>
      <c r="D948" s="91"/>
      <c r="E948" s="105">
        <v>4</v>
      </c>
      <c r="F948" s="105">
        <v>1392.511912255721</v>
      </c>
      <c r="G948" s="105">
        <v>87.500225295097323</v>
      </c>
      <c r="H948" s="105">
        <v>0</v>
      </c>
      <c r="I948" s="105">
        <v>-6.7199315199413396</v>
      </c>
      <c r="J948" s="105">
        <v>0.60964253954094172</v>
      </c>
      <c r="K948" s="105">
        <v>1.7191919615054561</v>
      </c>
      <c r="L948" s="105">
        <v>7.7252359191694584</v>
      </c>
    </row>
    <row r="949" spans="1:12" customFormat="1" x14ac:dyDescent="0.25">
      <c r="A949" s="91">
        <v>946</v>
      </c>
      <c r="B949" s="91">
        <v>50</v>
      </c>
      <c r="C949" s="91"/>
      <c r="D949" s="91"/>
      <c r="E949" s="105">
        <v>4</v>
      </c>
      <c r="F949" s="105">
        <v>1420.9305227099201</v>
      </c>
      <c r="G949" s="105">
        <v>87.615493852802075</v>
      </c>
      <c r="H949" s="105">
        <v>0</v>
      </c>
      <c r="I949" s="105">
        <v>-6.7199315199413396</v>
      </c>
      <c r="J949" s="105">
        <v>0.62753343709044407</v>
      </c>
      <c r="K949" s="105">
        <v>1.769644292595052</v>
      </c>
      <c r="L949" s="105">
        <v>7.9879241711177027</v>
      </c>
    </row>
    <row r="950" spans="1:12" customFormat="1" x14ac:dyDescent="0.25">
      <c r="A950" s="91">
        <v>947</v>
      </c>
      <c r="B950" s="91">
        <v>50</v>
      </c>
      <c r="C950" s="91"/>
      <c r="D950" s="91"/>
      <c r="E950" s="105">
        <v>4</v>
      </c>
      <c r="F950" s="105">
        <v>1420.9305227099201</v>
      </c>
      <c r="G950" s="105">
        <v>87.701535464531261</v>
      </c>
      <c r="H950" s="105">
        <v>0</v>
      </c>
      <c r="I950" s="105">
        <v>-6.7199315199413396</v>
      </c>
      <c r="J950" s="105">
        <v>0.38398669973716121</v>
      </c>
      <c r="K950" s="105">
        <v>1.0828424932587939</v>
      </c>
      <c r="L950" s="105">
        <v>3.7928627968862338</v>
      </c>
    </row>
    <row r="951" spans="1:12" customFormat="1" x14ac:dyDescent="0.25">
      <c r="A951" s="91">
        <v>948</v>
      </c>
      <c r="B951" s="91">
        <v>50</v>
      </c>
      <c r="C951" s="91"/>
      <c r="D951" s="91"/>
      <c r="E951" s="105">
        <v>4</v>
      </c>
      <c r="F951" s="105">
        <v>1420.9305227099201</v>
      </c>
      <c r="G951" s="105">
        <v>87.788081008497684</v>
      </c>
      <c r="H951" s="105">
        <v>0</v>
      </c>
      <c r="I951" s="105">
        <v>-6.7199315199413396</v>
      </c>
      <c r="J951" s="105">
        <v>0.44845903374826601</v>
      </c>
      <c r="K951" s="105">
        <v>1.2646544751701101</v>
      </c>
      <c r="L951" s="105">
        <v>4.9161613918877922</v>
      </c>
    </row>
    <row r="952" spans="1:12" customFormat="1" x14ac:dyDescent="0.25">
      <c r="A952" s="91">
        <v>949</v>
      </c>
      <c r="B952" s="91">
        <v>50</v>
      </c>
      <c r="C952" s="91"/>
      <c r="D952" s="91"/>
      <c r="E952" s="105">
        <v>4</v>
      </c>
      <c r="F952" s="105">
        <v>1420.9305227099201</v>
      </c>
      <c r="G952" s="105">
        <v>87.879997288308658</v>
      </c>
      <c r="H952" s="105">
        <v>0</v>
      </c>
      <c r="I952" s="105">
        <v>-6.7199315199413396</v>
      </c>
      <c r="J952" s="105">
        <v>0.43106783148515793</v>
      </c>
      <c r="K952" s="105">
        <v>1.2156112847881451</v>
      </c>
      <c r="L952" s="105">
        <v>4.6144561321742259</v>
      </c>
    </row>
    <row r="953" spans="1:12" customFormat="1" x14ac:dyDescent="0.25">
      <c r="A953" s="91">
        <v>950</v>
      </c>
      <c r="B953" s="91">
        <v>50</v>
      </c>
      <c r="C953" s="91"/>
      <c r="D953" s="91"/>
      <c r="E953" s="105">
        <v>4</v>
      </c>
      <c r="F953" s="105">
        <v>1420.9305227099201</v>
      </c>
      <c r="G953" s="105">
        <v>88.001162687410798</v>
      </c>
      <c r="H953" s="105">
        <v>0</v>
      </c>
      <c r="I953" s="105">
        <v>-6.7199315199413396</v>
      </c>
      <c r="J953" s="105">
        <v>0.43567761262609672</v>
      </c>
      <c r="K953" s="105">
        <v>1.228610867605592</v>
      </c>
      <c r="L953" s="105">
        <v>4.6945780659516583</v>
      </c>
    </row>
    <row r="954" spans="1:12" customFormat="1" x14ac:dyDescent="0.25">
      <c r="A954" s="91">
        <v>951</v>
      </c>
      <c r="B954" s="91">
        <v>50</v>
      </c>
      <c r="C954" s="91"/>
      <c r="D954" s="91"/>
      <c r="E954" s="105">
        <v>4</v>
      </c>
      <c r="F954" s="105">
        <v>1420.9305227099201</v>
      </c>
      <c r="G954" s="105">
        <v>88.070127196381463</v>
      </c>
      <c r="H954" s="105">
        <v>0</v>
      </c>
      <c r="I954" s="105">
        <v>-6.7199315199413396</v>
      </c>
      <c r="J954" s="105">
        <v>0.4344007648923503</v>
      </c>
      <c r="K954" s="105">
        <v>1.225010156996428</v>
      </c>
      <c r="L954" s="105">
        <v>4.6723899043080017</v>
      </c>
    </row>
    <row r="955" spans="1:12" customFormat="1" x14ac:dyDescent="0.25">
      <c r="A955" s="91">
        <v>952</v>
      </c>
      <c r="B955" s="91">
        <v>50</v>
      </c>
      <c r="C955" s="91"/>
      <c r="D955" s="91"/>
      <c r="E955" s="105">
        <v>4</v>
      </c>
      <c r="F955" s="105">
        <v>1420.9305227099201</v>
      </c>
      <c r="G955" s="105">
        <v>88.139091705352129</v>
      </c>
      <c r="H955" s="105">
        <v>0</v>
      </c>
      <c r="I955" s="105">
        <v>-6.7199315199413396</v>
      </c>
      <c r="J955" s="105">
        <v>0.43470148677449449</v>
      </c>
      <c r="K955" s="105">
        <v>1.225858192704075</v>
      </c>
      <c r="L955" s="105">
        <v>4.6776159509521236</v>
      </c>
    </row>
    <row r="956" spans="1:12" customFormat="1" x14ac:dyDescent="0.25">
      <c r="A956" s="91">
        <v>953</v>
      </c>
      <c r="B956" s="91">
        <v>50</v>
      </c>
      <c r="C956" s="91"/>
      <c r="D956" s="91"/>
      <c r="E956" s="105">
        <v>4</v>
      </c>
      <c r="F956" s="105">
        <v>1420.9305227099201</v>
      </c>
      <c r="G956" s="105">
        <v>88.19635603157046</v>
      </c>
      <c r="H956" s="105">
        <v>0</v>
      </c>
      <c r="I956" s="105">
        <v>-6.7199315199413396</v>
      </c>
      <c r="J956" s="105">
        <v>0.43457953306023728</v>
      </c>
      <c r="K956" s="105">
        <v>1.2255142832298691</v>
      </c>
      <c r="L956" s="105">
        <v>4.6754966213033571</v>
      </c>
    </row>
    <row r="957" spans="1:12" customFormat="1" x14ac:dyDescent="0.25">
      <c r="A957" s="91">
        <v>954</v>
      </c>
      <c r="B957" s="91">
        <v>50</v>
      </c>
      <c r="C957" s="91"/>
      <c r="D957" s="91"/>
      <c r="E957" s="105">
        <v>4</v>
      </c>
      <c r="F957" s="105">
        <v>1420.9305227099201</v>
      </c>
      <c r="G957" s="105">
        <v>88.25362035778879</v>
      </c>
      <c r="H957" s="105">
        <v>0</v>
      </c>
      <c r="I957" s="105">
        <v>-6.7199315199413396</v>
      </c>
      <c r="J957" s="105">
        <v>0.43457086462710742</v>
      </c>
      <c r="K957" s="105">
        <v>1.2254898382484429</v>
      </c>
      <c r="L957" s="105">
        <v>4.6753459787841711</v>
      </c>
    </row>
    <row r="958" spans="1:12" customFormat="1" x14ac:dyDescent="0.25">
      <c r="A958" s="91">
        <v>955</v>
      </c>
      <c r="B958" s="91">
        <v>50</v>
      </c>
      <c r="C958" s="91"/>
      <c r="D958" s="91"/>
      <c r="E958" s="105">
        <v>4</v>
      </c>
      <c r="F958" s="105">
        <v>1420.9305227099201</v>
      </c>
      <c r="G958" s="105">
        <v>88.310884684007121</v>
      </c>
      <c r="H958" s="105">
        <v>0</v>
      </c>
      <c r="I958" s="105">
        <v>-6.7199315199413396</v>
      </c>
      <c r="J958" s="105">
        <v>0.43453181466137247</v>
      </c>
      <c r="K958" s="105">
        <v>1.22537971734507</v>
      </c>
      <c r="L958" s="105">
        <v>4.6746673552814011</v>
      </c>
    </row>
    <row r="959" spans="1:12" customFormat="1" x14ac:dyDescent="0.25">
      <c r="A959" s="91">
        <v>956</v>
      </c>
      <c r="B959" s="91">
        <v>50</v>
      </c>
      <c r="C959" s="91"/>
      <c r="D959" s="91"/>
      <c r="E959" s="105">
        <v>4</v>
      </c>
      <c r="F959" s="105">
        <v>1420.9305227099201</v>
      </c>
      <c r="G959" s="105">
        <v>88.368149010225451</v>
      </c>
      <c r="H959" s="105">
        <v>0</v>
      </c>
      <c r="I959" s="105">
        <v>-6.7199315199413396</v>
      </c>
      <c r="J959" s="105">
        <v>0.43450108714971769</v>
      </c>
      <c r="K959" s="105">
        <v>1.2252930657622041</v>
      </c>
      <c r="L959" s="105">
        <v>4.6741333599098089</v>
      </c>
    </row>
    <row r="960" spans="1:12" customFormat="1" x14ac:dyDescent="0.25">
      <c r="A960" s="91">
        <v>957</v>
      </c>
      <c r="B960" s="91">
        <v>50</v>
      </c>
      <c r="C960" s="91"/>
      <c r="D960" s="91"/>
      <c r="E960" s="105">
        <v>4</v>
      </c>
      <c r="F960" s="105">
        <v>1420.9305227099201</v>
      </c>
      <c r="G960" s="105">
        <v>88.425413336443782</v>
      </c>
      <c r="H960" s="105">
        <v>0</v>
      </c>
      <c r="I960" s="105">
        <v>-6.7199315199413396</v>
      </c>
      <c r="J960" s="105">
        <v>0.43446753209691619</v>
      </c>
      <c r="K960" s="105">
        <v>1.2251984405133041</v>
      </c>
      <c r="L960" s="105">
        <v>4.6735502240594409</v>
      </c>
    </row>
    <row r="961" spans="1:12" customFormat="1" x14ac:dyDescent="0.25">
      <c r="A961" s="91">
        <v>958</v>
      </c>
      <c r="B961" s="91">
        <v>50</v>
      </c>
      <c r="C961" s="91"/>
      <c r="D961" s="91"/>
      <c r="E961" s="105">
        <v>4</v>
      </c>
      <c r="F961" s="105">
        <v>1420.9305227099201</v>
      </c>
      <c r="G961" s="105">
        <v>88.482677662662113</v>
      </c>
      <c r="H961" s="105">
        <v>0</v>
      </c>
      <c r="I961" s="105">
        <v>-6.7199315199413396</v>
      </c>
      <c r="J961" s="105">
        <v>0.43443704559286622</v>
      </c>
      <c r="K961" s="105">
        <v>1.2251124685718831</v>
      </c>
      <c r="L961" s="105">
        <v>4.6730204128414687</v>
      </c>
    </row>
    <row r="962" spans="1:12" customFormat="1" x14ac:dyDescent="0.25">
      <c r="A962" s="91">
        <v>959</v>
      </c>
      <c r="B962" s="91">
        <v>50</v>
      </c>
      <c r="C962" s="91"/>
      <c r="D962" s="91"/>
      <c r="E962" s="105">
        <v>4</v>
      </c>
      <c r="F962" s="105">
        <v>1420.9305227099201</v>
      </c>
      <c r="G962" s="105">
        <v>88.539941988880443</v>
      </c>
      <c r="H962" s="105">
        <v>0</v>
      </c>
      <c r="I962" s="105">
        <v>-6.7199315199413396</v>
      </c>
      <c r="J962" s="105">
        <v>0.43439719326460002</v>
      </c>
      <c r="K962" s="105">
        <v>1.225000085006172</v>
      </c>
      <c r="L962" s="105">
        <v>4.6723278341920622</v>
      </c>
    </row>
    <row r="963" spans="1:12" customFormat="1" x14ac:dyDescent="0.25">
      <c r="A963" s="91">
        <v>960</v>
      </c>
      <c r="B963" s="91">
        <v>50</v>
      </c>
      <c r="C963" s="91"/>
      <c r="D963" s="91"/>
      <c r="E963" s="105">
        <v>4</v>
      </c>
      <c r="F963" s="105">
        <v>1420.9305227099201</v>
      </c>
      <c r="G963" s="105">
        <v>88.597206315098774</v>
      </c>
      <c r="H963" s="105">
        <v>0</v>
      </c>
      <c r="I963" s="105">
        <v>-6.7199315199413396</v>
      </c>
      <c r="J963" s="105">
        <v>0.4343918163771916</v>
      </c>
      <c r="K963" s="105">
        <v>1.2249849221836799</v>
      </c>
      <c r="L963" s="105">
        <v>4.6722343910250892</v>
      </c>
    </row>
    <row r="964" spans="1:12" customFormat="1" x14ac:dyDescent="0.25">
      <c r="A964" s="91">
        <v>961</v>
      </c>
      <c r="B964" s="91">
        <v>50</v>
      </c>
      <c r="C964" s="91"/>
      <c r="D964" s="91"/>
      <c r="E964" s="105">
        <v>4</v>
      </c>
      <c r="F964" s="105">
        <v>1420.9305227099201</v>
      </c>
      <c r="G964" s="105">
        <v>88.654470641317104</v>
      </c>
      <c r="H964" s="105">
        <v>0</v>
      </c>
      <c r="I964" s="105">
        <v>-6.7199315199413396</v>
      </c>
      <c r="J964" s="105">
        <v>0.4342579852366717</v>
      </c>
      <c r="K964" s="105">
        <v>1.2246075183674141</v>
      </c>
      <c r="L964" s="105">
        <v>4.6699085635363051</v>
      </c>
    </row>
    <row r="965" spans="1:12" customFormat="1" x14ac:dyDescent="0.25">
      <c r="A965" s="91">
        <v>962</v>
      </c>
      <c r="B965" s="91">
        <v>50</v>
      </c>
      <c r="C965" s="91"/>
      <c r="D965" s="91"/>
      <c r="E965" s="105">
        <v>4</v>
      </c>
      <c r="F965" s="105">
        <v>1420.9305227099201</v>
      </c>
      <c r="G965" s="105">
        <v>88.711734967535435</v>
      </c>
      <c r="H965" s="105">
        <v>0</v>
      </c>
      <c r="I965" s="105">
        <v>-6.7199315199413396</v>
      </c>
      <c r="J965" s="105">
        <v>0.43460358072939081</v>
      </c>
      <c r="K965" s="105">
        <v>1.2255820976568821</v>
      </c>
      <c r="L965" s="105">
        <v>4.67591452776092</v>
      </c>
    </row>
    <row r="966" spans="1:12" customFormat="1" x14ac:dyDescent="0.25">
      <c r="A966" s="91">
        <v>963</v>
      </c>
      <c r="B966" s="91">
        <v>50</v>
      </c>
      <c r="C966" s="91"/>
      <c r="D966" s="91"/>
      <c r="E966" s="105">
        <v>4</v>
      </c>
      <c r="F966" s="105">
        <v>1420.9305227099201</v>
      </c>
      <c r="G966" s="105">
        <v>88.768999293753765</v>
      </c>
      <c r="H966" s="105">
        <v>0</v>
      </c>
      <c r="I966" s="105">
        <v>-6.7199315199413396</v>
      </c>
      <c r="J966" s="105">
        <v>0.4331600960235486</v>
      </c>
      <c r="K966" s="105">
        <v>1.221511470786407</v>
      </c>
      <c r="L966" s="105">
        <v>4.6508270995041316</v>
      </c>
    </row>
    <row r="967" spans="1:12" customFormat="1" x14ac:dyDescent="0.25">
      <c r="A967" s="91">
        <v>964</v>
      </c>
      <c r="B967" s="91">
        <v>50</v>
      </c>
      <c r="C967" s="91"/>
      <c r="D967" s="91"/>
      <c r="E967" s="105">
        <v>4</v>
      </c>
      <c r="F967" s="105">
        <v>1420.9305227099201</v>
      </c>
      <c r="G967" s="105">
        <v>88.835277182731275</v>
      </c>
      <c r="H967" s="105">
        <v>0</v>
      </c>
      <c r="I967" s="105">
        <v>-6.7199315199413396</v>
      </c>
      <c r="J967" s="105">
        <v>0.43839474178129828</v>
      </c>
      <c r="K967" s="105">
        <v>1.2362731718232609</v>
      </c>
      <c r="L967" s="105">
        <v>4.7417828409495586</v>
      </c>
    </row>
    <row r="968" spans="1:12" customFormat="1" x14ac:dyDescent="0.25">
      <c r="A968" s="91">
        <v>965</v>
      </c>
      <c r="B968" s="91">
        <v>50</v>
      </c>
      <c r="C968" s="91"/>
      <c r="D968" s="91"/>
      <c r="E968" s="105">
        <v>4</v>
      </c>
      <c r="F968" s="105">
        <v>1420.9305227099201</v>
      </c>
      <c r="G968" s="105">
        <v>88.882393932922156</v>
      </c>
      <c r="H968" s="105">
        <v>0</v>
      </c>
      <c r="I968" s="105">
        <v>-6.7199315199413396</v>
      </c>
      <c r="J968" s="105">
        <v>0.41872252459664272</v>
      </c>
      <c r="K968" s="105">
        <v>1.180797519362532</v>
      </c>
      <c r="L968" s="105">
        <v>4.3996607230060789</v>
      </c>
    </row>
    <row r="969" spans="1:12" customFormat="1" x14ac:dyDescent="0.25">
      <c r="A969" s="91">
        <v>966</v>
      </c>
      <c r="B969" s="91">
        <v>50</v>
      </c>
      <c r="C969" s="91"/>
      <c r="D969" s="91"/>
      <c r="E969" s="105">
        <v>4</v>
      </c>
      <c r="F969" s="105">
        <v>1420.9305227099201</v>
      </c>
      <c r="G969" s="105">
        <v>88.932351674112326</v>
      </c>
      <c r="H969" s="105">
        <v>0</v>
      </c>
      <c r="I969" s="105">
        <v>-6.7199315199413396</v>
      </c>
      <c r="J969" s="105">
        <v>0.49222965349046771</v>
      </c>
      <c r="K969" s="105">
        <v>1.3880876228431189</v>
      </c>
      <c r="L969" s="105">
        <v>5.6738087786534068</v>
      </c>
    </row>
    <row r="970" spans="1:12" customFormat="1" x14ac:dyDescent="0.25">
      <c r="A970" s="91">
        <v>967</v>
      </c>
      <c r="B970" s="91">
        <v>50</v>
      </c>
      <c r="C970" s="91"/>
      <c r="D970" s="91"/>
      <c r="E970" s="105">
        <v>4</v>
      </c>
      <c r="F970" s="105">
        <v>1420.9305227099201</v>
      </c>
      <c r="G970" s="105">
        <v>89.006406051197288</v>
      </c>
      <c r="H970" s="105">
        <v>0</v>
      </c>
      <c r="I970" s="105">
        <v>-6.7199315199413396</v>
      </c>
      <c r="J970" s="105">
        <v>0.22985109366552059</v>
      </c>
      <c r="K970" s="105">
        <v>0.64818008413676798</v>
      </c>
      <c r="L970" s="105">
        <v>1.07292885244305</v>
      </c>
    </row>
    <row r="971" spans="1:12" customFormat="1" x14ac:dyDescent="0.25">
      <c r="A971" s="91">
        <v>968</v>
      </c>
      <c r="B971" s="91">
        <v>49</v>
      </c>
      <c r="C971" s="91"/>
      <c r="D971" s="91"/>
      <c r="E971" s="105">
        <v>4</v>
      </c>
      <c r="F971" s="105">
        <v>1392.511912255721</v>
      </c>
      <c r="G971" s="105">
        <v>89.06042560040683</v>
      </c>
      <c r="H971" s="105">
        <v>0</v>
      </c>
      <c r="I971" s="105">
        <v>-6.7199315199413396</v>
      </c>
      <c r="J971" s="105">
        <v>0.32951675807407721</v>
      </c>
      <c r="K971" s="105">
        <v>0.92923725776889754</v>
      </c>
      <c r="L971" s="105">
        <v>2.8959694195696621</v>
      </c>
    </row>
    <row r="972" spans="1:12" customFormat="1" x14ac:dyDescent="0.25">
      <c r="A972" s="91">
        <v>969</v>
      </c>
      <c r="B972" s="91">
        <v>50</v>
      </c>
      <c r="C972" s="91"/>
      <c r="D972" s="91"/>
      <c r="E972" s="105">
        <v>4</v>
      </c>
      <c r="F972" s="105">
        <v>1420.9305227099201</v>
      </c>
      <c r="G972" s="105">
        <v>89.054814628191778</v>
      </c>
      <c r="H972" s="105">
        <v>0</v>
      </c>
      <c r="I972" s="105">
        <v>-6.7199315199413396</v>
      </c>
      <c r="J972" s="105">
        <v>1.048152010733457</v>
      </c>
      <c r="K972" s="105">
        <v>2.955788670268348</v>
      </c>
      <c r="L972" s="105">
        <v>14.93647205201731</v>
      </c>
    </row>
    <row r="973" spans="1:12" customFormat="1" x14ac:dyDescent="0.25">
      <c r="A973" s="91">
        <v>970</v>
      </c>
      <c r="B973" s="91">
        <v>52</v>
      </c>
      <c r="C973" s="91"/>
      <c r="D973" s="91"/>
      <c r="E973" s="105">
        <v>4</v>
      </c>
      <c r="F973" s="105">
        <v>1477.767743618316</v>
      </c>
      <c r="G973" s="105">
        <v>88.980388700752385</v>
      </c>
      <c r="H973" s="105">
        <v>0</v>
      </c>
      <c r="I973" s="105">
        <v>-6.7199315199413396</v>
      </c>
      <c r="J973" s="105">
        <v>0.91835775989486335</v>
      </c>
      <c r="K973" s="105">
        <v>2.589768882903515</v>
      </c>
      <c r="L973" s="105">
        <v>12.786316778380179</v>
      </c>
    </row>
    <row r="974" spans="1:12" customFormat="1" x14ac:dyDescent="0.25">
      <c r="A974" s="91">
        <v>971</v>
      </c>
      <c r="B974" s="91">
        <v>53</v>
      </c>
      <c r="C974" s="91"/>
      <c r="D974" s="91"/>
      <c r="E974" s="105">
        <v>4</v>
      </c>
      <c r="F974" s="105">
        <v>1506.1863540725151</v>
      </c>
      <c r="G974" s="105">
        <v>89.009183019916534</v>
      </c>
      <c r="H974" s="105">
        <v>0</v>
      </c>
      <c r="I974" s="105">
        <v>-6.7199315199413396</v>
      </c>
      <c r="J974" s="105">
        <v>0.89922643801231583</v>
      </c>
      <c r="K974" s="105">
        <v>2.535818555194731</v>
      </c>
      <c r="L974" s="105">
        <v>12.442080491846269</v>
      </c>
    </row>
    <row r="975" spans="1:12" customFormat="1" x14ac:dyDescent="0.25">
      <c r="A975" s="91">
        <v>972</v>
      </c>
      <c r="B975" s="91">
        <v>55</v>
      </c>
      <c r="C975" s="91"/>
      <c r="D975" s="91"/>
      <c r="E975" s="105">
        <v>4</v>
      </c>
      <c r="F975" s="105">
        <v>1563.0235749809119</v>
      </c>
      <c r="G975" s="105">
        <v>88.990153236348462</v>
      </c>
      <c r="H975" s="105">
        <v>0</v>
      </c>
      <c r="I975" s="105">
        <v>-6.7199315199413396</v>
      </c>
      <c r="J975" s="105">
        <v>1.306771189710048</v>
      </c>
      <c r="K975" s="105">
        <v>3.6850947549823352</v>
      </c>
      <c r="L975" s="105">
        <v>19.037186996268929</v>
      </c>
    </row>
    <row r="976" spans="1:12" customFormat="1" x14ac:dyDescent="0.25">
      <c r="A976" s="91">
        <v>973</v>
      </c>
      <c r="B976" s="91">
        <v>57</v>
      </c>
      <c r="C976" s="91"/>
      <c r="D976" s="91"/>
      <c r="E976" s="105">
        <v>4</v>
      </c>
      <c r="F976" s="105">
        <v>1619.8607958893081</v>
      </c>
      <c r="G976" s="105">
        <v>89.065383576073089</v>
      </c>
      <c r="H976" s="105">
        <v>0</v>
      </c>
      <c r="I976" s="105">
        <v>-6.7199315199413396</v>
      </c>
      <c r="J976" s="105">
        <v>0.99557060586857649</v>
      </c>
      <c r="K976" s="105">
        <v>2.807509108549386</v>
      </c>
      <c r="L976" s="105">
        <v>13.920600249888111</v>
      </c>
    </row>
    <row r="977" spans="1:12" customFormat="1" x14ac:dyDescent="0.25">
      <c r="A977" s="91">
        <v>974</v>
      </c>
      <c r="B977" s="91">
        <v>58</v>
      </c>
      <c r="C977" s="91"/>
      <c r="D977" s="91"/>
      <c r="E977" s="105">
        <v>4</v>
      </c>
      <c r="F977" s="105">
        <v>1648.2794063435069</v>
      </c>
      <c r="G977" s="105">
        <v>89.000907321915093</v>
      </c>
      <c r="H977" s="105">
        <v>0</v>
      </c>
      <c r="I977" s="105">
        <v>-6.7199315199413396</v>
      </c>
      <c r="J977" s="105">
        <v>1.0252120362155499</v>
      </c>
      <c r="K977" s="105">
        <v>2.8910979421278511</v>
      </c>
      <c r="L977" s="105">
        <v>14.381603587761401</v>
      </c>
    </row>
    <row r="978" spans="1:12" customFormat="1" x14ac:dyDescent="0.25">
      <c r="A978" s="91">
        <v>975</v>
      </c>
      <c r="B978" s="91">
        <v>60</v>
      </c>
      <c r="C978" s="91"/>
      <c r="D978" s="91"/>
      <c r="E978" s="105">
        <v>4</v>
      </c>
      <c r="F978" s="105">
        <v>1705.116627251904</v>
      </c>
      <c r="G978" s="105">
        <v>89.068328619870229</v>
      </c>
      <c r="H978" s="105">
        <v>0</v>
      </c>
      <c r="I978" s="105">
        <v>-6.7199315199413396</v>
      </c>
      <c r="J978" s="105">
        <v>1.431994085455873</v>
      </c>
      <c r="K978" s="105">
        <v>4.0382233209855611</v>
      </c>
      <c r="L978" s="105">
        <v>20.995693924833638</v>
      </c>
    </row>
    <row r="979" spans="1:12" customFormat="1" x14ac:dyDescent="0.25">
      <c r="A979" s="91">
        <v>976</v>
      </c>
      <c r="B979" s="91">
        <v>62</v>
      </c>
      <c r="C979" s="91"/>
      <c r="D979" s="91"/>
      <c r="E979" s="105">
        <v>4</v>
      </c>
      <c r="F979" s="105">
        <v>1761.953848160301</v>
      </c>
      <c r="G979" s="105">
        <v>88.92803674868486</v>
      </c>
      <c r="H979" s="105">
        <v>0</v>
      </c>
      <c r="I979" s="105">
        <v>-6.7199315199413396</v>
      </c>
      <c r="J979" s="105">
        <v>1.183234227371337</v>
      </c>
      <c r="K979" s="105">
        <v>3.33672052118717</v>
      </c>
      <c r="L979" s="105">
        <v>16.87633668199538</v>
      </c>
    </row>
    <row r="980" spans="1:12" customFormat="1" x14ac:dyDescent="0.25">
      <c r="A980" s="91">
        <v>977</v>
      </c>
      <c r="B980" s="91">
        <v>63</v>
      </c>
      <c r="C980" s="91"/>
      <c r="D980" s="91"/>
      <c r="E980" s="105">
        <v>4</v>
      </c>
      <c r="F980" s="105">
        <v>1790.372458614499</v>
      </c>
      <c r="G980" s="105">
        <v>88.952515679174979</v>
      </c>
      <c r="H980" s="105">
        <v>0</v>
      </c>
      <c r="I980" s="105">
        <v>-6.7199315199413396</v>
      </c>
      <c r="J980" s="105">
        <v>0.89588210714702798</v>
      </c>
      <c r="K980" s="105">
        <v>2.5263875421546191</v>
      </c>
      <c r="L980" s="105">
        <v>11.97300241441301</v>
      </c>
    </row>
    <row r="981" spans="1:12" customFormat="1" x14ac:dyDescent="0.25">
      <c r="A981" s="91">
        <v>978</v>
      </c>
      <c r="B981" s="91">
        <v>64</v>
      </c>
      <c r="C981" s="91"/>
      <c r="D981" s="91"/>
      <c r="E981" s="105">
        <v>4</v>
      </c>
      <c r="F981" s="105">
        <v>1818.791069068697</v>
      </c>
      <c r="G981" s="105">
        <v>89.016517422183824</v>
      </c>
      <c r="H981" s="105">
        <v>0</v>
      </c>
      <c r="I981" s="105">
        <v>-6.7199315199413396</v>
      </c>
      <c r="J981" s="105">
        <v>1.3185382186617181</v>
      </c>
      <c r="K981" s="105">
        <v>3.718277776626044</v>
      </c>
      <c r="L981" s="105">
        <v>19.050116557647168</v>
      </c>
    </row>
    <row r="982" spans="1:12" customFormat="1" x14ac:dyDescent="0.25">
      <c r="A982" s="91">
        <v>979</v>
      </c>
      <c r="B982" s="91">
        <v>66</v>
      </c>
      <c r="C982" s="91"/>
      <c r="D982" s="91"/>
      <c r="E982" s="105">
        <v>4</v>
      </c>
      <c r="F982" s="105">
        <v>1875.628289977094</v>
      </c>
      <c r="G982" s="105">
        <v>89.083201691005456</v>
      </c>
      <c r="H982" s="105">
        <v>0</v>
      </c>
      <c r="I982" s="105">
        <v>-6.7199315199413396</v>
      </c>
      <c r="J982" s="105">
        <v>1.2741865785490949</v>
      </c>
      <c r="K982" s="105">
        <v>3.5932061515084479</v>
      </c>
      <c r="L982" s="105">
        <v>18.237052413988479</v>
      </c>
    </row>
    <row r="983" spans="1:12" customFormat="1" x14ac:dyDescent="0.25">
      <c r="A983" s="91">
        <v>980</v>
      </c>
      <c r="B983" s="91">
        <v>67</v>
      </c>
      <c r="C983" s="91"/>
      <c r="D983" s="91"/>
      <c r="E983" s="105">
        <v>4</v>
      </c>
      <c r="F983" s="105">
        <v>1904.0469004312929</v>
      </c>
      <c r="G983" s="105">
        <v>88.933870798004975</v>
      </c>
      <c r="H983" s="105">
        <v>0</v>
      </c>
      <c r="I983" s="105">
        <v>-6.7199315199413396</v>
      </c>
      <c r="J983" s="105">
        <v>1.287389773010265</v>
      </c>
      <c r="K983" s="105">
        <v>3.6304391598889461</v>
      </c>
      <c r="L983" s="105">
        <v>18.41412019916547</v>
      </c>
    </row>
    <row r="984" spans="1:12" customFormat="1" x14ac:dyDescent="0.25">
      <c r="A984" s="91">
        <v>981</v>
      </c>
      <c r="B984" s="91">
        <v>69</v>
      </c>
      <c r="C984" s="91"/>
      <c r="D984" s="91"/>
      <c r="E984" s="105">
        <v>4</v>
      </c>
      <c r="F984" s="105">
        <v>1960.884121339689</v>
      </c>
      <c r="G984" s="105">
        <v>88.940174233685354</v>
      </c>
      <c r="H984" s="105">
        <v>0</v>
      </c>
      <c r="I984" s="105">
        <v>-6.7199315199413396</v>
      </c>
      <c r="J984" s="105">
        <v>1.5104333399373151</v>
      </c>
      <c r="K984" s="105">
        <v>4.2594220186232272</v>
      </c>
      <c r="L984" s="105">
        <v>22.031450516095529</v>
      </c>
    </row>
    <row r="985" spans="1:12" customFormat="1" x14ac:dyDescent="0.25">
      <c r="A985" s="91">
        <v>982</v>
      </c>
      <c r="B985" s="91">
        <v>70</v>
      </c>
      <c r="C985" s="91"/>
      <c r="D985" s="91"/>
      <c r="E985" s="105">
        <v>5</v>
      </c>
      <c r="F985" s="105">
        <v>1613.8762093379639</v>
      </c>
      <c r="G985" s="105">
        <v>88.804342061806153</v>
      </c>
      <c r="H985" s="105">
        <v>0</v>
      </c>
      <c r="I985" s="105">
        <v>-6.7199315199413396</v>
      </c>
      <c r="J985" s="105">
        <v>0.83531236491023741</v>
      </c>
      <c r="K985" s="105">
        <v>2.3555808690468689</v>
      </c>
      <c r="L985" s="105">
        <v>11.232926103833689</v>
      </c>
    </row>
    <row r="986" spans="1:12" customFormat="1" x14ac:dyDescent="0.25">
      <c r="A986" s="91">
        <v>983</v>
      </c>
      <c r="B986" s="91">
        <v>70</v>
      </c>
      <c r="C986" s="91"/>
      <c r="D986" s="91"/>
      <c r="E986" s="105">
        <v>5</v>
      </c>
      <c r="F986" s="105">
        <v>1613.8762093379639</v>
      </c>
      <c r="G986" s="105">
        <v>88.876081291361288</v>
      </c>
      <c r="H986" s="105">
        <v>0</v>
      </c>
      <c r="I986" s="105">
        <v>-6.7199315199413396</v>
      </c>
      <c r="J986" s="105">
        <v>0.66153373304344965</v>
      </c>
      <c r="K986" s="105">
        <v>1.8655251271825279</v>
      </c>
      <c r="L986" s="105">
        <v>8.2564626418306553</v>
      </c>
    </row>
    <row r="987" spans="1:12" customFormat="1" x14ac:dyDescent="0.25">
      <c r="A987" s="91">
        <v>984</v>
      </c>
      <c r="B987" s="91">
        <v>70</v>
      </c>
      <c r="C987" s="91"/>
      <c r="D987" s="91"/>
      <c r="E987" s="105">
        <v>5</v>
      </c>
      <c r="F987" s="105">
        <v>1613.8762093379639</v>
      </c>
      <c r="G987" s="105">
        <v>88.929614685612577</v>
      </c>
      <c r="H987" s="105">
        <v>0</v>
      </c>
      <c r="I987" s="105">
        <v>-6.7199315199413396</v>
      </c>
      <c r="J987" s="105">
        <v>0.70718677904342186</v>
      </c>
      <c r="K987" s="105">
        <v>1.9942667169024491</v>
      </c>
      <c r="L987" s="105">
        <v>9.0439008518745236</v>
      </c>
    </row>
    <row r="988" spans="1:12" customFormat="1" x14ac:dyDescent="0.25">
      <c r="A988" s="91">
        <v>985</v>
      </c>
      <c r="B988" s="91">
        <v>70</v>
      </c>
      <c r="C988" s="91"/>
      <c r="D988" s="91"/>
      <c r="E988" s="105">
        <v>5</v>
      </c>
      <c r="F988" s="105">
        <v>1613.8762093379639</v>
      </c>
      <c r="G988" s="105">
        <v>88.978402144327404</v>
      </c>
      <c r="H988" s="105">
        <v>0</v>
      </c>
      <c r="I988" s="105">
        <v>-6.7199315199413396</v>
      </c>
      <c r="J988" s="105">
        <v>0.69486364154936531</v>
      </c>
      <c r="K988" s="105">
        <v>1.95951546916921</v>
      </c>
      <c r="L988" s="105">
        <v>8.8317334796470472</v>
      </c>
    </row>
    <row r="989" spans="1:12" customFormat="1" x14ac:dyDescent="0.25">
      <c r="A989" s="91">
        <v>986</v>
      </c>
      <c r="B989" s="91">
        <v>70</v>
      </c>
      <c r="C989" s="91"/>
      <c r="D989" s="91"/>
      <c r="E989" s="105">
        <v>5</v>
      </c>
      <c r="F989" s="105">
        <v>1613.8762093379639</v>
      </c>
      <c r="G989" s="105">
        <v>89.04635074182886</v>
      </c>
      <c r="H989" s="105">
        <v>0</v>
      </c>
      <c r="I989" s="105">
        <v>-6.7199315199413396</v>
      </c>
      <c r="J989" s="105">
        <v>0.69809578716242149</v>
      </c>
      <c r="K989" s="105">
        <v>1.968630119798028</v>
      </c>
      <c r="L989" s="105">
        <v>8.8874089231173912</v>
      </c>
    </row>
    <row r="990" spans="1:12" customFormat="1" x14ac:dyDescent="0.25">
      <c r="A990" s="91">
        <v>987</v>
      </c>
      <c r="B990" s="91">
        <v>70</v>
      </c>
      <c r="C990" s="91"/>
      <c r="D990" s="91"/>
      <c r="E990" s="105">
        <v>5</v>
      </c>
      <c r="F990" s="105">
        <v>1613.8762093379639</v>
      </c>
      <c r="G990" s="105">
        <v>88.958731095457736</v>
      </c>
      <c r="H990" s="105">
        <v>0</v>
      </c>
      <c r="I990" s="105">
        <v>-6.7199315199413396</v>
      </c>
      <c r="J990" s="105">
        <v>0.69716172749294825</v>
      </c>
      <c r="K990" s="105">
        <v>1.9659960715301139</v>
      </c>
      <c r="L990" s="105">
        <v>8.8713212611917687</v>
      </c>
    </row>
    <row r="991" spans="1:12" customFormat="1" x14ac:dyDescent="0.25">
      <c r="A991" s="91">
        <v>988</v>
      </c>
      <c r="B991" s="91">
        <v>70</v>
      </c>
      <c r="C991" s="91"/>
      <c r="D991" s="91"/>
      <c r="E991" s="105">
        <v>5</v>
      </c>
      <c r="F991" s="105">
        <v>1613.8762093379639</v>
      </c>
      <c r="G991" s="105">
        <v>89.007518554172563</v>
      </c>
      <c r="H991" s="105">
        <v>0</v>
      </c>
      <c r="I991" s="105">
        <v>-6.7199315199413396</v>
      </c>
      <c r="J991" s="105">
        <v>0.69734316698379051</v>
      </c>
      <c r="K991" s="105">
        <v>1.9665077308942891</v>
      </c>
      <c r="L991" s="105">
        <v>8.8744463903008786</v>
      </c>
    </row>
    <row r="992" spans="1:12" customFormat="1" x14ac:dyDescent="0.25">
      <c r="A992" s="91">
        <v>989</v>
      </c>
      <c r="B992" s="91">
        <v>70</v>
      </c>
      <c r="C992" s="91"/>
      <c r="D992" s="91"/>
      <c r="E992" s="105">
        <v>5</v>
      </c>
      <c r="F992" s="105">
        <v>1613.8762093379639</v>
      </c>
      <c r="G992" s="105">
        <v>89.05630601288739</v>
      </c>
      <c r="H992" s="105">
        <v>0</v>
      </c>
      <c r="I992" s="105">
        <v>-6.7199315199413396</v>
      </c>
      <c r="J992" s="105">
        <v>0.69722938922265232</v>
      </c>
      <c r="K992" s="105">
        <v>1.966186877607879</v>
      </c>
      <c r="L992" s="105">
        <v>8.8724866797719137</v>
      </c>
    </row>
    <row r="993" spans="1:12" customFormat="1" x14ac:dyDescent="0.25">
      <c r="A993" s="91">
        <v>990</v>
      </c>
      <c r="B993" s="91">
        <v>70</v>
      </c>
      <c r="C993" s="91"/>
      <c r="D993" s="91"/>
      <c r="E993" s="105">
        <v>5</v>
      </c>
      <c r="F993" s="105">
        <v>1613.8762093379639</v>
      </c>
      <c r="G993" s="105">
        <v>88.968686366516266</v>
      </c>
      <c r="H993" s="105">
        <v>0</v>
      </c>
      <c r="I993" s="105">
        <v>-6.7199315199413396</v>
      </c>
      <c r="J993" s="105">
        <v>0.69718120571484266</v>
      </c>
      <c r="K993" s="105">
        <v>1.966051000115856</v>
      </c>
      <c r="L993" s="105">
        <v>8.8716567586950834</v>
      </c>
    </row>
    <row r="994" spans="1:12" customFormat="1" x14ac:dyDescent="0.25">
      <c r="A994" s="91">
        <v>991</v>
      </c>
      <c r="B994" s="91">
        <v>70</v>
      </c>
      <c r="C994" s="91"/>
      <c r="D994" s="91"/>
      <c r="E994" s="105">
        <v>5</v>
      </c>
      <c r="F994" s="105">
        <v>1613.8762093379639</v>
      </c>
      <c r="G994" s="105">
        <v>89.017473825231093</v>
      </c>
      <c r="H994" s="105">
        <v>0</v>
      </c>
      <c r="I994" s="105">
        <v>-6.7199315199413396</v>
      </c>
      <c r="J994" s="105">
        <v>0.69716605156452283</v>
      </c>
      <c r="K994" s="105">
        <v>1.9660082654119539</v>
      </c>
      <c r="L994" s="105">
        <v>8.8713957400854184</v>
      </c>
    </row>
    <row r="995" spans="1:12" customFormat="1" x14ac:dyDescent="0.25">
      <c r="A995" s="91">
        <v>992</v>
      </c>
      <c r="B995" s="91">
        <v>70</v>
      </c>
      <c r="C995" s="91"/>
      <c r="D995" s="91"/>
      <c r="E995" s="105">
        <v>5</v>
      </c>
      <c r="F995" s="105">
        <v>1613.8762093379639</v>
      </c>
      <c r="G995" s="105">
        <v>89.06626128394592</v>
      </c>
      <c r="H995" s="105">
        <v>0</v>
      </c>
      <c r="I995" s="105">
        <v>-6.7199315199413396</v>
      </c>
      <c r="J995" s="105">
        <v>0.69695337719298389</v>
      </c>
      <c r="K995" s="105">
        <v>1.965408523684214</v>
      </c>
      <c r="L995" s="105">
        <v>8.8677325417091541</v>
      </c>
    </row>
    <row r="996" spans="1:12" customFormat="1" x14ac:dyDescent="0.25">
      <c r="A996" s="91">
        <v>993</v>
      </c>
      <c r="B996" s="91">
        <v>70</v>
      </c>
      <c r="C996" s="91"/>
      <c r="D996" s="91"/>
      <c r="E996" s="105">
        <v>5</v>
      </c>
      <c r="F996" s="105">
        <v>1613.8762093379639</v>
      </c>
      <c r="G996" s="105">
        <v>88.978641637574796</v>
      </c>
      <c r="H996" s="105">
        <v>0</v>
      </c>
      <c r="I996" s="105">
        <v>-6.7199315199413396</v>
      </c>
      <c r="J996" s="105">
        <v>0.69749795238580536</v>
      </c>
      <c r="K996" s="105">
        <v>1.966944225727971</v>
      </c>
      <c r="L996" s="105">
        <v>8.8771123782230443</v>
      </c>
    </row>
    <row r="997" spans="1:12" customFormat="1" x14ac:dyDescent="0.25">
      <c r="A997" s="91">
        <v>994</v>
      </c>
      <c r="B997" s="91">
        <v>70</v>
      </c>
      <c r="C997" s="91"/>
      <c r="D997" s="91"/>
      <c r="E997" s="105">
        <v>5</v>
      </c>
      <c r="F997" s="105">
        <v>1613.8762093379639</v>
      </c>
      <c r="G997" s="105">
        <v>89.027429096289623</v>
      </c>
      <c r="H997" s="105">
        <v>0</v>
      </c>
      <c r="I997" s="105">
        <v>-6.7199315199413396</v>
      </c>
      <c r="J997" s="105">
        <v>0.69521144202356289</v>
      </c>
      <c r="K997" s="105">
        <v>1.9604962665064469</v>
      </c>
      <c r="L997" s="105">
        <v>8.8377254723451948</v>
      </c>
    </row>
    <row r="998" spans="1:12" customFormat="1" x14ac:dyDescent="0.25">
      <c r="A998" s="91">
        <v>995</v>
      </c>
      <c r="B998" s="91">
        <v>70</v>
      </c>
      <c r="C998" s="91"/>
      <c r="D998" s="91"/>
      <c r="E998" s="105">
        <v>5</v>
      </c>
      <c r="F998" s="105">
        <v>1613.8762093379639</v>
      </c>
      <c r="G998" s="105">
        <v>89.095377693791079</v>
      </c>
      <c r="H998" s="105">
        <v>0</v>
      </c>
      <c r="I998" s="105">
        <v>-6.7199315199413396</v>
      </c>
      <c r="J998" s="105">
        <v>0.70349478229186513</v>
      </c>
      <c r="K998" s="105">
        <v>1.9838552860630601</v>
      </c>
      <c r="L998" s="105">
        <v>8.9803657178935303</v>
      </c>
    </row>
    <row r="999" spans="1:12" customFormat="1" x14ac:dyDescent="0.25">
      <c r="A999" s="91">
        <v>996</v>
      </c>
      <c r="B999" s="91">
        <v>70</v>
      </c>
      <c r="C999" s="91"/>
      <c r="D999" s="91"/>
      <c r="E999" s="105">
        <v>5</v>
      </c>
      <c r="F999" s="105">
        <v>1613.8762093379639</v>
      </c>
      <c r="G999" s="105">
        <v>89.007758047419955</v>
      </c>
      <c r="H999" s="105">
        <v>0</v>
      </c>
      <c r="I999" s="105">
        <v>-6.7199315199413396</v>
      </c>
      <c r="J999" s="105">
        <v>0.67236668513436126</v>
      </c>
      <c r="K999" s="105">
        <v>1.896074052078899</v>
      </c>
      <c r="L999" s="105">
        <v>8.4436673365588533</v>
      </c>
    </row>
    <row r="1000" spans="1:12" customFormat="1" x14ac:dyDescent="0.25">
      <c r="A1000" s="91">
        <v>997</v>
      </c>
      <c r="B1000" s="91">
        <v>70</v>
      </c>
      <c r="C1000" s="91"/>
      <c r="D1000" s="91"/>
      <c r="E1000" s="105">
        <v>5</v>
      </c>
      <c r="F1000" s="105">
        <v>1613.8762093379639</v>
      </c>
      <c r="G1000" s="105">
        <v>89.061291441671244</v>
      </c>
      <c r="H1000" s="105">
        <v>0</v>
      </c>
      <c r="I1000" s="105">
        <v>-6.7199315199413396</v>
      </c>
      <c r="J1000" s="105">
        <v>0.78882754792166088</v>
      </c>
      <c r="K1000" s="105">
        <v>2.224493685139084</v>
      </c>
      <c r="L1000" s="105">
        <v>10.44229980025144</v>
      </c>
    </row>
    <row r="1001" spans="1:12" customFormat="1" x14ac:dyDescent="0.25">
      <c r="A1001" s="91">
        <v>998</v>
      </c>
      <c r="B1001" s="91">
        <v>70</v>
      </c>
      <c r="C1001" s="91"/>
      <c r="D1001" s="91"/>
      <c r="E1001" s="105">
        <v>5</v>
      </c>
      <c r="F1001" s="105">
        <v>1613.8762093379639</v>
      </c>
      <c r="G1001" s="105">
        <v>88.996623566140428</v>
      </c>
      <c r="H1001" s="105">
        <v>0</v>
      </c>
      <c r="I1001" s="105">
        <v>-6.7199315199413396</v>
      </c>
      <c r="J1001" s="105">
        <v>0.36123067583678559</v>
      </c>
      <c r="K1001" s="105">
        <v>1.018670505859735</v>
      </c>
      <c r="L1001" s="105">
        <v>2.9791012157410641</v>
      </c>
    </row>
    <row r="1002" spans="1:12" customFormat="1" x14ac:dyDescent="0.25">
      <c r="A1002" s="91">
        <v>999</v>
      </c>
      <c r="B1002" s="91">
        <v>69</v>
      </c>
      <c r="C1002" s="91"/>
      <c r="D1002" s="91"/>
      <c r="E1002" s="105">
        <v>5</v>
      </c>
      <c r="F1002" s="105">
        <v>1590.8208349188501</v>
      </c>
      <c r="G1002" s="105">
        <v>89.04487518318426</v>
      </c>
      <c r="H1002" s="105">
        <v>0</v>
      </c>
      <c r="I1002" s="105">
        <v>-6.7199315199413396</v>
      </c>
      <c r="J1002" s="105">
        <v>0.68298340253780754</v>
      </c>
      <c r="K1002" s="105">
        <v>1.9260131951566171</v>
      </c>
      <c r="L1002" s="105">
        <v>8.6672641727469877</v>
      </c>
    </row>
    <row r="1003" spans="1:12" customFormat="1" x14ac:dyDescent="0.25">
      <c r="A1003" s="91">
        <v>1000</v>
      </c>
      <c r="B1003" s="91">
        <v>70</v>
      </c>
      <c r="C1003" s="91"/>
      <c r="D1003" s="91"/>
      <c r="E1003" s="105">
        <v>5</v>
      </c>
      <c r="F1003" s="105">
        <v>1613.8762093379639</v>
      </c>
      <c r="G1003" s="105">
        <v>88.937438247386567</v>
      </c>
      <c r="H1003" s="105">
        <v>0</v>
      </c>
      <c r="I1003" s="105">
        <v>-6.7199315199413396</v>
      </c>
      <c r="J1003" s="105">
        <v>1.0254437341280449</v>
      </c>
      <c r="K1003" s="105">
        <v>2.8917513302410871</v>
      </c>
      <c r="L1003" s="105">
        <v>14.42445109917073</v>
      </c>
    </row>
    <row r="1004" spans="1:12" customFormat="1" x14ac:dyDescent="0.25">
      <c r="A1004" s="91">
        <v>1001</v>
      </c>
      <c r="B1004" s="91">
        <v>70</v>
      </c>
      <c r="C1004" s="91"/>
      <c r="D1004" s="91"/>
      <c r="E1004" s="105">
        <v>5</v>
      </c>
      <c r="F1004" s="105">
        <v>1613.8762093379639</v>
      </c>
      <c r="G1004" s="105">
        <v>89.003449435921411</v>
      </c>
      <c r="H1004" s="105">
        <v>0</v>
      </c>
      <c r="I1004" s="105">
        <v>-6.7199315199413396</v>
      </c>
      <c r="J1004" s="105">
        <v>0.6709184162359032</v>
      </c>
      <c r="K1004" s="105">
        <v>1.891989933785247</v>
      </c>
      <c r="L1004" s="105">
        <v>8.418652515167075</v>
      </c>
    </row>
    <row r="1005" spans="1:12" customFormat="1" x14ac:dyDescent="0.25">
      <c r="A1005" s="91">
        <v>1002</v>
      </c>
      <c r="B1005" s="91">
        <v>70</v>
      </c>
      <c r="C1005" s="91"/>
      <c r="D1005" s="91"/>
      <c r="E1005" s="105">
        <v>5</v>
      </c>
      <c r="F1005" s="105">
        <v>1613.8762093379639</v>
      </c>
      <c r="G1005" s="105">
        <v>89.0569828301727</v>
      </c>
      <c r="H1005" s="105">
        <v>0</v>
      </c>
      <c r="I1005" s="105">
        <v>-6.7199315199413396</v>
      </c>
      <c r="J1005" s="105">
        <v>0.47917919706439149</v>
      </c>
      <c r="K1005" s="105">
        <v>1.3512853357215839</v>
      </c>
      <c r="L1005" s="105">
        <v>5.0720779084260244</v>
      </c>
    </row>
    <row r="1006" spans="1:12" customFormat="1" x14ac:dyDescent="0.25">
      <c r="A1006" s="91">
        <v>1003</v>
      </c>
      <c r="B1006" s="91">
        <v>69</v>
      </c>
      <c r="C1006" s="91"/>
      <c r="D1006" s="91"/>
      <c r="E1006" s="105">
        <v>5</v>
      </c>
      <c r="F1006" s="105">
        <v>1590.8208349188501</v>
      </c>
      <c r="G1006" s="105">
        <v>88.983281828715405</v>
      </c>
      <c r="H1006" s="105">
        <v>0</v>
      </c>
      <c r="I1006" s="105">
        <v>-6.7199315199413396</v>
      </c>
      <c r="J1006" s="105">
        <v>0.32523097024751307</v>
      </c>
      <c r="K1006" s="105">
        <v>0.91715133609798694</v>
      </c>
      <c r="L1006" s="105">
        <v>2.3891033330312168</v>
      </c>
    </row>
    <row r="1007" spans="1:12" customFormat="1" x14ac:dyDescent="0.25">
      <c r="A1007" s="91">
        <v>1004</v>
      </c>
      <c r="B1007" s="91">
        <v>69</v>
      </c>
      <c r="C1007" s="91"/>
      <c r="D1007" s="91"/>
      <c r="E1007" s="105">
        <v>5</v>
      </c>
      <c r="F1007" s="105">
        <v>1590.8208349188501</v>
      </c>
      <c r="G1007" s="105">
        <v>89.004165142426615</v>
      </c>
      <c r="H1007" s="105">
        <v>0</v>
      </c>
      <c r="I1007" s="105">
        <v>-6.7199315199413396</v>
      </c>
      <c r="J1007" s="105">
        <v>1.090840401198234</v>
      </c>
      <c r="K1007" s="105">
        <v>3.0761699313790198</v>
      </c>
      <c r="L1007" s="105">
        <v>15.526985519732399</v>
      </c>
    </row>
    <row r="1008" spans="1:12" customFormat="1" x14ac:dyDescent="0.25">
      <c r="A1008" s="91">
        <v>1005</v>
      </c>
      <c r="B1008" s="91">
        <v>70</v>
      </c>
      <c r="C1008" s="91"/>
      <c r="D1008" s="91"/>
      <c r="E1008" s="105">
        <v>5</v>
      </c>
      <c r="F1008" s="105">
        <v>1613.8762093379639</v>
      </c>
      <c r="G1008" s="105">
        <v>89.072308478201734</v>
      </c>
      <c r="H1008" s="105">
        <v>0</v>
      </c>
      <c r="I1008" s="105">
        <v>-6.7199315199413396</v>
      </c>
      <c r="J1008" s="105">
        <v>0.69595155732009117</v>
      </c>
      <c r="K1008" s="105">
        <v>1.9625833916426569</v>
      </c>
      <c r="L1008" s="105">
        <v>8.8504756052303168</v>
      </c>
    </row>
    <row r="1009" spans="1:12" customFormat="1" x14ac:dyDescent="0.25">
      <c r="A1009" s="91">
        <v>1006</v>
      </c>
      <c r="B1009" s="91">
        <v>69</v>
      </c>
      <c r="C1009" s="91"/>
      <c r="D1009" s="91"/>
      <c r="E1009" s="105">
        <v>5</v>
      </c>
      <c r="F1009" s="105">
        <v>1590.8208349188501</v>
      </c>
      <c r="G1009" s="105">
        <v>88.98468883183061</v>
      </c>
      <c r="H1009" s="105">
        <v>0</v>
      </c>
      <c r="I1009" s="105">
        <v>-6.7199315199413396</v>
      </c>
      <c r="J1009" s="105">
        <v>0.28511462574990237</v>
      </c>
      <c r="K1009" s="105">
        <v>0.80402324461472463</v>
      </c>
      <c r="L1009" s="105">
        <v>1.669887861946278</v>
      </c>
    </row>
    <row r="1010" spans="1:12" customFormat="1" x14ac:dyDescent="0.25">
      <c r="A1010" s="91">
        <v>1007</v>
      </c>
      <c r="B1010" s="91">
        <v>69</v>
      </c>
      <c r="C1010" s="91"/>
      <c r="D1010" s="91"/>
      <c r="E1010" s="105">
        <v>5</v>
      </c>
      <c r="F1010" s="105">
        <v>1590.8208349188501</v>
      </c>
      <c r="G1010" s="105">
        <v>89.005572145541819</v>
      </c>
      <c r="H1010" s="105">
        <v>0</v>
      </c>
      <c r="I1010" s="105">
        <v>-6.7199315199413396</v>
      </c>
      <c r="J1010" s="105">
        <v>1.038525762586572</v>
      </c>
      <c r="K1010" s="105">
        <v>2.9286426504941341</v>
      </c>
      <c r="L1010" s="105">
        <v>14.66484287818971</v>
      </c>
    </row>
    <row r="1011" spans="1:12" customFormat="1" x14ac:dyDescent="0.25">
      <c r="A1011" s="91">
        <v>1008</v>
      </c>
      <c r="B1011" s="91">
        <v>70</v>
      </c>
      <c r="C1011" s="91"/>
      <c r="D1011" s="91"/>
      <c r="E1011" s="105">
        <v>5</v>
      </c>
      <c r="F1011" s="105">
        <v>1613.8762093379639</v>
      </c>
      <c r="G1011" s="105">
        <v>89.070466508474837</v>
      </c>
      <c r="H1011" s="105">
        <v>0</v>
      </c>
      <c r="I1011" s="105">
        <v>-6.7199315199413396</v>
      </c>
      <c r="J1011" s="105">
        <v>0.94394456543204908</v>
      </c>
      <c r="K1011" s="105">
        <v>2.6619236745183779</v>
      </c>
      <c r="L1011" s="105">
        <v>13.064735300598411</v>
      </c>
    </row>
    <row r="1012" spans="1:12" customFormat="1" x14ac:dyDescent="0.25">
      <c r="A1012" s="91">
        <v>1009</v>
      </c>
      <c r="B1012" s="91">
        <v>70</v>
      </c>
      <c r="C1012" s="91"/>
      <c r="D1012" s="91"/>
      <c r="E1012" s="105">
        <v>5</v>
      </c>
      <c r="F1012" s="105">
        <v>1613.8762093379639</v>
      </c>
      <c r="G1012" s="105">
        <v>89.006179786862177</v>
      </c>
      <c r="H1012" s="105">
        <v>0</v>
      </c>
      <c r="I1012" s="105">
        <v>-6.7199315199413396</v>
      </c>
      <c r="J1012" s="105">
        <v>0.6313447289929246</v>
      </c>
      <c r="K1012" s="105">
        <v>1.780392135760047</v>
      </c>
      <c r="L1012" s="105">
        <v>7.7336013299275157</v>
      </c>
    </row>
    <row r="1013" spans="1:12" customFormat="1" x14ac:dyDescent="0.25">
      <c r="A1013" s="91">
        <v>1010</v>
      </c>
      <c r="B1013" s="91">
        <v>70</v>
      </c>
      <c r="C1013" s="91"/>
      <c r="D1013" s="91"/>
      <c r="E1013" s="105">
        <v>5</v>
      </c>
      <c r="F1013" s="105">
        <v>1613.8762093379639</v>
      </c>
      <c r="G1013" s="105">
        <v>89.054661312525269</v>
      </c>
      <c r="H1013" s="105">
        <v>0</v>
      </c>
      <c r="I1013" s="105">
        <v>-6.7199315199413396</v>
      </c>
      <c r="J1013" s="105">
        <v>0.71232532705759033</v>
      </c>
      <c r="K1013" s="105">
        <v>2.0087574223024052</v>
      </c>
      <c r="L1013" s="105">
        <v>9.1322868696023214</v>
      </c>
    </row>
    <row r="1014" spans="1:12" customFormat="1" x14ac:dyDescent="0.25">
      <c r="A1014" s="91">
        <v>1011</v>
      </c>
      <c r="B1014" s="91">
        <v>70</v>
      </c>
      <c r="C1014" s="91"/>
      <c r="D1014" s="91"/>
      <c r="E1014" s="105">
        <v>5</v>
      </c>
      <c r="F1014" s="105">
        <v>1613.8762093379639</v>
      </c>
      <c r="G1014" s="105">
        <v>88.988212933272507</v>
      </c>
      <c r="H1014" s="105">
        <v>0</v>
      </c>
      <c r="I1014" s="105">
        <v>-6.7199315199413396</v>
      </c>
      <c r="J1014" s="105">
        <v>0.69668294735348735</v>
      </c>
      <c r="K1014" s="105">
        <v>1.964645911536834</v>
      </c>
      <c r="L1014" s="105">
        <v>8.8630744145705567</v>
      </c>
    </row>
    <row r="1015" spans="1:12" customFormat="1" x14ac:dyDescent="0.25">
      <c r="A1015" s="91">
        <v>1012</v>
      </c>
      <c r="B1015" s="91">
        <v>70</v>
      </c>
      <c r="C1015" s="91"/>
      <c r="D1015" s="91"/>
      <c r="E1015" s="105">
        <v>5</v>
      </c>
      <c r="F1015" s="105">
        <v>1613.8762093379639</v>
      </c>
      <c r="G1015" s="105">
        <v>89.037000391987334</v>
      </c>
      <c r="H1015" s="105">
        <v>0</v>
      </c>
      <c r="I1015" s="105">
        <v>-6.7199315199413396</v>
      </c>
      <c r="J1015" s="105">
        <v>0.67770076010304758</v>
      </c>
      <c r="K1015" s="105">
        <v>1.9111161434905941</v>
      </c>
      <c r="L1015" s="105">
        <v>8.5357646613660201</v>
      </c>
    </row>
    <row r="1016" spans="1:12" customFormat="1" x14ac:dyDescent="0.25">
      <c r="A1016" s="91">
        <v>1013</v>
      </c>
      <c r="B1016" s="91">
        <v>70</v>
      </c>
      <c r="C1016" s="91"/>
      <c r="D1016" s="91"/>
      <c r="E1016" s="105">
        <v>5</v>
      </c>
      <c r="F1016" s="105">
        <v>1613.8762093379639</v>
      </c>
      <c r="G1016" s="105">
        <v>88.957539384226777</v>
      </c>
      <c r="H1016" s="105">
        <v>0</v>
      </c>
      <c r="I1016" s="105">
        <v>-6.7199315199413396</v>
      </c>
      <c r="J1016" s="105">
        <v>0.76928740595516931</v>
      </c>
      <c r="K1016" s="105">
        <v>2.1693904847935772</v>
      </c>
      <c r="L1016" s="105">
        <v>10.10874330409586</v>
      </c>
    </row>
    <row r="1017" spans="1:12" customFormat="1" x14ac:dyDescent="0.25">
      <c r="A1017" s="91">
        <v>1014</v>
      </c>
      <c r="B1017" s="91">
        <v>70</v>
      </c>
      <c r="C1017" s="91"/>
      <c r="D1017" s="91"/>
      <c r="E1017" s="105">
        <v>5</v>
      </c>
      <c r="F1017" s="105">
        <v>1613.8762093379639</v>
      </c>
      <c r="G1017" s="105">
        <v>89.029278613781912</v>
      </c>
      <c r="H1017" s="105">
        <v>0</v>
      </c>
      <c r="I1017" s="105">
        <v>-6.7199315199413396</v>
      </c>
      <c r="J1017" s="105">
        <v>0.42640369439770842</v>
      </c>
      <c r="K1017" s="105">
        <v>1.2024584182015381</v>
      </c>
      <c r="L1017" s="105">
        <v>4.1388180152188028</v>
      </c>
    </row>
    <row r="1018" spans="1:12" customFormat="1" x14ac:dyDescent="0.25">
      <c r="A1018" s="91">
        <v>1015</v>
      </c>
      <c r="B1018" s="91">
        <v>69</v>
      </c>
      <c r="C1018" s="91"/>
      <c r="D1018" s="91"/>
      <c r="E1018" s="105">
        <v>5</v>
      </c>
      <c r="F1018" s="105">
        <v>1590.8208349188501</v>
      </c>
      <c r="G1018" s="105">
        <v>89.082113692037424</v>
      </c>
      <c r="H1018" s="105">
        <v>0</v>
      </c>
      <c r="I1018" s="105">
        <v>-6.7199315199413396</v>
      </c>
      <c r="J1018" s="105">
        <v>0.43505692896651382</v>
      </c>
      <c r="K1018" s="105">
        <v>1.226860539685569</v>
      </c>
      <c r="L1018" s="105">
        <v>4.3423887549050271</v>
      </c>
    </row>
    <row r="1019" spans="1:12" customFormat="1" x14ac:dyDescent="0.25">
      <c r="A1019" s="91">
        <v>1016</v>
      </c>
      <c r="B1019" s="91">
        <v>69</v>
      </c>
      <c r="C1019" s="91"/>
      <c r="D1019" s="91"/>
      <c r="E1019" s="105">
        <v>5</v>
      </c>
      <c r="F1019" s="105">
        <v>1590.8208349188501</v>
      </c>
      <c r="G1019" s="105">
        <v>88.981044387247508</v>
      </c>
      <c r="H1019" s="105">
        <v>0</v>
      </c>
      <c r="I1019" s="105">
        <v>-6.7199315199413396</v>
      </c>
      <c r="J1019" s="105">
        <v>0.67752387289274352</v>
      </c>
      <c r="K1019" s="105">
        <v>1.9106173215575371</v>
      </c>
      <c r="L1019" s="105">
        <v>8.5732892416597846</v>
      </c>
    </row>
    <row r="1020" spans="1:12" customFormat="1" x14ac:dyDescent="0.25">
      <c r="A1020" s="91">
        <v>1017</v>
      </c>
      <c r="B1020" s="91">
        <v>69</v>
      </c>
      <c r="C1020" s="91"/>
      <c r="D1020" s="91"/>
      <c r="E1020" s="105">
        <v>5</v>
      </c>
      <c r="F1020" s="105">
        <v>1590.8208349188501</v>
      </c>
      <c r="G1020" s="105">
        <v>89.010014556535765</v>
      </c>
      <c r="H1020" s="105">
        <v>0</v>
      </c>
      <c r="I1020" s="105">
        <v>-6.7199315199413396</v>
      </c>
      <c r="J1020" s="105">
        <v>0.92664964869956268</v>
      </c>
      <c r="K1020" s="105">
        <v>2.613152009332766</v>
      </c>
      <c r="L1020" s="105">
        <v>12.80361638320125</v>
      </c>
    </row>
    <row r="1021" spans="1:12" customFormat="1" x14ac:dyDescent="0.25">
      <c r="A1021" s="91">
        <v>1018</v>
      </c>
      <c r="B1021" s="91">
        <v>70</v>
      </c>
      <c r="C1021" s="91"/>
      <c r="D1021" s="91"/>
      <c r="E1021" s="105">
        <v>5</v>
      </c>
      <c r="F1021" s="105">
        <v>1613.8762093379639</v>
      </c>
      <c r="G1021" s="105">
        <v>89.066441653433841</v>
      </c>
      <c r="H1021" s="105">
        <v>0</v>
      </c>
      <c r="I1021" s="105">
        <v>-6.7199315199413396</v>
      </c>
      <c r="J1021" s="105">
        <v>0.97360389442546991</v>
      </c>
      <c r="K1021" s="105">
        <v>2.7455629822798251</v>
      </c>
      <c r="L1021" s="105">
        <v>13.56101060237147</v>
      </c>
    </row>
    <row r="1022" spans="1:12" customFormat="1" x14ac:dyDescent="0.25">
      <c r="A1022" s="91">
        <v>1019</v>
      </c>
      <c r="B1022" s="91">
        <v>70</v>
      </c>
      <c r="C1022" s="91"/>
      <c r="D1022" s="91"/>
      <c r="E1022" s="105">
        <v>5</v>
      </c>
      <c r="F1022" s="105">
        <v>1613.8762093379639</v>
      </c>
      <c r="G1022" s="105">
        <v>89.002154931821181</v>
      </c>
      <c r="H1022" s="105">
        <v>0</v>
      </c>
      <c r="I1022" s="105">
        <v>-6.7199315199413396</v>
      </c>
      <c r="J1022" s="105">
        <v>0.62268453841160432</v>
      </c>
      <c r="K1022" s="105">
        <v>1.755970398320724</v>
      </c>
      <c r="L1022" s="105">
        <v>7.5832941466378294</v>
      </c>
    </row>
    <row r="1023" spans="1:12" customFormat="1" x14ac:dyDescent="0.25">
      <c r="A1023" s="91">
        <v>1020</v>
      </c>
      <c r="B1023" s="91">
        <v>70</v>
      </c>
      <c r="C1023" s="91"/>
      <c r="D1023" s="91"/>
      <c r="E1023" s="105">
        <v>5</v>
      </c>
      <c r="F1023" s="105">
        <v>1613.8762093379639</v>
      </c>
      <c r="G1023" s="105">
        <v>89.046755304708071</v>
      </c>
      <c r="H1023" s="105">
        <v>0</v>
      </c>
      <c r="I1023" s="105">
        <v>-6.7199315199413396</v>
      </c>
      <c r="J1023" s="105">
        <v>0.71532356576403267</v>
      </c>
      <c r="K1023" s="105">
        <v>2.0172124554545721</v>
      </c>
      <c r="L1023" s="105">
        <v>9.183835393270062</v>
      </c>
    </row>
    <row r="1024" spans="1:12" customFormat="1" x14ac:dyDescent="0.25">
      <c r="A1024" s="91">
        <v>1021</v>
      </c>
      <c r="B1024" s="91">
        <v>70</v>
      </c>
      <c r="C1024" s="91"/>
      <c r="D1024" s="91"/>
      <c r="E1024" s="105">
        <v>5</v>
      </c>
      <c r="F1024" s="105">
        <v>1613.8762093379639</v>
      </c>
      <c r="G1024" s="105">
        <v>88.982087429177255</v>
      </c>
      <c r="H1024" s="105">
        <v>0</v>
      </c>
      <c r="I1024" s="105">
        <v>-6.7199315199413396</v>
      </c>
      <c r="J1024" s="105">
        <v>0.6903423383170425</v>
      </c>
      <c r="K1024" s="105">
        <v>1.9467653940540599</v>
      </c>
      <c r="L1024" s="105">
        <v>8.7538186581436896</v>
      </c>
    </row>
    <row r="1025" spans="1:12" customFormat="1" x14ac:dyDescent="0.25">
      <c r="A1025" s="91">
        <v>1022</v>
      </c>
      <c r="B1025" s="91">
        <v>70</v>
      </c>
      <c r="C1025" s="91"/>
      <c r="D1025" s="91"/>
      <c r="E1025" s="105">
        <v>5</v>
      </c>
      <c r="F1025" s="105">
        <v>1613.8762093379639</v>
      </c>
      <c r="G1025" s="105">
        <v>89.084980722560744</v>
      </c>
      <c r="H1025" s="105">
        <v>0</v>
      </c>
      <c r="I1025" s="105">
        <v>-6.7199315199413396</v>
      </c>
      <c r="J1025" s="105">
        <v>0.6969632248977542</v>
      </c>
      <c r="K1025" s="105">
        <v>1.965436294211667</v>
      </c>
      <c r="L1025" s="105">
        <v>8.8679021648522092</v>
      </c>
    </row>
    <row r="1026" spans="1:12" customFormat="1" x14ac:dyDescent="0.25">
      <c r="A1026" s="91">
        <v>1023</v>
      </c>
      <c r="B1026" s="91">
        <v>70</v>
      </c>
      <c r="C1026" s="91"/>
      <c r="D1026" s="91"/>
      <c r="E1026" s="105">
        <v>5</v>
      </c>
      <c r="F1026" s="105">
        <v>1613.8762093379639</v>
      </c>
      <c r="G1026" s="105">
        <v>88.99736107618962</v>
      </c>
      <c r="H1026" s="105">
        <v>0</v>
      </c>
      <c r="I1026" s="105">
        <v>-6.7199315199413396</v>
      </c>
      <c r="J1026" s="105">
        <v>0.69511959698076919</v>
      </c>
      <c r="K1026" s="105">
        <v>1.960237263485769</v>
      </c>
      <c r="L1026" s="105">
        <v>8.8361431652970204</v>
      </c>
    </row>
    <row r="1027" spans="1:12" customFormat="1" x14ac:dyDescent="0.25">
      <c r="A1027" s="91">
        <v>1024</v>
      </c>
      <c r="B1027" s="91">
        <v>70</v>
      </c>
      <c r="C1027" s="91"/>
      <c r="D1027" s="91"/>
      <c r="E1027" s="105">
        <v>5</v>
      </c>
      <c r="F1027" s="105">
        <v>1613.8762093379639</v>
      </c>
      <c r="G1027" s="105">
        <v>89.046148534904447</v>
      </c>
      <c r="H1027" s="105">
        <v>0</v>
      </c>
      <c r="I1027" s="105">
        <v>-6.7199315199413396</v>
      </c>
      <c r="J1027" s="105">
        <v>0.69555574431824774</v>
      </c>
      <c r="K1027" s="105">
        <v>1.961467198977459</v>
      </c>
      <c r="L1027" s="105">
        <v>8.8436569735891553</v>
      </c>
    </row>
    <row r="1028" spans="1:12" customFormat="1" x14ac:dyDescent="0.25">
      <c r="A1028" s="91">
        <v>1025</v>
      </c>
      <c r="B1028" s="91">
        <v>70</v>
      </c>
      <c r="C1028" s="91"/>
      <c r="D1028" s="91"/>
      <c r="E1028" s="105">
        <v>5</v>
      </c>
      <c r="F1028" s="105">
        <v>1613.8762093379639</v>
      </c>
      <c r="G1028" s="105">
        <v>88.958528888533323</v>
      </c>
      <c r="H1028" s="105">
        <v>0</v>
      </c>
      <c r="I1028" s="105">
        <v>-6.7199315199413396</v>
      </c>
      <c r="J1028" s="105">
        <v>0.69533912819024135</v>
      </c>
      <c r="K1028" s="105">
        <v>1.960856341496481</v>
      </c>
      <c r="L1028" s="105">
        <v>8.8399252241855599</v>
      </c>
    </row>
    <row r="1029" spans="1:12" customFormat="1" x14ac:dyDescent="0.25">
      <c r="A1029" s="91">
        <v>1026</v>
      </c>
      <c r="B1029" s="91">
        <v>70</v>
      </c>
      <c r="C1029" s="91"/>
      <c r="D1029" s="91"/>
      <c r="E1029" s="105">
        <v>5</v>
      </c>
      <c r="F1029" s="105">
        <v>1613.8762093379639</v>
      </c>
      <c r="G1029" s="105">
        <v>89.00731634724815</v>
      </c>
      <c r="H1029" s="105">
        <v>0</v>
      </c>
      <c r="I1029" s="105">
        <v>-6.7199315199413396</v>
      </c>
      <c r="J1029" s="105">
        <v>0.69545410976010624</v>
      </c>
      <c r="K1029" s="105">
        <v>1.9611805895234991</v>
      </c>
      <c r="L1029" s="105">
        <v>8.8419060775401288</v>
      </c>
    </row>
    <row r="1030" spans="1:12" customFormat="1" x14ac:dyDescent="0.25">
      <c r="A1030" s="91">
        <v>1027</v>
      </c>
      <c r="B1030" s="91">
        <v>70</v>
      </c>
      <c r="C1030" s="91"/>
      <c r="D1030" s="91"/>
      <c r="E1030" s="105">
        <v>5</v>
      </c>
      <c r="F1030" s="105">
        <v>1613.8762093379639</v>
      </c>
      <c r="G1030" s="105">
        <v>89.056103805962977</v>
      </c>
      <c r="H1030" s="105">
        <v>0</v>
      </c>
      <c r="I1030" s="105">
        <v>-6.7199315199413396</v>
      </c>
      <c r="J1030" s="105">
        <v>0.6948956684448323</v>
      </c>
      <c r="K1030" s="105">
        <v>1.9596057850144271</v>
      </c>
      <c r="L1030" s="105">
        <v>8.8322852564378227</v>
      </c>
    </row>
    <row r="1031" spans="1:12" customFormat="1" x14ac:dyDescent="0.25">
      <c r="A1031" s="91">
        <v>1028</v>
      </c>
      <c r="B1031" s="91">
        <v>70</v>
      </c>
      <c r="C1031" s="91"/>
      <c r="D1031" s="91"/>
      <c r="E1031" s="105">
        <v>5</v>
      </c>
      <c r="F1031" s="105">
        <v>1613.8762093379639</v>
      </c>
      <c r="G1031" s="105">
        <v>88.968484159591853</v>
      </c>
      <c r="H1031" s="105">
        <v>0</v>
      </c>
      <c r="I1031" s="105">
        <v>-6.7199315199413396</v>
      </c>
      <c r="J1031" s="105">
        <v>0.69669962609389047</v>
      </c>
      <c r="K1031" s="105">
        <v>1.964692945584771</v>
      </c>
      <c r="L1031" s="105">
        <v>8.8633617081957787</v>
      </c>
    </row>
    <row r="1032" spans="1:12" customFormat="1" x14ac:dyDescent="0.25">
      <c r="A1032" s="91">
        <v>1029</v>
      </c>
      <c r="B1032" s="91">
        <v>70</v>
      </c>
      <c r="C1032" s="91"/>
      <c r="D1032" s="91"/>
      <c r="E1032" s="105">
        <v>5</v>
      </c>
      <c r="F1032" s="105">
        <v>1613.8762093379639</v>
      </c>
      <c r="G1032" s="105">
        <v>89.01727161830668</v>
      </c>
      <c r="H1032" s="105">
        <v>0</v>
      </c>
      <c r="I1032" s="105">
        <v>-6.7199315199413396</v>
      </c>
      <c r="J1032" s="105">
        <v>0.68972945095547022</v>
      </c>
      <c r="K1032" s="105">
        <v>1.945037051694426</v>
      </c>
      <c r="L1032" s="105">
        <v>8.7432539209910694</v>
      </c>
    </row>
    <row r="1033" spans="1:12" customFormat="1" x14ac:dyDescent="0.25">
      <c r="A1033" s="91">
        <v>1030</v>
      </c>
      <c r="B1033" s="91">
        <v>70</v>
      </c>
      <c r="C1033" s="91"/>
      <c r="D1033" s="91"/>
      <c r="E1033" s="105">
        <v>5</v>
      </c>
      <c r="F1033" s="105">
        <v>1613.8762093379639</v>
      </c>
      <c r="G1033" s="105">
        <v>89.120164911690168</v>
      </c>
      <c r="H1033" s="105">
        <v>0</v>
      </c>
      <c r="I1033" s="105">
        <v>-6.7199315199413396</v>
      </c>
      <c r="J1033" s="105">
        <v>0.7155186572717106</v>
      </c>
      <c r="K1033" s="105">
        <v>2.0177626135062239</v>
      </c>
      <c r="L1033" s="105">
        <v>9.1871890034137245</v>
      </c>
    </row>
    <row r="1034" spans="1:12" customFormat="1" x14ac:dyDescent="0.25">
      <c r="A1034" s="91">
        <v>1031</v>
      </c>
      <c r="B1034" s="91">
        <v>70</v>
      </c>
      <c r="C1034" s="91"/>
      <c r="D1034" s="91"/>
      <c r="E1034" s="105">
        <v>5</v>
      </c>
      <c r="F1034" s="105">
        <v>1613.8762093379639</v>
      </c>
      <c r="G1034" s="105">
        <v>89.055497036159352</v>
      </c>
      <c r="H1034" s="105">
        <v>0</v>
      </c>
      <c r="I1034" s="105">
        <v>-6.7199315199413396</v>
      </c>
      <c r="J1034" s="105">
        <v>0.61939365141804148</v>
      </c>
      <c r="K1034" s="105">
        <v>1.746690096998877</v>
      </c>
      <c r="L1034" s="105">
        <v>7.5261402014189569</v>
      </c>
    </row>
    <row r="1035" spans="1:12" customFormat="1" x14ac:dyDescent="0.25">
      <c r="A1035" s="91">
        <v>1032</v>
      </c>
      <c r="B1035" s="91">
        <v>70</v>
      </c>
      <c r="C1035" s="91"/>
      <c r="D1035" s="91"/>
      <c r="E1035" s="105">
        <v>5</v>
      </c>
      <c r="F1035" s="105">
        <v>1613.8762093379639</v>
      </c>
      <c r="G1035" s="105">
        <v>88.973561329333435</v>
      </c>
      <c r="H1035" s="105">
        <v>0</v>
      </c>
      <c r="I1035" s="105">
        <v>-6.7199315199413396</v>
      </c>
      <c r="J1035" s="105">
        <v>0.98319482074223685</v>
      </c>
      <c r="K1035" s="105">
        <v>2.7726093944931081</v>
      </c>
      <c r="L1035" s="105">
        <v>13.72113717393022</v>
      </c>
    </row>
    <row r="1036" spans="1:12" customFormat="1" x14ac:dyDescent="0.25">
      <c r="A1036" s="91">
        <v>1033</v>
      </c>
      <c r="B1036" s="91">
        <v>71</v>
      </c>
      <c r="C1036" s="91"/>
      <c r="D1036" s="91"/>
      <c r="E1036" s="105">
        <v>5</v>
      </c>
      <c r="F1036" s="105">
        <v>1636.931583757078</v>
      </c>
      <c r="G1036" s="105">
        <v>89.045681712806726</v>
      </c>
      <c r="H1036" s="105">
        <v>0</v>
      </c>
      <c r="I1036" s="105">
        <v>-6.7199315199413396</v>
      </c>
      <c r="J1036" s="105">
        <v>0.93087367740218085</v>
      </c>
      <c r="K1036" s="105">
        <v>2.6250637702741502</v>
      </c>
      <c r="L1036" s="105">
        <v>12.815105300937519</v>
      </c>
    </row>
    <row r="1037" spans="1:12" customFormat="1" x14ac:dyDescent="0.25">
      <c r="A1037" s="91">
        <v>1034</v>
      </c>
      <c r="B1037" s="91">
        <v>71</v>
      </c>
      <c r="C1037" s="91"/>
      <c r="D1037" s="91"/>
      <c r="E1037" s="105">
        <v>5</v>
      </c>
      <c r="F1037" s="105">
        <v>1636.931583757078</v>
      </c>
      <c r="G1037" s="105">
        <v>89.005648340924665</v>
      </c>
      <c r="H1037" s="105">
        <v>0</v>
      </c>
      <c r="I1037" s="105">
        <v>-6.7199315199413396</v>
      </c>
      <c r="J1037" s="105">
        <v>0.85644173344878649</v>
      </c>
      <c r="K1037" s="105">
        <v>2.4151656883255779</v>
      </c>
      <c r="L1037" s="105">
        <v>11.55703396983294</v>
      </c>
    </row>
    <row r="1038" spans="1:12" customFormat="1" x14ac:dyDescent="0.25">
      <c r="A1038" s="91">
        <v>1035</v>
      </c>
      <c r="B1038" s="91">
        <v>72</v>
      </c>
      <c r="C1038" s="91"/>
      <c r="D1038" s="91"/>
      <c r="E1038" s="105">
        <v>5</v>
      </c>
      <c r="F1038" s="105">
        <v>1659.986958176192</v>
      </c>
      <c r="G1038" s="105">
        <v>89.074419933925128</v>
      </c>
      <c r="H1038" s="105">
        <v>0</v>
      </c>
      <c r="I1038" s="105">
        <v>-6.7199315199413396</v>
      </c>
      <c r="J1038" s="105">
        <v>1.2607722213848791</v>
      </c>
      <c r="K1038" s="105">
        <v>3.5553776643053578</v>
      </c>
      <c r="L1038" s="105">
        <v>18.25247223491905</v>
      </c>
    </row>
    <row r="1039" spans="1:12" customFormat="1" x14ac:dyDescent="0.25">
      <c r="A1039" s="91">
        <v>1036</v>
      </c>
      <c r="B1039" s="91">
        <v>73</v>
      </c>
      <c r="C1039" s="91"/>
      <c r="D1039" s="91"/>
      <c r="E1039" s="105">
        <v>5</v>
      </c>
      <c r="F1039" s="105">
        <v>1683.042332595305</v>
      </c>
      <c r="G1039" s="105">
        <v>88.997750863018922</v>
      </c>
      <c r="H1039" s="105">
        <v>0</v>
      </c>
      <c r="I1039" s="105">
        <v>-6.7199315199413396</v>
      </c>
      <c r="J1039" s="105">
        <v>1.1815104117452699</v>
      </c>
      <c r="K1039" s="105">
        <v>3.331859361121662</v>
      </c>
      <c r="L1039" s="105">
        <v>16.935219107607232</v>
      </c>
    </row>
    <row r="1040" spans="1:12" customFormat="1" x14ac:dyDescent="0.25">
      <c r="A1040" s="91">
        <v>1037</v>
      </c>
      <c r="B1040" s="91">
        <v>74</v>
      </c>
      <c r="C1040" s="91"/>
      <c r="D1040" s="91"/>
      <c r="E1040" s="105">
        <v>5</v>
      </c>
      <c r="F1040" s="105">
        <v>1706.097707014419</v>
      </c>
      <c r="G1040" s="105">
        <v>89.106082122634049</v>
      </c>
      <c r="H1040" s="105">
        <v>0</v>
      </c>
      <c r="I1040" s="105">
        <v>-6.7199315199413396</v>
      </c>
      <c r="J1040" s="105">
        <v>1.2362015087138889</v>
      </c>
      <c r="K1040" s="105">
        <v>3.4860882545731671</v>
      </c>
      <c r="L1040" s="105">
        <v>17.813022238933659</v>
      </c>
    </row>
    <row r="1041" spans="1:12" customFormat="1" x14ac:dyDescent="0.25">
      <c r="A1041" s="91">
        <v>1038</v>
      </c>
      <c r="B1041" s="91">
        <v>75</v>
      </c>
      <c r="C1041" s="91"/>
      <c r="D1041" s="91"/>
      <c r="E1041" s="105">
        <v>5</v>
      </c>
      <c r="F1041" s="105">
        <v>1729.1530814335331</v>
      </c>
      <c r="G1041" s="105">
        <v>89.021433161320047</v>
      </c>
      <c r="H1041" s="105">
        <v>0</v>
      </c>
      <c r="I1041" s="105">
        <v>-6.7199315199413396</v>
      </c>
      <c r="J1041" s="105">
        <v>1.252864127166613</v>
      </c>
      <c r="K1041" s="105">
        <v>3.533076838609849</v>
      </c>
      <c r="L1041" s="105">
        <v>18.064841984909179</v>
      </c>
    </row>
    <row r="1042" spans="1:12" customFormat="1" x14ac:dyDescent="0.25">
      <c r="A1042" s="91">
        <v>1039</v>
      </c>
      <c r="B1042" s="91">
        <v>76</v>
      </c>
      <c r="C1042" s="91"/>
      <c r="D1042" s="91"/>
      <c r="E1042" s="105">
        <v>5</v>
      </c>
      <c r="F1042" s="105">
        <v>1752.2084558526469</v>
      </c>
      <c r="G1042" s="105">
        <v>89.109885136172977</v>
      </c>
      <c r="H1042" s="105">
        <v>0</v>
      </c>
      <c r="I1042" s="105">
        <v>-6.7199315199413396</v>
      </c>
      <c r="J1042" s="105">
        <v>1.2891313047220989</v>
      </c>
      <c r="K1042" s="105">
        <v>3.6353502793163188</v>
      </c>
      <c r="L1042" s="105">
        <v>18.638320479067591</v>
      </c>
    </row>
    <row r="1043" spans="1:12" customFormat="1" x14ac:dyDescent="0.25">
      <c r="A1043" s="91">
        <v>1040</v>
      </c>
      <c r="B1043" s="91">
        <v>77</v>
      </c>
      <c r="C1043" s="91"/>
      <c r="D1043" s="91"/>
      <c r="E1043" s="105">
        <v>5</v>
      </c>
      <c r="F1043" s="105">
        <v>1775.263830271761</v>
      </c>
      <c r="G1043" s="105">
        <v>88.962976502678174</v>
      </c>
      <c r="H1043" s="105">
        <v>0</v>
      </c>
      <c r="I1043" s="105">
        <v>-6.7199315199413396</v>
      </c>
      <c r="J1043" s="105">
        <v>1.2877015137132819</v>
      </c>
      <c r="K1043" s="105">
        <v>3.631318268671456</v>
      </c>
      <c r="L1043" s="105">
        <v>18.590812401404431</v>
      </c>
    </row>
    <row r="1044" spans="1:12" customFormat="1" x14ac:dyDescent="0.25">
      <c r="A1044" s="91">
        <v>1041</v>
      </c>
      <c r="B1044" s="91">
        <v>78</v>
      </c>
      <c r="C1044" s="91"/>
      <c r="D1044" s="91"/>
      <c r="E1044" s="105">
        <v>5</v>
      </c>
      <c r="F1044" s="105">
        <v>1798.3192046908739</v>
      </c>
      <c r="G1044" s="105">
        <v>89.063339162512634</v>
      </c>
      <c r="H1044" s="105">
        <v>0</v>
      </c>
      <c r="I1044" s="105">
        <v>-6.7199315199413396</v>
      </c>
      <c r="J1044" s="105">
        <v>1.422006993767174</v>
      </c>
      <c r="K1044" s="105">
        <v>4.0100597224234313</v>
      </c>
      <c r="L1044" s="105">
        <v>20.76973449704273</v>
      </c>
    </row>
    <row r="1045" spans="1:12" customFormat="1" x14ac:dyDescent="0.25">
      <c r="A1045" s="91">
        <v>1042</v>
      </c>
      <c r="B1045" s="91">
        <v>79</v>
      </c>
      <c r="C1045" s="91"/>
      <c r="D1045" s="91"/>
      <c r="E1045" s="105">
        <v>5</v>
      </c>
      <c r="F1045" s="105">
        <v>1821.374579109988</v>
      </c>
      <c r="G1045" s="105">
        <v>88.995806041241764</v>
      </c>
      <c r="H1045" s="105">
        <v>0</v>
      </c>
      <c r="I1045" s="105">
        <v>-6.7199315199413396</v>
      </c>
      <c r="J1045" s="105">
        <v>1.0533090664666129</v>
      </c>
      <c r="K1045" s="105">
        <v>2.9703315674358488</v>
      </c>
      <c r="L1045" s="105">
        <v>14.605622347134039</v>
      </c>
    </row>
    <row r="1046" spans="1:12" customFormat="1" x14ac:dyDescent="0.25">
      <c r="A1046" s="91">
        <v>1043</v>
      </c>
      <c r="B1046" s="91">
        <v>79</v>
      </c>
      <c r="C1046" s="91"/>
      <c r="D1046" s="91"/>
      <c r="E1046" s="105">
        <v>5</v>
      </c>
      <c r="F1046" s="105">
        <v>1821.374579109988</v>
      </c>
      <c r="G1046" s="105">
        <v>89.094007621074212</v>
      </c>
      <c r="H1046" s="105">
        <v>0</v>
      </c>
      <c r="I1046" s="105">
        <v>-6.7199315199413396</v>
      </c>
      <c r="J1046" s="105">
        <v>1.0532763150196229</v>
      </c>
      <c r="K1046" s="105">
        <v>2.9702392083553359</v>
      </c>
      <c r="L1046" s="105">
        <v>14.605066672440749</v>
      </c>
    </row>
    <row r="1047" spans="1:12" customFormat="1" x14ac:dyDescent="0.25">
      <c r="A1047" s="91">
        <v>1044</v>
      </c>
      <c r="B1047" s="91">
        <v>80</v>
      </c>
      <c r="C1047" s="91"/>
      <c r="D1047" s="91"/>
      <c r="E1047" s="105">
        <v>5</v>
      </c>
      <c r="F1047" s="105">
        <v>1844.429953529102</v>
      </c>
      <c r="G1047" s="105">
        <v>89.045808981776062</v>
      </c>
      <c r="H1047" s="105">
        <v>0</v>
      </c>
      <c r="I1047" s="105">
        <v>-6.7199315199413396</v>
      </c>
      <c r="J1047" s="105">
        <v>1.4806348088006731</v>
      </c>
      <c r="K1047" s="105">
        <v>4.1753901608178987</v>
      </c>
      <c r="L1047" s="105">
        <v>21.682421894068781</v>
      </c>
    </row>
    <row r="1048" spans="1:12" customFormat="1" x14ac:dyDescent="0.25">
      <c r="A1048" s="91">
        <v>1045</v>
      </c>
      <c r="B1048" s="91">
        <v>81</v>
      </c>
      <c r="C1048" s="91"/>
      <c r="D1048" s="91"/>
      <c r="E1048" s="105">
        <v>5</v>
      </c>
      <c r="F1048" s="105">
        <v>1867.4853279482149</v>
      </c>
      <c r="G1048" s="105">
        <v>88.905738506893897</v>
      </c>
      <c r="H1048" s="105">
        <v>0</v>
      </c>
      <c r="I1048" s="105">
        <v>-6.7199315199413396</v>
      </c>
      <c r="J1048" s="105">
        <v>1.400423004024824</v>
      </c>
      <c r="K1048" s="105">
        <v>3.9491928713500051</v>
      </c>
      <c r="L1048" s="105">
        <v>20.34224348462774</v>
      </c>
    </row>
    <row r="1049" spans="1:12" customFormat="1" x14ac:dyDescent="0.25">
      <c r="A1049" s="91">
        <v>1046</v>
      </c>
      <c r="B1049" s="91">
        <v>82</v>
      </c>
      <c r="C1049" s="91"/>
      <c r="D1049" s="91"/>
      <c r="E1049" s="105">
        <v>5</v>
      </c>
      <c r="F1049" s="105">
        <v>1890.540702367329</v>
      </c>
      <c r="G1049" s="105">
        <v>88.938867553096145</v>
      </c>
      <c r="H1049" s="105">
        <v>0</v>
      </c>
      <c r="I1049" s="105">
        <v>-6.7199315199413396</v>
      </c>
      <c r="J1049" s="105">
        <v>1.4575043077871199</v>
      </c>
      <c r="K1049" s="105">
        <v>4.110162147959679</v>
      </c>
      <c r="L1049" s="105">
        <v>21.253298869126301</v>
      </c>
    </row>
    <row r="1050" spans="1:12" customFormat="1" x14ac:dyDescent="0.25">
      <c r="A1050" s="91">
        <v>1047</v>
      </c>
      <c r="B1050" s="91">
        <v>83</v>
      </c>
      <c r="C1050" s="91"/>
      <c r="D1050" s="91"/>
      <c r="E1050" s="105">
        <v>5</v>
      </c>
      <c r="F1050" s="105">
        <v>1913.5960767864431</v>
      </c>
      <c r="G1050" s="105">
        <v>88.885866996390561</v>
      </c>
      <c r="H1050" s="105">
        <v>0</v>
      </c>
      <c r="I1050" s="105">
        <v>-6.7199315199413396</v>
      </c>
      <c r="J1050" s="105">
        <v>1.48759199288679</v>
      </c>
      <c r="K1050" s="105">
        <v>4.1950094199407468</v>
      </c>
      <c r="L1050" s="105">
        <v>21.71904279366878</v>
      </c>
    </row>
    <row r="1051" spans="1:12" customFormat="1" x14ac:dyDescent="0.25">
      <c r="A1051" s="91">
        <v>1048</v>
      </c>
      <c r="B1051" s="91">
        <v>84</v>
      </c>
      <c r="C1051" s="91"/>
      <c r="D1051" s="91"/>
      <c r="E1051" s="105">
        <v>5</v>
      </c>
      <c r="F1051" s="105">
        <v>1936.6514512055569</v>
      </c>
      <c r="G1051" s="105">
        <v>88.84525883213793</v>
      </c>
      <c r="H1051" s="105">
        <v>0</v>
      </c>
      <c r="I1051" s="105">
        <v>-6.7199315199413396</v>
      </c>
      <c r="J1051" s="105">
        <v>1.4897139348502171</v>
      </c>
      <c r="K1051" s="105">
        <v>4.2009932962776109</v>
      </c>
      <c r="L1051" s="105">
        <v>21.723827845288671</v>
      </c>
    </row>
    <row r="1052" spans="1:12" customFormat="1" x14ac:dyDescent="0.25">
      <c r="A1052" s="91">
        <v>1049</v>
      </c>
      <c r="B1052" s="91">
        <v>85</v>
      </c>
      <c r="C1052" s="91"/>
      <c r="D1052" s="91"/>
      <c r="E1052" s="105">
        <v>5</v>
      </c>
      <c r="F1052" s="105">
        <v>1959.70682562467</v>
      </c>
      <c r="G1052" s="105">
        <v>88.82962072778551</v>
      </c>
      <c r="H1052" s="105">
        <v>0</v>
      </c>
      <c r="I1052" s="105">
        <v>-6.7199315199413396</v>
      </c>
      <c r="J1052" s="105">
        <v>1.6363028522026219</v>
      </c>
      <c r="K1052" s="105">
        <v>4.6143740432113951</v>
      </c>
      <c r="L1052" s="105">
        <v>24.09420223486708</v>
      </c>
    </row>
    <row r="1053" spans="1:12" customFormat="1" x14ac:dyDescent="0.25">
      <c r="A1053" s="91">
        <v>1050</v>
      </c>
      <c r="B1053" s="91">
        <v>86</v>
      </c>
      <c r="C1053" s="91"/>
      <c r="D1053" s="91"/>
      <c r="E1053" s="105">
        <v>5</v>
      </c>
      <c r="F1053" s="105">
        <v>1982.7622000437841</v>
      </c>
      <c r="G1053" s="105">
        <v>88.726886124451966</v>
      </c>
      <c r="H1053" s="105">
        <v>0</v>
      </c>
      <c r="I1053" s="105">
        <v>-6.7199315199413396</v>
      </c>
      <c r="J1053" s="105">
        <v>1.2357298794293781</v>
      </c>
      <c r="K1053" s="105">
        <v>3.484758259990846</v>
      </c>
      <c r="L1053" s="105">
        <v>17.40582002017009</v>
      </c>
    </row>
    <row r="1054" spans="1:12" customFormat="1" x14ac:dyDescent="0.25">
      <c r="A1054" s="91">
        <v>1051</v>
      </c>
      <c r="B1054" s="91">
        <v>86</v>
      </c>
      <c r="C1054" s="91"/>
      <c r="D1054" s="91"/>
      <c r="E1054" s="105">
        <v>5</v>
      </c>
      <c r="F1054" s="105">
        <v>1982.7622000437841</v>
      </c>
      <c r="G1054" s="105">
        <v>88.850622999859226</v>
      </c>
      <c r="H1054" s="105">
        <v>0</v>
      </c>
      <c r="I1054" s="105">
        <v>-6.7199315199413396</v>
      </c>
      <c r="J1054" s="105">
        <v>1.2335892355480711</v>
      </c>
      <c r="K1054" s="105">
        <v>3.4787216442455611</v>
      </c>
      <c r="L1054" s="105">
        <v>17.36957138745683</v>
      </c>
    </row>
    <row r="1055" spans="1:12" customFormat="1" x14ac:dyDescent="0.25">
      <c r="A1055" s="91">
        <v>1052</v>
      </c>
      <c r="B1055" s="91">
        <v>87</v>
      </c>
      <c r="C1055" s="91"/>
      <c r="D1055" s="91"/>
      <c r="E1055" s="105">
        <v>5</v>
      </c>
      <c r="F1055" s="105">
        <v>2005.8175744628979</v>
      </c>
      <c r="G1055" s="105">
        <v>88.974359875266487</v>
      </c>
      <c r="H1055" s="105">
        <v>0</v>
      </c>
      <c r="I1055" s="105">
        <v>-6.7199315199413396</v>
      </c>
      <c r="J1055" s="105">
        <v>1.7086072875814149</v>
      </c>
      <c r="K1055" s="105">
        <v>4.8182725509795903</v>
      </c>
      <c r="L1055" s="105">
        <v>25.213292645271771</v>
      </c>
    </row>
    <row r="1056" spans="1:12" customFormat="1" x14ac:dyDescent="0.25">
      <c r="A1056" s="91">
        <v>1053</v>
      </c>
      <c r="B1056" s="91">
        <v>88</v>
      </c>
      <c r="C1056" s="91"/>
      <c r="D1056" s="91"/>
      <c r="E1056" s="105">
        <v>5</v>
      </c>
      <c r="F1056" s="105">
        <v>2028.872948882012</v>
      </c>
      <c r="G1056" s="105">
        <v>88.929352842428528</v>
      </c>
      <c r="H1056" s="105">
        <v>0</v>
      </c>
      <c r="I1056" s="105">
        <v>-6.7199315199413396</v>
      </c>
      <c r="J1056" s="105">
        <v>1.592271134553245</v>
      </c>
      <c r="K1056" s="105">
        <v>4.490204599440152</v>
      </c>
      <c r="L1056" s="105">
        <v>23.277332862002218</v>
      </c>
    </row>
    <row r="1057" spans="1:12" customFormat="1" x14ac:dyDescent="0.25">
      <c r="A1057" s="91">
        <v>1054</v>
      </c>
      <c r="B1057" s="91">
        <v>89</v>
      </c>
      <c r="C1057" s="91"/>
      <c r="D1057" s="91"/>
      <c r="E1057" s="105">
        <v>5</v>
      </c>
      <c r="F1057" s="105">
        <v>2051.9283233011261</v>
      </c>
      <c r="G1057" s="105">
        <v>88.873754363037676</v>
      </c>
      <c r="H1057" s="105">
        <v>0</v>
      </c>
      <c r="I1057" s="105">
        <v>-6.7199315199413396</v>
      </c>
      <c r="J1057" s="105">
        <v>1.768735582250043</v>
      </c>
      <c r="K1057" s="105">
        <v>4.9878343419451223</v>
      </c>
      <c r="L1057" s="105">
        <v>26.12844805427175</v>
      </c>
    </row>
    <row r="1058" spans="1:12" customFormat="1" x14ac:dyDescent="0.25">
      <c r="A1058" s="91">
        <v>1055</v>
      </c>
      <c r="B1058" s="91">
        <v>90</v>
      </c>
      <c r="C1058" s="91"/>
      <c r="D1058" s="91"/>
      <c r="E1058" s="105">
        <v>5</v>
      </c>
      <c r="F1058" s="105">
        <v>2074.983697720239</v>
      </c>
      <c r="G1058" s="105">
        <v>88.739984066767136</v>
      </c>
      <c r="H1058" s="105">
        <v>-10.815726299454919</v>
      </c>
      <c r="I1058" s="105">
        <v>4.0957947795135814</v>
      </c>
      <c r="J1058" s="105">
        <v>1.3938799733273539</v>
      </c>
      <c r="K1058" s="105">
        <v>3.9307415247831372</v>
      </c>
      <c r="L1058" s="105">
        <v>19.890312995357299</v>
      </c>
    </row>
    <row r="1059" spans="1:12" customFormat="1" x14ac:dyDescent="0.25">
      <c r="A1059" s="91">
        <v>1056</v>
      </c>
      <c r="B1059" s="91">
        <v>90</v>
      </c>
      <c r="C1059" s="91"/>
      <c r="D1059" s="91"/>
      <c r="E1059" s="105">
        <v>5</v>
      </c>
      <c r="F1059" s="105">
        <v>2074.983697720239</v>
      </c>
      <c r="G1059" s="105">
        <v>88.782670423521978</v>
      </c>
      <c r="H1059" s="105">
        <v>-9.2754220143503314</v>
      </c>
      <c r="I1059" s="105">
        <v>2.5554904944089918</v>
      </c>
      <c r="J1059" s="105">
        <v>1.2429081244914251</v>
      </c>
      <c r="K1059" s="105">
        <v>3.5050009110658191</v>
      </c>
      <c r="L1059" s="105">
        <v>17.333396659801309</v>
      </c>
    </row>
    <row r="1060" spans="1:12" customFormat="1" x14ac:dyDescent="0.25">
      <c r="A1060" s="91">
        <v>1057</v>
      </c>
      <c r="B1060" s="91">
        <v>91</v>
      </c>
      <c r="C1060" s="91"/>
      <c r="D1060" s="91"/>
      <c r="E1060" s="105">
        <v>5</v>
      </c>
      <c r="F1060" s="105">
        <v>2098.0390721393528</v>
      </c>
      <c r="G1060" s="105">
        <v>88.843651271813599</v>
      </c>
      <c r="H1060" s="105">
        <v>-14.468098455809731</v>
      </c>
      <c r="I1060" s="105">
        <v>7.7481669358683929</v>
      </c>
      <c r="J1060" s="105">
        <v>2.340950140629189</v>
      </c>
      <c r="K1060" s="105">
        <v>6.6014793965743106</v>
      </c>
      <c r="L1060" s="105">
        <v>35.157687150984238</v>
      </c>
    </row>
    <row r="1061" spans="1:12" customFormat="1" x14ac:dyDescent="0.25">
      <c r="A1061" s="91">
        <v>1058</v>
      </c>
      <c r="B1061" s="91">
        <v>93</v>
      </c>
      <c r="C1061" s="91"/>
      <c r="D1061" s="91"/>
      <c r="E1061" s="105">
        <v>5</v>
      </c>
      <c r="F1061" s="105">
        <v>2144.1498209775809</v>
      </c>
      <c r="G1061" s="105">
        <v>88.856871327530683</v>
      </c>
      <c r="H1061" s="105">
        <v>-11.06538654622052</v>
      </c>
      <c r="I1061" s="105">
        <v>4.3454550262791853</v>
      </c>
      <c r="J1061" s="105">
        <v>1.7996973450341669</v>
      </c>
      <c r="K1061" s="105">
        <v>5.0751465129963496</v>
      </c>
      <c r="L1061" s="105">
        <v>26.4854250065336</v>
      </c>
    </row>
    <row r="1062" spans="1:12" customFormat="1" x14ac:dyDescent="0.25">
      <c r="A1062" s="91">
        <v>1059</v>
      </c>
      <c r="B1062" s="91">
        <v>93</v>
      </c>
      <c r="C1062" s="91"/>
      <c r="D1062" s="91"/>
      <c r="E1062" s="105">
        <v>5</v>
      </c>
      <c r="F1062" s="105">
        <v>2144.1498209775809</v>
      </c>
      <c r="G1062" s="105">
        <v>88.766234985929898</v>
      </c>
      <c r="H1062" s="105">
        <v>-0.72156356599881277</v>
      </c>
      <c r="I1062" s="105">
        <v>-5.9983679539425268</v>
      </c>
      <c r="J1062" s="105">
        <v>1.353000682924514</v>
      </c>
      <c r="K1062" s="105">
        <v>3.8154619258471292</v>
      </c>
      <c r="L1062" s="105">
        <v>19.044997748491991</v>
      </c>
    </row>
    <row r="1063" spans="1:12" customFormat="1" x14ac:dyDescent="0.25">
      <c r="A1063" s="91">
        <v>1060</v>
      </c>
      <c r="B1063" s="91">
        <v>94</v>
      </c>
      <c r="C1063" s="91"/>
      <c r="D1063" s="91"/>
      <c r="E1063" s="105">
        <v>5</v>
      </c>
      <c r="F1063" s="105">
        <v>2167.2051953966952</v>
      </c>
      <c r="G1063" s="105">
        <v>88.808921342684741</v>
      </c>
      <c r="H1063" s="105">
        <v>-3.3061836026073519</v>
      </c>
      <c r="I1063" s="105">
        <v>-3.4137479173339869</v>
      </c>
      <c r="J1063" s="105">
        <v>1.97917810575223</v>
      </c>
      <c r="K1063" s="105">
        <v>5.5812822582212878</v>
      </c>
      <c r="L1063" s="105">
        <v>29.358821257218072</v>
      </c>
    </row>
    <row r="1064" spans="1:12" customFormat="1" x14ac:dyDescent="0.25">
      <c r="A1064" s="91">
        <v>1061</v>
      </c>
      <c r="B1064" s="91">
        <v>95</v>
      </c>
      <c r="C1064" s="91"/>
      <c r="D1064" s="91"/>
      <c r="E1064" s="105">
        <v>5</v>
      </c>
      <c r="F1064" s="105">
        <v>2190.260569815809</v>
      </c>
      <c r="G1064" s="105">
        <v>88.693132856528209</v>
      </c>
      <c r="H1064" s="105">
        <v>-11.06538654622052</v>
      </c>
      <c r="I1064" s="105">
        <v>4.3454550262791853</v>
      </c>
      <c r="J1064" s="105">
        <v>1.872249309289967</v>
      </c>
      <c r="K1064" s="105">
        <v>5.2797430521977073</v>
      </c>
      <c r="L1064" s="105">
        <v>27.583767442371951</v>
      </c>
    </row>
    <row r="1065" spans="1:12" customFormat="1" x14ac:dyDescent="0.25">
      <c r="A1065" s="91">
        <v>1062</v>
      </c>
      <c r="B1065" s="91">
        <v>96</v>
      </c>
      <c r="C1065" s="91"/>
      <c r="D1065" s="91"/>
      <c r="E1065" s="105">
        <v>5</v>
      </c>
      <c r="F1065" s="105">
        <v>2213.315944234922</v>
      </c>
      <c r="G1065" s="105">
        <v>88.632986197599053</v>
      </c>
      <c r="H1065" s="105">
        <v>-11.06538654622052</v>
      </c>
      <c r="I1065" s="105">
        <v>4.3454550262791853</v>
      </c>
      <c r="J1065" s="105">
        <v>1.9193896567803801</v>
      </c>
      <c r="K1065" s="105">
        <v>5.4126788321206716</v>
      </c>
      <c r="L1065" s="105">
        <v>28.30658764177042</v>
      </c>
    </row>
    <row r="1066" spans="1:12" customFormat="1" x14ac:dyDescent="0.25">
      <c r="A1066" s="91">
        <v>1063</v>
      </c>
      <c r="B1066" s="91">
        <v>97</v>
      </c>
      <c r="C1066" s="91"/>
      <c r="D1066" s="91"/>
      <c r="E1066" s="105">
        <v>5</v>
      </c>
      <c r="F1066" s="105">
        <v>2236.3713186540349</v>
      </c>
      <c r="G1066" s="105">
        <v>88.601736648312425</v>
      </c>
      <c r="H1066" s="105">
        <v>-2.9461318652589199</v>
      </c>
      <c r="I1066" s="105">
        <v>-3.7737996546824188</v>
      </c>
      <c r="J1066" s="105">
        <v>2.0646528388713068</v>
      </c>
      <c r="K1066" s="105">
        <v>5.822321005617086</v>
      </c>
      <c r="L1066" s="105">
        <v>30.61349926603004</v>
      </c>
    </row>
    <row r="1067" spans="1:12" customFormat="1" x14ac:dyDescent="0.25">
      <c r="A1067" s="91">
        <v>1064</v>
      </c>
      <c r="B1067" s="91">
        <v>98</v>
      </c>
      <c r="C1067" s="91"/>
      <c r="D1067" s="91"/>
      <c r="E1067" s="105">
        <v>5</v>
      </c>
      <c r="F1067" s="105">
        <v>2259.4266930731492</v>
      </c>
      <c r="G1067" s="105">
        <v>88.394665930877593</v>
      </c>
      <c r="H1067" s="105">
        <v>-3.050274401027453</v>
      </c>
      <c r="I1067" s="105">
        <v>-3.6696571189138871</v>
      </c>
      <c r="J1067" s="105">
        <v>1.624653282347853</v>
      </c>
      <c r="K1067" s="105">
        <v>4.5815222562209463</v>
      </c>
      <c r="L1067" s="105">
        <v>23.337662735664161</v>
      </c>
    </row>
    <row r="1068" spans="1:12" customFormat="1" x14ac:dyDescent="0.25">
      <c r="A1068" s="91">
        <v>1065</v>
      </c>
      <c r="B1068" s="91">
        <v>98</v>
      </c>
      <c r="C1068" s="91"/>
      <c r="D1068" s="91"/>
      <c r="E1068" s="105">
        <v>5</v>
      </c>
      <c r="F1068" s="105">
        <v>2259.4266930731492</v>
      </c>
      <c r="G1068" s="105">
        <v>88.174889517492971</v>
      </c>
      <c r="H1068" s="105">
        <v>-12.615273275717049</v>
      </c>
      <c r="I1068" s="105">
        <v>5.8953417557757097</v>
      </c>
      <c r="J1068" s="105">
        <v>1.5728660999283259</v>
      </c>
      <c r="K1068" s="105">
        <v>4.435482401797878</v>
      </c>
      <c r="L1068" s="105">
        <v>22.469544518605471</v>
      </c>
    </row>
    <row r="1069" spans="1:12" customFormat="1" x14ac:dyDescent="0.25">
      <c r="A1069" s="91">
        <v>1066</v>
      </c>
      <c r="B1069" s="91">
        <v>99</v>
      </c>
      <c r="C1069" s="91"/>
      <c r="D1069" s="91"/>
      <c r="E1069" s="105">
        <v>5</v>
      </c>
      <c r="F1069" s="105">
        <v>2282.482067492263</v>
      </c>
      <c r="G1069" s="105">
        <v>87.937769635780853</v>
      </c>
      <c r="H1069" s="105">
        <v>-13.56343756511721</v>
      </c>
      <c r="I1069" s="105">
        <v>6.8435060451758742</v>
      </c>
      <c r="J1069" s="105">
        <v>2.3635136992353938</v>
      </c>
      <c r="K1069" s="105">
        <v>6.6651086318438111</v>
      </c>
      <c r="L1069" s="105">
        <v>35.292599515821998</v>
      </c>
    </row>
    <row r="1070" spans="1:12" customFormat="1" x14ac:dyDescent="0.25">
      <c r="A1070" s="91">
        <v>1067</v>
      </c>
      <c r="B1070" s="91">
        <v>100</v>
      </c>
      <c r="C1070" s="91"/>
      <c r="D1070" s="91"/>
      <c r="E1070" s="105">
        <v>6</v>
      </c>
      <c r="F1070" s="105">
        <v>1935.997398030546</v>
      </c>
      <c r="G1070" s="105">
        <v>87.831610512604243</v>
      </c>
      <c r="H1070" s="105">
        <v>0</v>
      </c>
      <c r="I1070" s="105">
        <v>-6.7199315199413396</v>
      </c>
      <c r="J1070" s="105">
        <v>1.2720738687406501</v>
      </c>
      <c r="K1070" s="105">
        <v>3.5872483098486332</v>
      </c>
      <c r="L1070" s="105">
        <v>18.10467832257239</v>
      </c>
    </row>
    <row r="1071" spans="1:12" customFormat="1" x14ac:dyDescent="0.25">
      <c r="A1071" s="91">
        <v>1068</v>
      </c>
      <c r="B1071" s="91">
        <v>99</v>
      </c>
      <c r="C1071" s="91"/>
      <c r="D1071" s="91"/>
      <c r="E1071" s="105">
        <v>6</v>
      </c>
      <c r="F1071" s="105">
        <v>1916.637424050241</v>
      </c>
      <c r="G1071" s="105">
        <v>88.024897286026047</v>
      </c>
      <c r="H1071" s="105">
        <v>-0.45471870825407779</v>
      </c>
      <c r="I1071" s="105">
        <v>-6.2652128116872614</v>
      </c>
      <c r="J1071" s="105">
        <v>0.88343305662843818</v>
      </c>
      <c r="K1071" s="105">
        <v>2.491281219692195</v>
      </c>
      <c r="L1071" s="105">
        <v>11.499492917192759</v>
      </c>
    </row>
    <row r="1072" spans="1:12" customFormat="1" x14ac:dyDescent="0.25">
      <c r="A1072" s="91">
        <v>1069</v>
      </c>
      <c r="B1072" s="91">
        <v>99</v>
      </c>
      <c r="C1072" s="91"/>
      <c r="D1072" s="91"/>
      <c r="E1072" s="105">
        <v>6</v>
      </c>
      <c r="F1072" s="105">
        <v>1916.637424050241</v>
      </c>
      <c r="G1072" s="105">
        <v>88.173506655010982</v>
      </c>
      <c r="H1072" s="105">
        <v>-12.615273275717049</v>
      </c>
      <c r="I1072" s="105">
        <v>5.8953417557757097</v>
      </c>
      <c r="J1072" s="105">
        <v>1.5191724026551301</v>
      </c>
      <c r="K1072" s="105">
        <v>4.2840661754874656</v>
      </c>
      <c r="L1072" s="105">
        <v>22.233299178557619</v>
      </c>
    </row>
    <row r="1073" spans="1:12" customFormat="1" x14ac:dyDescent="0.25">
      <c r="A1073" s="91">
        <v>1070</v>
      </c>
      <c r="B1073" s="91">
        <v>99</v>
      </c>
      <c r="C1073" s="91"/>
      <c r="D1073" s="91"/>
      <c r="E1073" s="105">
        <v>6</v>
      </c>
      <c r="F1073" s="105">
        <v>1916.637424050241</v>
      </c>
      <c r="G1073" s="105">
        <v>88.126819647779911</v>
      </c>
      <c r="H1073" s="105">
        <v>-9.2754220143503314</v>
      </c>
      <c r="I1073" s="105">
        <v>2.5554904944089918</v>
      </c>
      <c r="J1073" s="105">
        <v>1.2217193435978311</v>
      </c>
      <c r="K1073" s="105">
        <v>3.445248548945882</v>
      </c>
      <c r="L1073" s="105">
        <v>17.290739500875951</v>
      </c>
    </row>
    <row r="1074" spans="1:12" customFormat="1" x14ac:dyDescent="0.25">
      <c r="A1074" s="91">
        <v>1071</v>
      </c>
      <c r="B1074" s="91">
        <v>99</v>
      </c>
      <c r="C1074" s="91"/>
      <c r="D1074" s="91"/>
      <c r="E1074" s="105">
        <v>6</v>
      </c>
      <c r="F1074" s="105">
        <v>1916.637424050241</v>
      </c>
      <c r="G1074" s="105">
        <v>88.301404680935889</v>
      </c>
      <c r="H1074" s="105">
        <v>-2.5115280978690211</v>
      </c>
      <c r="I1074" s="105">
        <v>-4.208403422072319</v>
      </c>
      <c r="J1074" s="105">
        <v>1.7611394805585789</v>
      </c>
      <c r="K1074" s="105">
        <v>4.9664133351751918</v>
      </c>
      <c r="L1074" s="105">
        <v>26.150599314349929</v>
      </c>
    </row>
    <row r="1075" spans="1:12" customFormat="1" x14ac:dyDescent="0.25">
      <c r="A1075" s="91">
        <v>1072</v>
      </c>
      <c r="B1075" s="91">
        <v>100</v>
      </c>
      <c r="C1075" s="91"/>
      <c r="D1075" s="91"/>
      <c r="E1075" s="105">
        <v>6</v>
      </c>
      <c r="F1075" s="105">
        <v>1935.997398030546</v>
      </c>
      <c r="G1075" s="105">
        <v>88.259354250473677</v>
      </c>
      <c r="H1075" s="105">
        <v>-2.5115280978690211</v>
      </c>
      <c r="I1075" s="105">
        <v>-4.208403422072319</v>
      </c>
      <c r="J1075" s="105">
        <v>1.78478760124235</v>
      </c>
      <c r="K1075" s="105">
        <v>5.0331010355034254</v>
      </c>
      <c r="L1075" s="105">
        <v>26.514182254921799</v>
      </c>
    </row>
    <row r="1076" spans="1:12" customFormat="1" x14ac:dyDescent="0.25">
      <c r="A1076" s="91">
        <v>1073</v>
      </c>
      <c r="B1076" s="91">
        <v>100</v>
      </c>
      <c r="C1076" s="91"/>
      <c r="D1076" s="91"/>
      <c r="E1076" s="105">
        <v>6</v>
      </c>
      <c r="F1076" s="105">
        <v>1935.997398030546</v>
      </c>
      <c r="G1076" s="105">
        <v>88.217303820011466</v>
      </c>
      <c r="H1076" s="105">
        <v>-9.2754220143503314</v>
      </c>
      <c r="I1076" s="105">
        <v>2.5554904944089918</v>
      </c>
      <c r="J1076" s="105">
        <v>1.285383063624091</v>
      </c>
      <c r="K1076" s="105">
        <v>3.6247802394199371</v>
      </c>
      <c r="L1076" s="105">
        <v>18.32818234514561</v>
      </c>
    </row>
    <row r="1077" spans="1:12" customFormat="1" x14ac:dyDescent="0.25">
      <c r="A1077" s="91">
        <v>1074</v>
      </c>
      <c r="B1077" s="91">
        <v>100</v>
      </c>
      <c r="C1077" s="91"/>
      <c r="D1077" s="91"/>
      <c r="E1077" s="105">
        <v>6</v>
      </c>
      <c r="F1077" s="105">
        <v>1935.997398030546</v>
      </c>
      <c r="G1077" s="105">
        <v>88.229190446206246</v>
      </c>
      <c r="H1077" s="105">
        <v>-9.7704649675922486</v>
      </c>
      <c r="I1077" s="105">
        <v>3.0505334476509089</v>
      </c>
      <c r="J1077" s="105">
        <v>1.4196590293556459</v>
      </c>
      <c r="K1077" s="105">
        <v>4.0034384627829223</v>
      </c>
      <c r="L1077" s="105">
        <v>20.56758037113703</v>
      </c>
    </row>
    <row r="1078" spans="1:12" customFormat="1" x14ac:dyDescent="0.25">
      <c r="A1078" s="91">
        <v>1075</v>
      </c>
      <c r="B1078" s="91">
        <v>100</v>
      </c>
      <c r="C1078" s="91"/>
      <c r="D1078" s="91"/>
      <c r="E1078" s="105">
        <v>6</v>
      </c>
      <c r="F1078" s="105">
        <v>1935.997398030546</v>
      </c>
      <c r="G1078" s="105">
        <v>88.323829333634379</v>
      </c>
      <c r="H1078" s="105">
        <v>-9.7704649675922486</v>
      </c>
      <c r="I1078" s="105">
        <v>3.0505334476509089</v>
      </c>
      <c r="J1078" s="105">
        <v>1.3835451933202541</v>
      </c>
      <c r="K1078" s="105">
        <v>3.901597445163115</v>
      </c>
      <c r="L1078" s="105">
        <v>19.968066338504869</v>
      </c>
    </row>
    <row r="1079" spans="1:12" customFormat="1" x14ac:dyDescent="0.25">
      <c r="A1079" s="91">
        <v>1076</v>
      </c>
      <c r="B1079" s="91">
        <v>100</v>
      </c>
      <c r="C1079" s="91"/>
      <c r="D1079" s="91"/>
      <c r="E1079" s="105">
        <v>6</v>
      </c>
      <c r="F1079" s="105">
        <v>1935.997398030546</v>
      </c>
      <c r="G1079" s="105">
        <v>88.452750308475615</v>
      </c>
      <c r="H1079" s="105">
        <v>-1.2166065192407369</v>
      </c>
      <c r="I1079" s="105">
        <v>-5.5033250007006016</v>
      </c>
      <c r="J1079" s="105">
        <v>1.382328642366061</v>
      </c>
      <c r="K1079" s="105">
        <v>3.8981667714722912</v>
      </c>
      <c r="L1079" s="105">
        <v>19.94783519263293</v>
      </c>
    </row>
    <row r="1080" spans="1:12" customFormat="1" x14ac:dyDescent="0.25">
      <c r="A1080" s="91">
        <v>1077</v>
      </c>
      <c r="B1080" s="91">
        <v>100</v>
      </c>
      <c r="C1080" s="91"/>
      <c r="D1080" s="91"/>
      <c r="E1080" s="105">
        <v>6</v>
      </c>
      <c r="F1080" s="105">
        <v>1935.997398030546</v>
      </c>
      <c r="G1080" s="105">
        <v>88.524437425063425</v>
      </c>
      <c r="H1080" s="105">
        <v>-1.2166065192407369</v>
      </c>
      <c r="I1080" s="105">
        <v>-5.5033250007006016</v>
      </c>
      <c r="J1080" s="105">
        <v>1.379626340457891</v>
      </c>
      <c r="K1080" s="105">
        <v>3.8905462800912538</v>
      </c>
      <c r="L1080" s="105">
        <v>19.90288782962411</v>
      </c>
    </row>
    <row r="1081" spans="1:12" customFormat="1" x14ac:dyDescent="0.25">
      <c r="A1081" s="91">
        <v>1078</v>
      </c>
      <c r="B1081" s="91">
        <v>100</v>
      </c>
      <c r="C1081" s="91"/>
      <c r="D1081" s="91"/>
      <c r="E1081" s="105">
        <v>6</v>
      </c>
      <c r="F1081" s="105">
        <v>1935.997398030546</v>
      </c>
      <c r="G1081" s="105">
        <v>88.596124541651236</v>
      </c>
      <c r="H1081" s="105">
        <v>-9.7704649675922486</v>
      </c>
      <c r="I1081" s="105">
        <v>3.0505334476509089</v>
      </c>
      <c r="J1081" s="105">
        <v>1.3910255515895349</v>
      </c>
      <c r="K1081" s="105">
        <v>3.9226920554824889</v>
      </c>
      <c r="L1081" s="105">
        <v>20.09241313539664</v>
      </c>
    </row>
    <row r="1082" spans="1:12" customFormat="1" x14ac:dyDescent="0.25">
      <c r="A1082" s="91">
        <v>1079</v>
      </c>
      <c r="B1082" s="91">
        <v>100</v>
      </c>
      <c r="C1082" s="91"/>
      <c r="D1082" s="91"/>
      <c r="E1082" s="105">
        <v>6</v>
      </c>
      <c r="F1082" s="105">
        <v>1935.997398030546</v>
      </c>
      <c r="G1082" s="105">
        <v>88.667811658239046</v>
      </c>
      <c r="H1082" s="105">
        <v>-9.7704649675922486</v>
      </c>
      <c r="I1082" s="105">
        <v>3.0505334476509089</v>
      </c>
      <c r="J1082" s="105">
        <v>1.3904984959418201</v>
      </c>
      <c r="K1082" s="105">
        <v>3.9212057585559328</v>
      </c>
      <c r="L1082" s="105">
        <v>20.08365470405154</v>
      </c>
    </row>
    <row r="1083" spans="1:12" customFormat="1" x14ac:dyDescent="0.25">
      <c r="A1083" s="91">
        <v>1080</v>
      </c>
      <c r="B1083" s="91">
        <v>100</v>
      </c>
      <c r="C1083" s="91"/>
      <c r="D1083" s="91"/>
      <c r="E1083" s="105">
        <v>6</v>
      </c>
      <c r="F1083" s="105">
        <v>1935.997398030546</v>
      </c>
      <c r="G1083" s="105">
        <v>88.739498774826856</v>
      </c>
      <c r="H1083" s="105">
        <v>-9.7704649675922486</v>
      </c>
      <c r="I1083" s="105">
        <v>3.0505334476509089</v>
      </c>
      <c r="J1083" s="105">
        <v>1.3913260068543929</v>
      </c>
      <c r="K1083" s="105">
        <v>3.923539339329388</v>
      </c>
      <c r="L1083" s="105">
        <v>20.097405803925771</v>
      </c>
    </row>
    <row r="1084" spans="1:12" customFormat="1" x14ac:dyDescent="0.25">
      <c r="A1084" s="91">
        <v>1081</v>
      </c>
      <c r="B1084" s="91">
        <v>100</v>
      </c>
      <c r="C1084" s="91"/>
      <c r="D1084" s="91"/>
      <c r="E1084" s="105">
        <v>6</v>
      </c>
      <c r="F1084" s="105">
        <v>1935.997398030546</v>
      </c>
      <c r="G1084" s="105">
        <v>88.780696208743052</v>
      </c>
      <c r="H1084" s="105">
        <v>-1.2166065192407369</v>
      </c>
      <c r="I1084" s="105">
        <v>-5.5033250007006016</v>
      </c>
      <c r="J1084" s="105">
        <v>1.377235329442682</v>
      </c>
      <c r="K1084" s="105">
        <v>3.883803629028364</v>
      </c>
      <c r="L1084" s="105">
        <v>19.863108624277839</v>
      </c>
    </row>
    <row r="1085" spans="1:12" customFormat="1" x14ac:dyDescent="0.25">
      <c r="A1085" s="91">
        <v>1082</v>
      </c>
      <c r="B1085" s="91">
        <v>100</v>
      </c>
      <c r="C1085" s="91"/>
      <c r="D1085" s="91"/>
      <c r="E1085" s="105">
        <v>6</v>
      </c>
      <c r="F1085" s="105">
        <v>1935.997398030546</v>
      </c>
      <c r="G1085" s="105">
        <v>88.844182805030641</v>
      </c>
      <c r="H1085" s="105">
        <v>-9.7704649675922486</v>
      </c>
      <c r="I1085" s="105">
        <v>3.0505334476509089</v>
      </c>
      <c r="J1085" s="105">
        <v>1.4002853405147879</v>
      </c>
      <c r="K1085" s="105">
        <v>3.9488046602517008</v>
      </c>
      <c r="L1085" s="105">
        <v>20.246218156744831</v>
      </c>
    </row>
    <row r="1086" spans="1:12" customFormat="1" x14ac:dyDescent="0.25">
      <c r="A1086" s="91">
        <v>1083</v>
      </c>
      <c r="B1086" s="91">
        <v>100</v>
      </c>
      <c r="C1086" s="91"/>
      <c r="D1086" s="91"/>
      <c r="E1086" s="105">
        <v>6</v>
      </c>
      <c r="F1086" s="105">
        <v>1935.997398030546</v>
      </c>
      <c r="G1086" s="105">
        <v>88.885380238946837</v>
      </c>
      <c r="H1086" s="105">
        <v>-10.815726299454919</v>
      </c>
      <c r="I1086" s="105">
        <v>4.0957947795135814</v>
      </c>
      <c r="J1086" s="105">
        <v>1.3557629998793701</v>
      </c>
      <c r="K1086" s="105">
        <v>3.8232516596598241</v>
      </c>
      <c r="L1086" s="105">
        <v>19.505472442336401</v>
      </c>
    </row>
    <row r="1087" spans="1:12" customFormat="1" x14ac:dyDescent="0.25">
      <c r="A1087" s="91">
        <v>1084</v>
      </c>
      <c r="B1087" s="91">
        <v>100</v>
      </c>
      <c r="C1087" s="91"/>
      <c r="D1087" s="91"/>
      <c r="E1087" s="105">
        <v>6</v>
      </c>
      <c r="F1087" s="105">
        <v>1935.997398030546</v>
      </c>
      <c r="G1087" s="105">
        <v>88.93445163198426</v>
      </c>
      <c r="H1087" s="105">
        <v>-4.0614148273655379</v>
      </c>
      <c r="I1087" s="105">
        <v>-2.6585166925758021</v>
      </c>
      <c r="J1087" s="105">
        <v>1.5192519603045589</v>
      </c>
      <c r="K1087" s="105">
        <v>4.2842905280588566</v>
      </c>
      <c r="L1087" s="105">
        <v>22.210301590265889</v>
      </c>
    </row>
    <row r="1088" spans="1:12" customFormat="1" x14ac:dyDescent="0.25">
      <c r="A1088" s="91">
        <v>1085</v>
      </c>
      <c r="B1088" s="91">
        <v>100</v>
      </c>
      <c r="C1088" s="91"/>
      <c r="D1088" s="91"/>
      <c r="E1088" s="105">
        <v>6</v>
      </c>
      <c r="F1088" s="105">
        <v>1935.997398030546</v>
      </c>
      <c r="G1088" s="105">
        <v>88.843444380846648</v>
      </c>
      <c r="H1088" s="105">
        <v>0</v>
      </c>
      <c r="I1088" s="105">
        <v>-6.7199315199413396</v>
      </c>
      <c r="J1088" s="105">
        <v>0.88622226675542448</v>
      </c>
      <c r="K1088" s="105">
        <v>2.499146792250297</v>
      </c>
      <c r="L1088" s="105">
        <v>11.504330020766821</v>
      </c>
    </row>
    <row r="1089" spans="1:12" customFormat="1" x14ac:dyDescent="0.25">
      <c r="A1089" s="91">
        <v>1086</v>
      </c>
      <c r="B1089" s="91">
        <v>99</v>
      </c>
      <c r="C1089" s="91"/>
      <c r="D1089" s="91"/>
      <c r="E1089" s="105">
        <v>6</v>
      </c>
      <c r="F1089" s="105">
        <v>1916.637424050241</v>
      </c>
      <c r="G1089" s="105">
        <v>88.916135449513959</v>
      </c>
      <c r="H1089" s="105">
        <v>-10.815726299454919</v>
      </c>
      <c r="I1089" s="105">
        <v>4.0957947795135814</v>
      </c>
      <c r="J1089" s="105">
        <v>1.360671020507471</v>
      </c>
      <c r="K1089" s="105">
        <v>3.837092277831069</v>
      </c>
      <c r="L1089" s="105">
        <v>19.617026676016799</v>
      </c>
    </row>
    <row r="1090" spans="1:12" customFormat="1" x14ac:dyDescent="0.25">
      <c r="A1090" s="91">
        <v>1087</v>
      </c>
      <c r="B1090" s="91">
        <v>100</v>
      </c>
      <c r="C1090" s="91"/>
      <c r="D1090" s="91"/>
      <c r="E1090" s="105">
        <v>6</v>
      </c>
      <c r="F1090" s="105">
        <v>1935.997398030546</v>
      </c>
      <c r="G1090" s="105">
        <v>88.957332883430155</v>
      </c>
      <c r="H1090" s="105">
        <v>-11.06538654622052</v>
      </c>
      <c r="I1090" s="105">
        <v>4.3454550262791853</v>
      </c>
      <c r="J1090" s="105">
        <v>1.9089613609468381</v>
      </c>
      <c r="K1090" s="105">
        <v>5.3832710378700828</v>
      </c>
      <c r="L1090" s="105">
        <v>28.488915278594089</v>
      </c>
    </row>
    <row r="1091" spans="1:12" customFormat="1" x14ac:dyDescent="0.25">
      <c r="A1091" s="91">
        <v>1088</v>
      </c>
      <c r="B1091" s="91">
        <v>100</v>
      </c>
      <c r="C1091" s="91"/>
      <c r="D1091" s="91"/>
      <c r="E1091" s="105">
        <v>6</v>
      </c>
      <c r="F1091" s="105">
        <v>1935.997398030546</v>
      </c>
      <c r="G1091" s="105">
        <v>88.885538670034791</v>
      </c>
      <c r="H1091" s="105">
        <v>-0.72156356599881277</v>
      </c>
      <c r="I1091" s="105">
        <v>-5.9983679539425268</v>
      </c>
      <c r="J1091" s="105">
        <v>1.245134327322903</v>
      </c>
      <c r="K1091" s="105">
        <v>3.511278803050585</v>
      </c>
      <c r="L1091" s="105">
        <v>17.65142763671891</v>
      </c>
    </row>
    <row r="1092" spans="1:12" customFormat="1" x14ac:dyDescent="0.25">
      <c r="A1092" s="91">
        <v>1089</v>
      </c>
      <c r="B1092" s="91">
        <v>100</v>
      </c>
      <c r="C1092" s="91"/>
      <c r="D1092" s="91"/>
      <c r="E1092" s="105">
        <v>6</v>
      </c>
      <c r="F1092" s="105">
        <v>1935.997398030546</v>
      </c>
      <c r="G1092" s="105">
        <v>89.02963402051914</v>
      </c>
      <c r="H1092" s="105">
        <v>-9.7704649675922486</v>
      </c>
      <c r="I1092" s="105">
        <v>3.0505334476509089</v>
      </c>
      <c r="J1092" s="105">
        <v>1.4268440953600889</v>
      </c>
      <c r="K1092" s="105">
        <v>4.0237003489154501</v>
      </c>
      <c r="L1092" s="105">
        <v>20.686613578287961</v>
      </c>
    </row>
    <row r="1093" spans="1:12" customFormat="1" x14ac:dyDescent="0.25">
      <c r="A1093" s="91">
        <v>1090</v>
      </c>
      <c r="B1093" s="91">
        <v>100</v>
      </c>
      <c r="C1093" s="91"/>
      <c r="D1093" s="91"/>
      <c r="E1093" s="105">
        <v>6</v>
      </c>
      <c r="F1093" s="105">
        <v>1935.997398030546</v>
      </c>
      <c r="G1093" s="105">
        <v>89.079952664040732</v>
      </c>
      <c r="H1093" s="105">
        <v>-10.815726299454919</v>
      </c>
      <c r="I1093" s="105">
        <v>4.0957947795135814</v>
      </c>
      <c r="J1093" s="105">
        <v>1.382171907613555</v>
      </c>
      <c r="K1093" s="105">
        <v>3.8977247794702259</v>
      </c>
      <c r="L1093" s="105">
        <v>19.94522853750097</v>
      </c>
    </row>
    <row r="1094" spans="1:12" customFormat="1" x14ac:dyDescent="0.25">
      <c r="A1094" s="91">
        <v>1091</v>
      </c>
      <c r="B1094" s="91">
        <v>100</v>
      </c>
      <c r="C1094" s="91"/>
      <c r="D1094" s="91"/>
      <c r="E1094" s="105">
        <v>6</v>
      </c>
      <c r="F1094" s="105">
        <v>1935.997398030546</v>
      </c>
      <c r="G1094" s="105">
        <v>88.962971870236501</v>
      </c>
      <c r="H1094" s="105">
        <v>-1.2166065192407369</v>
      </c>
      <c r="I1094" s="105">
        <v>-5.5033250007006016</v>
      </c>
      <c r="J1094" s="105">
        <v>1.382545617070241</v>
      </c>
      <c r="K1094" s="105">
        <v>3.8987786401380808</v>
      </c>
      <c r="L1094" s="105">
        <v>19.951443634668799</v>
      </c>
    </row>
    <row r="1095" spans="1:12" customFormat="1" x14ac:dyDescent="0.25">
      <c r="A1095" s="91">
        <v>1092</v>
      </c>
      <c r="B1095" s="91">
        <v>100</v>
      </c>
      <c r="C1095" s="91"/>
      <c r="D1095" s="91"/>
      <c r="E1095" s="105">
        <v>6</v>
      </c>
      <c r="F1095" s="105">
        <v>1935.997398030546</v>
      </c>
      <c r="G1095" s="105">
        <v>88.990338742917785</v>
      </c>
      <c r="H1095" s="105">
        <v>-1.2166065192407369</v>
      </c>
      <c r="I1095" s="105">
        <v>-5.5033250007006016</v>
      </c>
      <c r="J1095" s="105">
        <v>1.378705484995093</v>
      </c>
      <c r="K1095" s="105">
        <v>3.8879494676861621</v>
      </c>
      <c r="L1095" s="105">
        <v>19.887568635215551</v>
      </c>
    </row>
    <row r="1096" spans="1:12" customFormat="1" x14ac:dyDescent="0.25">
      <c r="A1096" s="91">
        <v>1093</v>
      </c>
      <c r="B1096" s="91">
        <v>100</v>
      </c>
      <c r="C1096" s="91"/>
      <c r="D1096" s="91"/>
      <c r="E1096" s="105">
        <v>6</v>
      </c>
      <c r="F1096" s="105">
        <v>1935.997398030546</v>
      </c>
      <c r="G1096" s="105">
        <v>89.01770561559907</v>
      </c>
      <c r="H1096" s="105">
        <v>-9.7704649675922486</v>
      </c>
      <c r="I1096" s="105">
        <v>3.0505334476509089</v>
      </c>
      <c r="J1096" s="105">
        <v>1.3923857424345529</v>
      </c>
      <c r="K1096" s="105">
        <v>3.9265277936654401</v>
      </c>
      <c r="L1096" s="105">
        <v>20.115014312737959</v>
      </c>
    </row>
    <row r="1097" spans="1:12" customFormat="1" x14ac:dyDescent="0.25">
      <c r="A1097" s="91">
        <v>1094</v>
      </c>
      <c r="B1097" s="91">
        <v>100</v>
      </c>
      <c r="C1097" s="91"/>
      <c r="D1097" s="91"/>
      <c r="E1097" s="105">
        <v>6</v>
      </c>
      <c r="F1097" s="105">
        <v>1935.997398030546</v>
      </c>
      <c r="G1097" s="105">
        <v>89.045072488280354</v>
      </c>
      <c r="H1097" s="105">
        <v>-9.7704649675922486</v>
      </c>
      <c r="I1097" s="105">
        <v>3.0505334476509089</v>
      </c>
      <c r="J1097" s="105">
        <v>1.3845027370797029</v>
      </c>
      <c r="K1097" s="105">
        <v>3.9042977185647629</v>
      </c>
      <c r="L1097" s="105">
        <v>19.983988584304189</v>
      </c>
    </row>
    <row r="1098" spans="1:12" customFormat="1" x14ac:dyDescent="0.25">
      <c r="A1098" s="91">
        <v>1095</v>
      </c>
      <c r="B1098" s="91">
        <v>100</v>
      </c>
      <c r="C1098" s="91"/>
      <c r="D1098" s="91"/>
      <c r="E1098" s="105">
        <v>6</v>
      </c>
      <c r="F1098" s="105">
        <v>1935.997398030546</v>
      </c>
      <c r="G1098" s="105">
        <v>88.974038890534203</v>
      </c>
      <c r="H1098" s="105">
        <v>-9.7704649675922486</v>
      </c>
      <c r="I1098" s="105">
        <v>3.0505334476509089</v>
      </c>
      <c r="J1098" s="105">
        <v>1.413131260658635</v>
      </c>
      <c r="K1098" s="105">
        <v>3.9850301550573488</v>
      </c>
      <c r="L1098" s="105">
        <v>20.459366316067111</v>
      </c>
    </row>
    <row r="1099" spans="1:12" customFormat="1" x14ac:dyDescent="0.25">
      <c r="A1099" s="91">
        <v>1096</v>
      </c>
      <c r="B1099" s="91">
        <v>100</v>
      </c>
      <c r="C1099" s="91"/>
      <c r="D1099" s="91"/>
      <c r="E1099" s="105">
        <v>6</v>
      </c>
      <c r="F1099" s="105">
        <v>1935.997398030546</v>
      </c>
      <c r="G1099" s="105">
        <v>89.078441518387052</v>
      </c>
      <c r="H1099" s="105">
        <v>-0.72156356599881277</v>
      </c>
      <c r="I1099" s="105">
        <v>-5.9983679539425268</v>
      </c>
      <c r="J1099" s="105">
        <v>1.295614808356524</v>
      </c>
      <c r="K1099" s="105">
        <v>3.6536337595653969</v>
      </c>
      <c r="L1099" s="105">
        <v>18.499817415676429</v>
      </c>
    </row>
    <row r="1100" spans="1:12" customFormat="1" x14ac:dyDescent="0.25">
      <c r="A1100" s="91">
        <v>1097</v>
      </c>
      <c r="B1100" s="91">
        <v>100</v>
      </c>
      <c r="C1100" s="91"/>
      <c r="D1100" s="91"/>
      <c r="E1100" s="105">
        <v>6</v>
      </c>
      <c r="F1100" s="105">
        <v>1935.997398030546</v>
      </c>
      <c r="G1100" s="105">
        <v>88.982478905424301</v>
      </c>
      <c r="H1100" s="105">
        <v>-15.40837261699097</v>
      </c>
      <c r="I1100" s="105">
        <v>8.6884410970496333</v>
      </c>
      <c r="J1100" s="105">
        <v>1.7162165697282881</v>
      </c>
      <c r="K1100" s="105">
        <v>4.8397307266337721</v>
      </c>
      <c r="L1100" s="105">
        <v>25.413343834991391</v>
      </c>
    </row>
    <row r="1101" spans="1:12" customFormat="1" x14ac:dyDescent="0.25">
      <c r="A1101" s="91">
        <v>1098</v>
      </c>
      <c r="B1101" s="91">
        <v>101</v>
      </c>
      <c r="C1101" s="91"/>
      <c r="D1101" s="91"/>
      <c r="E1101" s="105">
        <v>6</v>
      </c>
      <c r="F1101" s="105">
        <v>1955.357372010852</v>
      </c>
      <c r="G1101" s="105">
        <v>88.908815122614186</v>
      </c>
      <c r="H1101" s="105">
        <v>-2.4224993755249069</v>
      </c>
      <c r="I1101" s="105">
        <v>-4.2974321444164332</v>
      </c>
      <c r="J1101" s="105">
        <v>2.1573225011076991</v>
      </c>
      <c r="K1101" s="105">
        <v>6.0836494531237113</v>
      </c>
      <c r="L1101" s="105">
        <v>32.365392874218749</v>
      </c>
    </row>
    <row r="1102" spans="1:12" customFormat="1" x14ac:dyDescent="0.25">
      <c r="A1102" s="91">
        <v>1099</v>
      </c>
      <c r="B1102" s="91">
        <v>102</v>
      </c>
      <c r="C1102" s="91"/>
      <c r="D1102" s="91"/>
      <c r="E1102" s="105">
        <v>6</v>
      </c>
      <c r="F1102" s="105">
        <v>1974.7173459911569</v>
      </c>
      <c r="G1102" s="105">
        <v>88.857377519917819</v>
      </c>
      <c r="H1102" s="105">
        <v>-2.5115280978690211</v>
      </c>
      <c r="I1102" s="105">
        <v>-4.208403422072319</v>
      </c>
      <c r="J1102" s="105">
        <v>2.0817894603362088</v>
      </c>
      <c r="K1102" s="105">
        <v>5.8706462781481097</v>
      </c>
      <c r="L1102" s="105">
        <v>31.186882587572239</v>
      </c>
    </row>
    <row r="1103" spans="1:12" customFormat="1" x14ac:dyDescent="0.25">
      <c r="A1103" s="91">
        <v>1100</v>
      </c>
      <c r="B1103" s="91">
        <v>103</v>
      </c>
      <c r="C1103" s="91"/>
      <c r="D1103" s="91"/>
      <c r="E1103" s="105">
        <v>6</v>
      </c>
      <c r="F1103" s="105">
        <v>1994.0773199714631</v>
      </c>
      <c r="G1103" s="105">
        <v>88.899325211298049</v>
      </c>
      <c r="H1103" s="105">
        <v>-10.541754056486511</v>
      </c>
      <c r="I1103" s="105">
        <v>3.8218225365451728</v>
      </c>
      <c r="J1103" s="105">
        <v>2.163915023257299</v>
      </c>
      <c r="K1103" s="105">
        <v>6.1022403655855806</v>
      </c>
      <c r="L1103" s="105">
        <v>32.459454166465022</v>
      </c>
    </row>
    <row r="1104" spans="1:12" customFormat="1" x14ac:dyDescent="0.25">
      <c r="A1104" s="91">
        <v>1101</v>
      </c>
      <c r="B1104" s="91">
        <v>104</v>
      </c>
      <c r="C1104" s="91"/>
      <c r="D1104" s="91"/>
      <c r="E1104" s="105">
        <v>6</v>
      </c>
      <c r="F1104" s="105">
        <v>2013.437293951768</v>
      </c>
      <c r="G1104" s="105">
        <v>88.928577521692063</v>
      </c>
      <c r="H1104" s="105">
        <v>-10.541754056486511</v>
      </c>
      <c r="I1104" s="105">
        <v>3.8218225365451728</v>
      </c>
      <c r="J1104" s="105">
        <v>2.1963850096216948</v>
      </c>
      <c r="K1104" s="105">
        <v>6.1938057271331788</v>
      </c>
      <c r="L1104" s="105">
        <v>32.957081164857243</v>
      </c>
    </row>
    <row r="1105" spans="1:72" customFormat="1" x14ac:dyDescent="0.25">
      <c r="A1105" s="91">
        <v>1102</v>
      </c>
      <c r="B1105" s="91">
        <v>105</v>
      </c>
      <c r="C1105" s="91"/>
      <c r="D1105" s="91"/>
      <c r="E1105" s="105">
        <v>6</v>
      </c>
      <c r="F1105" s="105">
        <v>2032.797267932074</v>
      </c>
      <c r="G1105" s="105">
        <v>88.950272766234519</v>
      </c>
      <c r="H1105" s="105">
        <v>-2.414779516022989</v>
      </c>
      <c r="I1105" s="105">
        <v>-4.3051520039183524</v>
      </c>
      <c r="J1105" s="105">
        <v>2.2292991854464468</v>
      </c>
      <c r="K1105" s="105">
        <v>6.2866237029589804</v>
      </c>
      <c r="L1105" s="105">
        <v>33.46034744378224</v>
      </c>
    </row>
    <row r="1106" spans="1:72" customFormat="1" x14ac:dyDescent="0.25">
      <c r="A1106" s="91">
        <v>1103</v>
      </c>
      <c r="B1106" s="91">
        <v>106</v>
      </c>
      <c r="C1106" s="91"/>
      <c r="D1106" s="91"/>
      <c r="E1106" s="105">
        <v>6</v>
      </c>
      <c r="F1106" s="105">
        <v>2052.15724191238</v>
      </c>
      <c r="G1106" s="105">
        <v>88.951948026768676</v>
      </c>
      <c r="H1106" s="105">
        <v>-2.414779516022989</v>
      </c>
      <c r="I1106" s="105">
        <v>-4.3051520039183524</v>
      </c>
      <c r="J1106" s="105">
        <v>2.2709438020388788</v>
      </c>
      <c r="K1106" s="105">
        <v>6.4040615217496377</v>
      </c>
      <c r="L1106" s="105">
        <v>34.097658837616073</v>
      </c>
    </row>
    <row r="1107" spans="1:72" customFormat="1" x14ac:dyDescent="0.25">
      <c r="A1107" s="91">
        <v>1104</v>
      </c>
      <c r="B1107" s="91">
        <v>107</v>
      </c>
      <c r="C1107" s="91"/>
      <c r="D1107" s="91"/>
      <c r="E1107" s="105">
        <v>6</v>
      </c>
      <c r="F1107" s="105">
        <v>2071.5172158926848</v>
      </c>
      <c r="G1107" s="105">
        <v>88.888060709545499</v>
      </c>
      <c r="H1107" s="105">
        <v>-10.99003733718275</v>
      </c>
      <c r="I1107" s="105">
        <v>4.2701058172414106</v>
      </c>
      <c r="J1107" s="105">
        <v>2.325559340904706</v>
      </c>
      <c r="K1107" s="105">
        <v>6.5580773413512707</v>
      </c>
      <c r="L1107" s="105">
        <v>34.933947315491068</v>
      </c>
    </row>
    <row r="1108" spans="1:72" customFormat="1" x14ac:dyDescent="0.25">
      <c r="A1108" s="91">
        <v>1105</v>
      </c>
      <c r="B1108" s="91">
        <v>108</v>
      </c>
      <c r="C1108" s="91"/>
      <c r="D1108" s="91"/>
      <c r="E1108" s="105">
        <v>6</v>
      </c>
      <c r="F1108" s="105">
        <v>2090.8771898729901</v>
      </c>
      <c r="G1108" s="105">
        <v>88.895848688910533</v>
      </c>
      <c r="H1108" s="105">
        <v>-17.037323207665398</v>
      </c>
      <c r="I1108" s="105">
        <v>10.31739168772406</v>
      </c>
      <c r="J1108" s="105">
        <v>2.377636225028684</v>
      </c>
      <c r="K1108" s="105">
        <v>6.70493415458089</v>
      </c>
      <c r="L1108" s="105">
        <v>35.728593401977548</v>
      </c>
    </row>
    <row r="1109" spans="1:72" customFormat="1" x14ac:dyDescent="0.25">
      <c r="A1109" s="91">
        <v>1106</v>
      </c>
      <c r="B1109" s="91">
        <v>109</v>
      </c>
      <c r="C1109" s="91"/>
      <c r="D1109" s="91"/>
      <c r="E1109" s="105">
        <v>6</v>
      </c>
      <c r="F1109" s="105">
        <v>2110.237163853295</v>
      </c>
      <c r="G1109" s="105">
        <v>88.904117945239094</v>
      </c>
      <c r="H1109" s="105">
        <v>-0.37576466899344851</v>
      </c>
      <c r="I1109" s="105">
        <v>-6.3441668509478912</v>
      </c>
      <c r="J1109" s="105">
        <v>2.3984126112179771</v>
      </c>
      <c r="K1109" s="105">
        <v>6.7635235636346938</v>
      </c>
      <c r="L1109" s="105">
        <v>36.03866564010832</v>
      </c>
    </row>
    <row r="1110" spans="1:72" customFormat="1" x14ac:dyDescent="0.25">
      <c r="A1110" s="91">
        <v>1107</v>
      </c>
      <c r="B1110" s="91">
        <v>110</v>
      </c>
      <c r="C1110" s="91"/>
      <c r="D1110" s="91"/>
      <c r="E1110" s="105">
        <v>6</v>
      </c>
      <c r="F1110" s="105">
        <v>2129.5971378336012</v>
      </c>
      <c r="G1110" s="105">
        <v>88.912387201567654</v>
      </c>
      <c r="H1110" s="105">
        <v>-4.4293870654520564</v>
      </c>
      <c r="I1110" s="105">
        <v>-2.2905444544892828</v>
      </c>
      <c r="J1110" s="105">
        <v>2.4528900465891099</v>
      </c>
      <c r="K1110" s="105">
        <v>6.9171499313812896</v>
      </c>
      <c r="L1110" s="105">
        <v>36.866635319513698</v>
      </c>
    </row>
    <row r="1111" spans="1:72" customFormat="1" x14ac:dyDescent="0.25">
      <c r="A1111" s="91">
        <v>1108</v>
      </c>
      <c r="B1111" s="91">
        <v>111</v>
      </c>
      <c r="C1111" s="91"/>
      <c r="D1111" s="91"/>
      <c r="E1111" s="105">
        <v>6</v>
      </c>
      <c r="F1111" s="105">
        <v>2148.957111813907</v>
      </c>
      <c r="G1111" s="105">
        <v>88.920656457896214</v>
      </c>
      <c r="H1111" s="105">
        <v>-1.31763236812827</v>
      </c>
      <c r="I1111" s="105">
        <v>-5.4022991518130699</v>
      </c>
      <c r="J1111" s="105">
        <v>2.4797742437676709</v>
      </c>
      <c r="K1111" s="105">
        <v>6.9929633674248306</v>
      </c>
      <c r="L1111" s="105">
        <v>37.267895722469113</v>
      </c>
    </row>
    <row r="1112" spans="1:72" customFormat="1" x14ac:dyDescent="0.25">
      <c r="A1112" s="91">
        <v>1109</v>
      </c>
      <c r="B1112" s="91">
        <v>112</v>
      </c>
      <c r="C1112" s="91"/>
      <c r="D1112" s="91"/>
      <c r="E1112" s="105">
        <v>6</v>
      </c>
      <c r="F1112" s="105">
        <v>2168.3170857942118</v>
      </c>
      <c r="G1112" s="105">
        <v>88.981075868796069</v>
      </c>
      <c r="H1112" s="105">
        <v>-9.2272844407815686</v>
      </c>
      <c r="I1112" s="105">
        <v>2.507352920840229</v>
      </c>
      <c r="J1112" s="105">
        <v>2.5927772924276691</v>
      </c>
      <c r="K1112" s="105">
        <v>7.3116319646460246</v>
      </c>
      <c r="L1112" s="105">
        <v>38.987439447561499</v>
      </c>
    </row>
    <row r="1113" spans="1:72" customFormat="1" x14ac:dyDescent="0.25">
      <c r="A1113" s="91">
        <v>1110</v>
      </c>
      <c r="B1113" s="91">
        <v>113</v>
      </c>
      <c r="C1113" s="91"/>
      <c r="D1113" s="91"/>
      <c r="E1113" s="105">
        <v>6</v>
      </c>
      <c r="F1113" s="105">
        <v>2187.6770597745181</v>
      </c>
      <c r="G1113" s="105">
        <v>88.84825039138407</v>
      </c>
      <c r="H1113" s="105">
        <v>-9.8714908164797759</v>
      </c>
      <c r="I1113" s="105">
        <v>3.1515592965384358</v>
      </c>
      <c r="J1113" s="105">
        <v>2.4324488456500011</v>
      </c>
      <c r="K1113" s="105">
        <v>6.8595057447330028</v>
      </c>
      <c r="L1113" s="105">
        <v>36.503262972734063</v>
      </c>
    </row>
    <row r="1114" spans="1:72" customFormat="1" x14ac:dyDescent="0.25">
      <c r="A1114" s="91">
        <v>1111</v>
      </c>
      <c r="B1114" s="91">
        <v>114</v>
      </c>
      <c r="C1114" s="91"/>
      <c r="D1114" s="91"/>
      <c r="E1114" s="105">
        <v>6</v>
      </c>
      <c r="F1114" s="105">
        <v>2207.0370337548229</v>
      </c>
      <c r="G1114" s="105">
        <v>88.888386309856884</v>
      </c>
      <c r="H1114" s="105">
        <v>-10.8201706776037</v>
      </c>
      <c r="I1114" s="105">
        <v>4.1002391576623607</v>
      </c>
      <c r="J1114" s="105">
        <v>3.279297607358993</v>
      </c>
      <c r="K1114" s="105">
        <v>9.247619252752358</v>
      </c>
      <c r="L1114" s="105">
        <v>49.164832470253671</v>
      </c>
    </row>
    <row r="1115" spans="1:72" s="8" customFormat="1" x14ac:dyDescent="0.25">
      <c r="A1115" s="91">
        <v>1112</v>
      </c>
      <c r="B1115" s="91">
        <v>116</v>
      </c>
      <c r="C1115" s="91"/>
      <c r="D1115" s="91"/>
      <c r="E1115" s="105">
        <v>6</v>
      </c>
      <c r="F1115" s="105">
        <v>2245.756981715434</v>
      </c>
      <c r="G1115" s="105">
        <v>88.917841197606677</v>
      </c>
      <c r="H1115" s="105">
        <v>-9.562497793635949E-2</v>
      </c>
      <c r="I1115" s="105">
        <v>-6.6243065420049803</v>
      </c>
      <c r="J1115" s="105">
        <v>2.7309415995829842</v>
      </c>
      <c r="K1115" s="105">
        <v>7.7012553108240152</v>
      </c>
      <c r="L1115" s="105">
        <v>41.035547998322407</v>
      </c>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1">
        <v>1113</v>
      </c>
      <c r="B1116" s="91">
        <v>116</v>
      </c>
      <c r="C1116" s="91"/>
      <c r="D1116" s="91"/>
      <c r="E1116" s="105">
        <v>6</v>
      </c>
      <c r="F1116" s="105">
        <v>2245.756981715434</v>
      </c>
      <c r="G1116" s="105">
        <v>88.622990781675824</v>
      </c>
      <c r="H1116" s="105">
        <v>-4.1188568556021314</v>
      </c>
      <c r="I1116" s="105">
        <v>-2.6010746643392091</v>
      </c>
      <c r="J1116" s="105">
        <v>2.1123577042634172</v>
      </c>
      <c r="K1116" s="105">
        <v>5.9568487260228364</v>
      </c>
      <c r="L1116" s="105">
        <v>31.36283239439711</v>
      </c>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1">
        <v>1114</v>
      </c>
      <c r="B1117" s="91">
        <v>117</v>
      </c>
      <c r="C1117" s="91"/>
      <c r="D1117" s="91"/>
      <c r="E1117" s="105">
        <v>6</v>
      </c>
      <c r="F1117" s="105">
        <v>2265.1169556957389</v>
      </c>
      <c r="G1117" s="105">
        <v>88.463025433038808</v>
      </c>
      <c r="H1117" s="105">
        <v>-8.1367650637150515</v>
      </c>
      <c r="I1117" s="105">
        <v>1.4168335437737121</v>
      </c>
      <c r="J1117" s="105">
        <v>2.9742967973634959</v>
      </c>
      <c r="K1117" s="105">
        <v>8.3875169685650572</v>
      </c>
      <c r="L1117" s="105">
        <v>44.688954496155262</v>
      </c>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1">
        <v>1115</v>
      </c>
      <c r="B1118" s="91">
        <v>118</v>
      </c>
      <c r="C1118" s="91"/>
      <c r="D1118" s="91"/>
      <c r="E1118" s="105">
        <v>6</v>
      </c>
      <c r="F1118" s="105">
        <v>2284.4769296760451</v>
      </c>
      <c r="G1118" s="105">
        <v>88.275008748602602</v>
      </c>
      <c r="H1118" s="105">
        <v>-8.2634397685481566</v>
      </c>
      <c r="I1118" s="105">
        <v>1.543508248606817</v>
      </c>
      <c r="J1118" s="105">
        <v>2.7677835245739071</v>
      </c>
      <c r="K1118" s="105">
        <v>7.8051495392984167</v>
      </c>
      <c r="L1118" s="105">
        <v>41.557420020494718</v>
      </c>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1">
        <v>1116</v>
      </c>
      <c r="B1119" s="91">
        <v>119</v>
      </c>
      <c r="C1119" s="91"/>
      <c r="D1119" s="91"/>
      <c r="E1119" s="105">
        <v>6</v>
      </c>
      <c r="F1119" s="105">
        <v>2303.8369036563499</v>
      </c>
      <c r="G1119" s="105">
        <v>88.055655811665886</v>
      </c>
      <c r="H1119" s="105">
        <v>-7.7767133263666208</v>
      </c>
      <c r="I1119" s="105">
        <v>1.056781806425281</v>
      </c>
      <c r="J1119" s="105">
        <v>3.018540401393345</v>
      </c>
      <c r="K1119" s="105">
        <v>8.5122839319292343</v>
      </c>
      <c r="L1119" s="105">
        <v>45.321742018009182</v>
      </c>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1">
        <v>1117</v>
      </c>
      <c r="B1120" s="91">
        <v>120</v>
      </c>
      <c r="C1120" s="91"/>
      <c r="D1120" s="91"/>
      <c r="E1120" s="105">
        <v>6</v>
      </c>
      <c r="F1120" s="105">
        <v>2323.1968776366562</v>
      </c>
      <c r="G1120" s="105">
        <v>88.13255090117562</v>
      </c>
      <c r="H1120" s="105">
        <v>-11.432641445425279</v>
      </c>
      <c r="I1120" s="105">
        <v>4.7127099254839449</v>
      </c>
      <c r="J1120" s="105">
        <v>2.5420099168565091</v>
      </c>
      <c r="K1120" s="105">
        <v>7.1684679655353536</v>
      </c>
      <c r="L1120" s="105">
        <v>38.020849320895422</v>
      </c>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1">
        <v>1118</v>
      </c>
      <c r="B1121" s="91">
        <v>120</v>
      </c>
      <c r="C1121" s="91"/>
      <c r="D1121" s="91"/>
      <c r="E1121" s="105">
        <v>6</v>
      </c>
      <c r="F1121" s="105">
        <v>2323.1968776366562</v>
      </c>
      <c r="G1121" s="105">
        <v>88.159147331756273</v>
      </c>
      <c r="H1121" s="105">
        <v>-4.1188568556021314</v>
      </c>
      <c r="I1121" s="105">
        <v>-2.6010746643392091</v>
      </c>
      <c r="J1121" s="105">
        <v>2.0386447552528959</v>
      </c>
      <c r="K1121" s="105">
        <v>5.748978209813167</v>
      </c>
      <c r="L1121" s="105">
        <v>30.005483051444038</v>
      </c>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1">
        <v>1119</v>
      </c>
      <c r="B1122" s="91">
        <v>120</v>
      </c>
      <c r="C1122" s="91"/>
      <c r="D1122" s="91"/>
      <c r="E1122" s="105">
        <v>6</v>
      </c>
      <c r="F1122" s="105">
        <v>2323.1968776366562</v>
      </c>
      <c r="G1122" s="105">
        <v>88.11682823701787</v>
      </c>
      <c r="H1122" s="105">
        <v>-3.595224365868118</v>
      </c>
      <c r="I1122" s="105">
        <v>-3.1247071540732212</v>
      </c>
      <c r="J1122" s="105">
        <v>2.168353501113979</v>
      </c>
      <c r="K1122" s="105">
        <v>6.1147568731414204</v>
      </c>
      <c r="L1122" s="105">
        <v>32.102550647614038</v>
      </c>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1">
        <v>1120</v>
      </c>
      <c r="B1123" s="91">
        <v>120</v>
      </c>
      <c r="C1123" s="91"/>
      <c r="D1123" s="91"/>
      <c r="E1123" s="105">
        <v>6</v>
      </c>
      <c r="F1123" s="105">
        <v>2323.1968776366562</v>
      </c>
      <c r="G1123" s="105">
        <v>88.167004615975358</v>
      </c>
      <c r="H1123" s="105">
        <v>-4.1188568556021314</v>
      </c>
      <c r="I1123" s="105">
        <v>-2.6010746643392091</v>
      </c>
      <c r="J1123" s="105">
        <v>2.1336671311633562</v>
      </c>
      <c r="K1123" s="105">
        <v>6.0169413098806643</v>
      </c>
      <c r="L1123" s="105">
        <v>31.543910224078669</v>
      </c>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1">
        <v>1121</v>
      </c>
      <c r="B1124" s="91">
        <v>120</v>
      </c>
      <c r="C1124" s="91"/>
      <c r="D1124" s="91"/>
      <c r="E1124" s="105">
        <v>6</v>
      </c>
      <c r="F1124" s="105">
        <v>2323.1968776366562</v>
      </c>
      <c r="G1124" s="105">
        <v>88.197379098014707</v>
      </c>
      <c r="H1124" s="105">
        <v>-12.672715303953639</v>
      </c>
      <c r="I1124" s="105">
        <v>5.9527837840122997</v>
      </c>
      <c r="J1124" s="105">
        <v>2.1553275940100298</v>
      </c>
      <c r="K1124" s="105">
        <v>6.0780238151082848</v>
      </c>
      <c r="L1124" s="105">
        <v>31.892946447259359</v>
      </c>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1">
        <v>1122</v>
      </c>
      <c r="B1125" s="91">
        <v>120</v>
      </c>
      <c r="C1125" s="91"/>
      <c r="D1125" s="91"/>
      <c r="E1125" s="105">
        <v>6</v>
      </c>
      <c r="F1125" s="105">
        <v>2323.1968776366562</v>
      </c>
      <c r="G1125" s="105">
        <v>88.17051972180063</v>
      </c>
      <c r="H1125" s="105">
        <v>-12.672715303953639</v>
      </c>
      <c r="I1125" s="105">
        <v>5.9527837840122997</v>
      </c>
      <c r="J1125" s="105">
        <v>2.1483927071305962</v>
      </c>
      <c r="K1125" s="105">
        <v>6.0584674341082794</v>
      </c>
      <c r="L1125" s="105">
        <v>31.781264503495741</v>
      </c>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1">
        <v>1123</v>
      </c>
      <c r="B1126" s="91">
        <v>120</v>
      </c>
      <c r="C1126" s="91"/>
      <c r="D1126" s="91"/>
      <c r="E1126" s="105">
        <v>6</v>
      </c>
      <c r="F1126" s="105">
        <v>2323.1968776366562</v>
      </c>
      <c r="G1126" s="105">
        <v>88.165949507957947</v>
      </c>
      <c r="H1126" s="105">
        <v>-3.1769891564673101</v>
      </c>
      <c r="I1126" s="105">
        <v>-3.54294236347403</v>
      </c>
      <c r="J1126" s="105">
        <v>2.1532364858390571</v>
      </c>
      <c r="K1126" s="105">
        <v>6.0721268900661398</v>
      </c>
      <c r="L1126" s="105">
        <v>31.85927709260099</v>
      </c>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1">
        <v>1124</v>
      </c>
      <c r="B1127" s="91">
        <v>120</v>
      </c>
      <c r="C1127" s="91"/>
      <c r="D1127" s="91"/>
      <c r="E1127" s="105">
        <v>6</v>
      </c>
      <c r="F1127" s="105">
        <v>2323.1968776366562</v>
      </c>
      <c r="G1127" s="105">
        <v>88.13909013174387</v>
      </c>
      <c r="H1127" s="105">
        <v>-7.230611552925919</v>
      </c>
      <c r="I1127" s="105">
        <v>0.51068003298457931</v>
      </c>
      <c r="J1127" s="105">
        <v>2.0968976786214149</v>
      </c>
      <c r="K1127" s="105">
        <v>5.9132514537123892</v>
      </c>
      <c r="L1127" s="105">
        <v>30.950005421382979</v>
      </c>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1">
        <v>1125</v>
      </c>
      <c r="B1128" s="91">
        <v>120</v>
      </c>
      <c r="C1128" s="91"/>
      <c r="D1128" s="91"/>
      <c r="E1128" s="105">
        <v>6</v>
      </c>
      <c r="F1128" s="105">
        <v>2323.1968776366562</v>
      </c>
      <c r="G1128" s="105">
        <v>87.980085016812893</v>
      </c>
      <c r="H1128" s="105">
        <v>-3.1016399474295362</v>
      </c>
      <c r="I1128" s="105">
        <v>-3.618291572511803</v>
      </c>
      <c r="J1128" s="105">
        <v>2.322313629941926</v>
      </c>
      <c r="K1128" s="105">
        <v>6.5489244364362298</v>
      </c>
      <c r="L1128" s="105">
        <v>34.563189470283113</v>
      </c>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1">
        <v>1126</v>
      </c>
      <c r="B1129" s="91">
        <v>120</v>
      </c>
      <c r="C1129" s="91"/>
      <c r="D1129" s="91"/>
      <c r="E1129" s="105">
        <v>6</v>
      </c>
      <c r="F1129" s="105">
        <v>2323.1968776366562</v>
      </c>
      <c r="G1129" s="105">
        <v>88.049976305060682</v>
      </c>
      <c r="H1129" s="105">
        <v>0</v>
      </c>
      <c r="I1129" s="105">
        <v>-6.7199315199413396</v>
      </c>
      <c r="J1129" s="105">
        <v>1.4783762951278789</v>
      </c>
      <c r="K1129" s="105">
        <v>4.1690211522606182</v>
      </c>
      <c r="L1129" s="105">
        <v>20.694954620408971</v>
      </c>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1">
        <v>1127</v>
      </c>
      <c r="B1130" s="91">
        <v>118</v>
      </c>
      <c r="C1130" s="91"/>
      <c r="D1130" s="91"/>
      <c r="E1130" s="105">
        <v>6</v>
      </c>
      <c r="F1130" s="105">
        <v>2284.4769296760451</v>
      </c>
      <c r="G1130" s="105">
        <v>88.202244985697206</v>
      </c>
      <c r="H1130" s="105">
        <v>-28.024006191469439</v>
      </c>
      <c r="I1130" s="105">
        <v>21.304074671528099</v>
      </c>
      <c r="J1130" s="105">
        <v>0.25699542364764971</v>
      </c>
      <c r="K1130" s="105">
        <v>0.7247270946863722</v>
      </c>
      <c r="L1130" s="105">
        <v>-0.88460256526734893</v>
      </c>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1">
        <v>1128</v>
      </c>
      <c r="B1131" s="91">
        <v>115</v>
      </c>
      <c r="C1131" s="91"/>
      <c r="D1131" s="91"/>
      <c r="E1131" s="105">
        <v>6</v>
      </c>
      <c r="F1131" s="105">
        <v>2226.3970077351282</v>
      </c>
      <c r="G1131" s="105">
        <v>88.075651623836137</v>
      </c>
      <c r="H1131" s="105">
        <v>-25.047901083040969</v>
      </c>
      <c r="I1131" s="105">
        <v>18.327969563099629</v>
      </c>
      <c r="J1131" s="105">
        <v>0</v>
      </c>
      <c r="K1131" s="105">
        <v>0</v>
      </c>
      <c r="L1131" s="105">
        <v>-6.2105423678563074</v>
      </c>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1">
        <v>1129</v>
      </c>
      <c r="B1132" s="91">
        <v>112</v>
      </c>
      <c r="C1132" s="91"/>
      <c r="D1132" s="91"/>
      <c r="E1132" s="105">
        <v>6</v>
      </c>
      <c r="F1132" s="105">
        <v>2168.3170857942118</v>
      </c>
      <c r="G1132" s="105">
        <v>88.189333636052964</v>
      </c>
      <c r="H1132" s="105">
        <v>-11.798260232480599</v>
      </c>
      <c r="I1132" s="105">
        <v>5.0783287125392604</v>
      </c>
      <c r="J1132" s="105">
        <v>0</v>
      </c>
      <c r="K1132" s="105">
        <v>0</v>
      </c>
      <c r="L1132" s="105">
        <v>-3.254911432822174</v>
      </c>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1">
        <v>1130</v>
      </c>
      <c r="B1133" s="91">
        <v>110</v>
      </c>
      <c r="C1133" s="91"/>
      <c r="D1133" s="91"/>
      <c r="E1133" s="105">
        <v>6</v>
      </c>
      <c r="F1133" s="105">
        <v>2129.5971378336012</v>
      </c>
      <c r="G1133" s="105">
        <v>88.210309150685688</v>
      </c>
      <c r="H1133" s="105">
        <v>-6.8429029509692568E-2</v>
      </c>
      <c r="I1133" s="105">
        <v>-6.6515024904316471</v>
      </c>
      <c r="J1133" s="105">
        <v>1.1190127228370419</v>
      </c>
      <c r="K1133" s="105">
        <v>3.1556158784004591</v>
      </c>
      <c r="L1133" s="105">
        <v>15.07309279806714</v>
      </c>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1">
        <v>1131</v>
      </c>
      <c r="B1134" s="91">
        <v>109</v>
      </c>
      <c r="C1134" s="91"/>
      <c r="D1134" s="91"/>
      <c r="E1134" s="105">
        <v>6</v>
      </c>
      <c r="F1134" s="105">
        <v>2110.237163853295</v>
      </c>
      <c r="G1134" s="105">
        <v>88.291993546463914</v>
      </c>
      <c r="H1134" s="105">
        <v>-16.241057523375481</v>
      </c>
      <c r="I1134" s="105">
        <v>9.5211260034341443</v>
      </c>
      <c r="J1134" s="105">
        <v>0</v>
      </c>
      <c r="K1134" s="105">
        <v>0</v>
      </c>
      <c r="L1134" s="105">
        <v>-3.5596574770870899</v>
      </c>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1">
        <v>1132</v>
      </c>
      <c r="B1135" s="91">
        <v>105</v>
      </c>
      <c r="C1135" s="91"/>
      <c r="D1135" s="91"/>
      <c r="E1135" s="105">
        <v>6</v>
      </c>
      <c r="F1135" s="105">
        <v>2032.797267932074</v>
      </c>
      <c r="G1135" s="105">
        <v>88.303761616117029</v>
      </c>
      <c r="H1135" s="105">
        <v>-21.067230227305831</v>
      </c>
      <c r="I1135" s="105">
        <v>14.347298707364491</v>
      </c>
      <c r="J1135" s="105">
        <v>0</v>
      </c>
      <c r="K1135" s="105">
        <v>0</v>
      </c>
      <c r="L1135" s="105">
        <v>-6.658649180527684</v>
      </c>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1">
        <v>1133</v>
      </c>
      <c r="B1136" s="91">
        <v>103</v>
      </c>
      <c r="C1136" s="91"/>
      <c r="D1136" s="91"/>
      <c r="E1136" s="105">
        <v>6</v>
      </c>
      <c r="F1136" s="105">
        <v>1994.0773199714631</v>
      </c>
      <c r="G1136" s="105">
        <v>88.399152612483505</v>
      </c>
      <c r="H1136" s="105">
        <v>-2.7297371790572491</v>
      </c>
      <c r="I1136" s="105">
        <v>-3.990194340884091</v>
      </c>
      <c r="J1136" s="105">
        <v>0.3285402892856949</v>
      </c>
      <c r="K1136" s="105">
        <v>0.92648361578565952</v>
      </c>
      <c r="L1136" s="105">
        <v>1.3822131233752279</v>
      </c>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1">
        <v>1134</v>
      </c>
      <c r="B1137" s="91">
        <v>100</v>
      </c>
      <c r="C1137" s="91"/>
      <c r="D1137" s="91"/>
      <c r="E1137" s="105">
        <v>6</v>
      </c>
      <c r="F1137" s="105">
        <v>1935.997398030546</v>
      </c>
      <c r="G1137" s="105">
        <v>88.563349555124773</v>
      </c>
      <c r="H1137" s="105">
        <v>-16.133299407285762</v>
      </c>
      <c r="I1137" s="105">
        <v>9.4133678873444175</v>
      </c>
      <c r="J1137" s="105">
        <v>0</v>
      </c>
      <c r="K1137" s="105">
        <v>0</v>
      </c>
      <c r="L1137" s="105">
        <v>-6.3213181992432501</v>
      </c>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1">
        <v>1135</v>
      </c>
      <c r="B1138" s="91">
        <v>97</v>
      </c>
      <c r="C1138" s="91"/>
      <c r="D1138" s="91"/>
      <c r="E1138" s="105">
        <v>6</v>
      </c>
      <c r="F1138" s="105">
        <v>1877.9174760896301</v>
      </c>
      <c r="G1138" s="105">
        <v>88.632991776222113</v>
      </c>
      <c r="H1138" s="105">
        <v>0</v>
      </c>
      <c r="I1138" s="105">
        <v>-6.7199315199413396</v>
      </c>
      <c r="J1138" s="105">
        <v>0.43784964515601987</v>
      </c>
      <c r="K1138" s="105">
        <v>1.234735999339976</v>
      </c>
      <c r="L1138" s="105">
        <v>3.6998995770053038</v>
      </c>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1">
        <v>1136</v>
      </c>
      <c r="B1139" s="91">
        <v>96</v>
      </c>
      <c r="C1139" s="91"/>
      <c r="D1139" s="91"/>
      <c r="E1139" s="105">
        <v>6</v>
      </c>
      <c r="F1139" s="105">
        <v>1858.557502109325</v>
      </c>
      <c r="G1139" s="105">
        <v>88.703285360974562</v>
      </c>
      <c r="H1139" s="105">
        <v>-18.228884446498249</v>
      </c>
      <c r="I1139" s="105">
        <v>11.50895292655691</v>
      </c>
      <c r="J1139" s="105">
        <v>0</v>
      </c>
      <c r="K1139" s="105">
        <v>0</v>
      </c>
      <c r="L1139" s="105">
        <v>-5.1639952920470593</v>
      </c>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1">
        <v>1137</v>
      </c>
      <c r="B1140" s="91">
        <v>92</v>
      </c>
      <c r="C1140" s="91"/>
      <c r="D1140" s="91"/>
      <c r="E1140" s="105">
        <v>6</v>
      </c>
      <c r="F1140" s="105">
        <v>1781.1176061881031</v>
      </c>
      <c r="G1140" s="105">
        <v>88.749127018778879</v>
      </c>
      <c r="H1140" s="105">
        <v>-21.716722011786519</v>
      </c>
      <c r="I1140" s="105">
        <v>14.99679049184518</v>
      </c>
      <c r="J1140" s="105">
        <v>0</v>
      </c>
      <c r="K1140" s="105">
        <v>0</v>
      </c>
      <c r="L1140" s="105">
        <v>-5.7876916305633213</v>
      </c>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1">
        <v>1138</v>
      </c>
      <c r="B1141" s="91">
        <v>90</v>
      </c>
      <c r="C1141" s="91"/>
      <c r="D1141" s="91"/>
      <c r="E1141" s="105">
        <v>6</v>
      </c>
      <c r="F1141" s="105">
        <v>1742.397658227492</v>
      </c>
      <c r="G1141" s="105">
        <v>88.830573822495978</v>
      </c>
      <c r="H1141" s="105">
        <v>-2.9331445666357632</v>
      </c>
      <c r="I1141" s="105">
        <v>-3.7867869533055769</v>
      </c>
      <c r="J1141" s="105">
        <v>0.1784287714328773</v>
      </c>
      <c r="K1141" s="105">
        <v>0.50316913544071407</v>
      </c>
      <c r="L1141" s="105">
        <v>-0.65577418167920287</v>
      </c>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1">
        <v>1139</v>
      </c>
      <c r="B1142" s="91">
        <v>88</v>
      </c>
      <c r="C1142" s="91"/>
      <c r="D1142" s="91"/>
      <c r="E1142" s="105">
        <v>6</v>
      </c>
      <c r="F1142" s="105">
        <v>1703.6777102668809</v>
      </c>
      <c r="G1142" s="105">
        <v>88.818297003460842</v>
      </c>
      <c r="H1142" s="105">
        <v>0</v>
      </c>
      <c r="I1142" s="105">
        <v>-6.7199315199413396</v>
      </c>
      <c r="J1142" s="105">
        <v>0.41973566014557812</v>
      </c>
      <c r="K1142" s="105">
        <v>1.1836545616105301</v>
      </c>
      <c r="L1142" s="105">
        <v>3.8140752664001449</v>
      </c>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1">
        <v>1140</v>
      </c>
      <c r="B1143" s="91">
        <v>87</v>
      </c>
      <c r="C1143" s="91"/>
      <c r="D1143" s="91"/>
      <c r="E1143" s="105">
        <v>6</v>
      </c>
      <c r="F1143" s="105">
        <v>1684.3177362865749</v>
      </c>
      <c r="G1143" s="105">
        <v>88.871336944266261</v>
      </c>
      <c r="H1143" s="105">
        <v>-18.699851684358968</v>
      </c>
      <c r="I1143" s="105">
        <v>11.97992016441763</v>
      </c>
      <c r="J1143" s="105">
        <v>0</v>
      </c>
      <c r="K1143" s="105">
        <v>0</v>
      </c>
      <c r="L1143" s="105">
        <v>-5.4577582267033309</v>
      </c>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1">
        <v>1141</v>
      </c>
      <c r="B1144" s="91">
        <v>83</v>
      </c>
      <c r="C1144" s="91"/>
      <c r="D1144" s="91"/>
      <c r="E1144" s="105">
        <v>6</v>
      </c>
      <c r="F1144" s="105">
        <v>1606.8778403653539</v>
      </c>
      <c r="G1144" s="105">
        <v>88.913881884934526</v>
      </c>
      <c r="H1144" s="105">
        <v>-6.4965732598113179</v>
      </c>
      <c r="I1144" s="105">
        <v>-0.22335826013002169</v>
      </c>
      <c r="J1144" s="105">
        <v>0</v>
      </c>
      <c r="K1144" s="105">
        <v>0</v>
      </c>
      <c r="L1144" s="105">
        <v>-5.195675124081883</v>
      </c>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1">
        <v>1142</v>
      </c>
      <c r="B1145" s="91">
        <v>80</v>
      </c>
      <c r="C1145" s="91"/>
      <c r="D1145" s="91"/>
      <c r="E1145" s="105">
        <v>6</v>
      </c>
      <c r="F1145" s="105">
        <v>1548.7979184244371</v>
      </c>
      <c r="G1145" s="105">
        <v>88.937274159883515</v>
      </c>
      <c r="H1145" s="105">
        <v>-4.5848780571353531</v>
      </c>
      <c r="I1145" s="105">
        <v>-2.135053462805987</v>
      </c>
      <c r="J1145" s="105">
        <v>0</v>
      </c>
      <c r="K1145" s="105">
        <v>0</v>
      </c>
      <c r="L1145" s="105">
        <v>-5.0001501176681007</v>
      </c>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1">
        <v>1143</v>
      </c>
      <c r="B1146" s="91">
        <v>77</v>
      </c>
      <c r="C1146" s="91"/>
      <c r="D1146" s="91"/>
      <c r="E1146" s="105">
        <v>6</v>
      </c>
      <c r="F1146" s="105">
        <v>1490.7179964835209</v>
      </c>
      <c r="G1146" s="105">
        <v>88.959304083257194</v>
      </c>
      <c r="H1146" s="105">
        <v>-5.36480077355231</v>
      </c>
      <c r="I1146" s="105">
        <v>-1.3551307463890301</v>
      </c>
      <c r="J1146" s="105">
        <v>0</v>
      </c>
      <c r="K1146" s="105">
        <v>0</v>
      </c>
      <c r="L1146" s="105">
        <v>-4.8054786778802194</v>
      </c>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1">
        <v>1144</v>
      </c>
      <c r="B1147" s="91">
        <v>73</v>
      </c>
      <c r="C1147" s="91"/>
      <c r="D1147" s="91"/>
      <c r="E1147" s="105">
        <v>6</v>
      </c>
      <c r="F1147" s="105">
        <v>1413.278100562299</v>
      </c>
      <c r="G1147" s="105">
        <v>88.962114960059282</v>
      </c>
      <c r="H1147" s="105">
        <v>0</v>
      </c>
      <c r="I1147" s="105">
        <v>-6.7199315199413396</v>
      </c>
      <c r="J1147" s="105">
        <v>0</v>
      </c>
      <c r="K1147" s="105">
        <v>0</v>
      </c>
      <c r="L1147" s="105">
        <v>-4.5471892047072009</v>
      </c>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1">
        <v>1145</v>
      </c>
      <c r="B1148" s="91">
        <v>69</v>
      </c>
      <c r="C1148" s="91"/>
      <c r="D1148" s="91"/>
      <c r="E1148" s="105">
        <v>6</v>
      </c>
      <c r="F1148" s="105">
        <v>1335.838204641077</v>
      </c>
      <c r="G1148" s="105">
        <v>88.946277604121093</v>
      </c>
      <c r="H1148" s="105">
        <v>-12.535255306538559</v>
      </c>
      <c r="I1148" s="105">
        <v>5.8153237865972249</v>
      </c>
      <c r="J1148" s="105">
        <v>0</v>
      </c>
      <c r="K1148" s="105">
        <v>0</v>
      </c>
      <c r="L1148" s="105">
        <v>-4.290284406282864</v>
      </c>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1">
        <v>1146</v>
      </c>
      <c r="B1149" s="91">
        <v>65</v>
      </c>
      <c r="C1149" s="91"/>
      <c r="D1149" s="91"/>
      <c r="E1149" s="105">
        <v>6</v>
      </c>
      <c r="F1149" s="105">
        <v>1258.3983087198551</v>
      </c>
      <c r="G1149" s="105">
        <v>88.984178649615274</v>
      </c>
      <c r="H1149" s="105">
        <v>-10.970841666081901</v>
      </c>
      <c r="I1149" s="105">
        <v>4.2509101461405612</v>
      </c>
      <c r="J1149" s="105">
        <v>0</v>
      </c>
      <c r="K1149" s="105">
        <v>0</v>
      </c>
      <c r="L1149" s="105">
        <v>-4.0346884100182354</v>
      </c>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1">
        <v>1147</v>
      </c>
      <c r="B1150" s="91">
        <v>61</v>
      </c>
      <c r="C1150" s="91"/>
      <c r="D1150" s="91"/>
      <c r="E1150" s="105">
        <v>6</v>
      </c>
      <c r="F1150" s="105">
        <v>1180.9584127986329</v>
      </c>
      <c r="G1150" s="105">
        <v>89.028231257269667</v>
      </c>
      <c r="H1150" s="105">
        <v>-15.51210515683016</v>
      </c>
      <c r="I1150" s="105">
        <v>8.792173636888819</v>
      </c>
      <c r="J1150" s="105">
        <v>0</v>
      </c>
      <c r="K1150" s="105">
        <v>0</v>
      </c>
      <c r="L1150" s="105">
        <v>-3.7803253433243489</v>
      </c>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1">
        <v>1148</v>
      </c>
      <c r="B1151" s="91">
        <v>57</v>
      </c>
      <c r="C1151" s="91"/>
      <c r="D1151" s="91"/>
      <c r="E1151" s="105">
        <v>6</v>
      </c>
      <c r="F1151" s="105">
        <v>1103.518516877411</v>
      </c>
      <c r="G1151" s="105">
        <v>89.044491394346423</v>
      </c>
      <c r="H1151" s="105">
        <v>-1.048832760248499</v>
      </c>
      <c r="I1151" s="105">
        <v>-5.6710987596928408</v>
      </c>
      <c r="J1151" s="105">
        <v>0</v>
      </c>
      <c r="K1151" s="105">
        <v>0</v>
      </c>
      <c r="L1151" s="105">
        <v>-3.5271193336122328</v>
      </c>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1">
        <v>1149</v>
      </c>
      <c r="B1152" s="91">
        <v>55</v>
      </c>
      <c r="C1152" s="91"/>
      <c r="D1152" s="91"/>
      <c r="E1152" s="105">
        <v>6</v>
      </c>
      <c r="F1152" s="105">
        <v>1064.7985689168011</v>
      </c>
      <c r="G1152" s="105">
        <v>89.03284831789162</v>
      </c>
      <c r="H1152" s="105">
        <v>-6.1972853297975554</v>
      </c>
      <c r="I1152" s="105">
        <v>-0.52264619014378511</v>
      </c>
      <c r="J1152" s="105">
        <v>0</v>
      </c>
      <c r="K1152" s="105">
        <v>0</v>
      </c>
      <c r="L1152" s="105">
        <v>-3.400926514940287</v>
      </c>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1">
        <v>1150</v>
      </c>
      <c r="B1153" s="91">
        <v>51</v>
      </c>
      <c r="C1153" s="91"/>
      <c r="D1153" s="91"/>
      <c r="E1153" s="105">
        <v>6</v>
      </c>
      <c r="F1153" s="105">
        <v>987.35867299557856</v>
      </c>
      <c r="G1153" s="105">
        <v>89.047484690873134</v>
      </c>
      <c r="H1153" s="105">
        <v>-7.9679285889482809</v>
      </c>
      <c r="I1153" s="105">
        <v>1.2479970690069411</v>
      </c>
      <c r="J1153" s="105">
        <v>0</v>
      </c>
      <c r="K1153" s="105">
        <v>0</v>
      </c>
      <c r="L1153" s="105">
        <v>-3.149313829596514</v>
      </c>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1">
        <v>1151</v>
      </c>
      <c r="B1154" s="91">
        <v>47</v>
      </c>
      <c r="C1154" s="91"/>
      <c r="D1154" s="91"/>
      <c r="E1154" s="105">
        <v>6</v>
      </c>
      <c r="F1154" s="105">
        <v>909.91877707435685</v>
      </c>
      <c r="G1154" s="105">
        <v>89.045935623765786</v>
      </c>
      <c r="H1154" s="105">
        <v>-8.112359306158524</v>
      </c>
      <c r="I1154" s="105">
        <v>1.3924277862171841</v>
      </c>
      <c r="J1154" s="105">
        <v>0</v>
      </c>
      <c r="K1154" s="105">
        <v>0</v>
      </c>
      <c r="L1154" s="105">
        <v>-2.8986685197620909</v>
      </c>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1">
        <v>1152</v>
      </c>
      <c r="B1155" s="91">
        <v>43</v>
      </c>
      <c r="C1155" s="91"/>
      <c r="D1155" s="91"/>
      <c r="E1155" s="105">
        <v>6</v>
      </c>
      <c r="F1155" s="105">
        <v>832.47888115313492</v>
      </c>
      <c r="G1155" s="105">
        <v>89.014768165232283</v>
      </c>
      <c r="H1155" s="105">
        <v>-16.874758472106478</v>
      </c>
      <c r="I1155" s="105">
        <v>10.15482695216514</v>
      </c>
      <c r="J1155" s="105">
        <v>0</v>
      </c>
      <c r="K1155" s="105">
        <v>0</v>
      </c>
      <c r="L1155" s="105">
        <v>-2.648914712848049</v>
      </c>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1">
        <v>1153</v>
      </c>
      <c r="B1156" s="91">
        <v>37</v>
      </c>
      <c r="C1156" s="91"/>
      <c r="D1156" s="91"/>
      <c r="E1156" s="105">
        <v>6</v>
      </c>
      <c r="F1156" s="105">
        <v>800</v>
      </c>
      <c r="G1156" s="105">
        <v>88.938602800352768</v>
      </c>
      <c r="H1156" s="105">
        <v>-11.59859125415503</v>
      </c>
      <c r="I1156" s="105">
        <v>4.8786597342136906</v>
      </c>
      <c r="J1156" s="105">
        <v>8.4750000000000006E-2</v>
      </c>
      <c r="K1156" s="105">
        <v>0.23899500000000001</v>
      </c>
      <c r="L1156" s="105">
        <v>-2.544413214518519</v>
      </c>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1">
        <v>1154</v>
      </c>
      <c r="B1157" s="91">
        <v>33</v>
      </c>
      <c r="C1157" s="91"/>
      <c r="D1157" s="91"/>
      <c r="E1157" s="105">
        <v>6</v>
      </c>
      <c r="F1157" s="105">
        <v>800</v>
      </c>
      <c r="G1157" s="105">
        <v>88.9578419871888</v>
      </c>
      <c r="H1157" s="105">
        <v>-16.619639503642919</v>
      </c>
      <c r="I1157" s="105">
        <v>9.8997079837015818</v>
      </c>
      <c r="J1157" s="105">
        <v>8.4750000000000006E-2</v>
      </c>
      <c r="K1157" s="105">
        <v>0.23899500000000001</v>
      </c>
      <c r="L1157" s="105">
        <v>-2.544413214518519</v>
      </c>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1">
        <v>1155</v>
      </c>
      <c r="B1158" s="91">
        <v>27</v>
      </c>
      <c r="C1158" s="91"/>
      <c r="D1158" s="91"/>
      <c r="E1158" s="105">
        <v>6</v>
      </c>
      <c r="F1158" s="105">
        <v>800</v>
      </c>
      <c r="G1158" s="105">
        <v>88.984142871166355</v>
      </c>
      <c r="H1158" s="105">
        <v>-9.0577521517453583</v>
      </c>
      <c r="I1158" s="105">
        <v>2.3378206318040191</v>
      </c>
      <c r="J1158" s="105">
        <v>8.4750000000000006E-2</v>
      </c>
      <c r="K1158" s="105">
        <v>0.23899500000000001</v>
      </c>
      <c r="L1158" s="105">
        <v>-2.544413214518519</v>
      </c>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1">
        <v>1156</v>
      </c>
      <c r="B1159" s="91">
        <v>22</v>
      </c>
      <c r="C1159" s="91"/>
      <c r="D1159" s="91"/>
      <c r="E1159" s="105">
        <v>6</v>
      </c>
      <c r="F1159" s="105">
        <v>800</v>
      </c>
      <c r="G1159" s="105">
        <v>88.923509448680576</v>
      </c>
      <c r="H1159" s="105">
        <v>0</v>
      </c>
      <c r="I1159" s="105">
        <v>-6.7199315199413396</v>
      </c>
      <c r="J1159" s="105">
        <v>8.4750000000000006E-2</v>
      </c>
      <c r="K1159" s="105">
        <v>0.23899500000000001</v>
      </c>
      <c r="L1159" s="105">
        <v>-2.544413214518519</v>
      </c>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1">
        <v>1157</v>
      </c>
      <c r="B1160" s="91">
        <v>16</v>
      </c>
      <c r="C1160" s="91"/>
      <c r="D1160" s="91"/>
      <c r="E1160" s="105">
        <v>6</v>
      </c>
      <c r="F1160" s="105">
        <v>800</v>
      </c>
      <c r="G1160" s="105">
        <v>88.850307513790682</v>
      </c>
      <c r="H1160" s="105">
        <v>0</v>
      </c>
      <c r="I1160" s="105">
        <v>-6.7199315199413396</v>
      </c>
      <c r="J1160" s="105">
        <v>8.4750000000000006E-2</v>
      </c>
      <c r="K1160" s="105">
        <v>0.23899500000000001</v>
      </c>
      <c r="L1160" s="105">
        <v>-2.544413214518519</v>
      </c>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1">
        <v>1158</v>
      </c>
      <c r="B1161" s="91">
        <v>13</v>
      </c>
      <c r="C1161" s="91"/>
      <c r="D1161" s="91"/>
      <c r="E1161" s="105">
        <v>6</v>
      </c>
      <c r="F1161" s="105">
        <v>800</v>
      </c>
      <c r="G1161" s="105">
        <v>88.859452691279259</v>
      </c>
      <c r="H1161" s="105">
        <v>0</v>
      </c>
      <c r="I1161" s="105">
        <v>-6.7199315199413396</v>
      </c>
      <c r="J1161" s="105">
        <v>8.4750000000000006E-2</v>
      </c>
      <c r="K1161" s="105">
        <v>0.23899500000000001</v>
      </c>
      <c r="L1161" s="105">
        <v>-2.544413214518519</v>
      </c>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1">
        <v>1159</v>
      </c>
      <c r="B1162" s="91">
        <v>6</v>
      </c>
      <c r="C1162" s="91"/>
      <c r="D1162" s="91"/>
      <c r="E1162" s="105">
        <v>6</v>
      </c>
      <c r="F1162" s="105">
        <v>800</v>
      </c>
      <c r="G1162" s="105">
        <v>88.868597868767836</v>
      </c>
      <c r="H1162" s="105">
        <v>0</v>
      </c>
      <c r="I1162" s="105">
        <v>-6.7199315199413396</v>
      </c>
      <c r="J1162" s="105">
        <v>8.4750000000000006E-2</v>
      </c>
      <c r="K1162" s="105">
        <v>0.23899500000000001</v>
      </c>
      <c r="L1162" s="105">
        <v>-2.544413214518519</v>
      </c>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1">
        <v>1160</v>
      </c>
      <c r="B1163" s="91">
        <v>2</v>
      </c>
      <c r="C1163" s="91"/>
      <c r="D1163" s="91"/>
      <c r="E1163" s="105">
        <v>6</v>
      </c>
      <c r="F1163" s="105">
        <v>800</v>
      </c>
      <c r="G1163" s="105">
        <v>88.842820534960453</v>
      </c>
      <c r="H1163" s="105">
        <v>-53.335688803525393</v>
      </c>
      <c r="I1163" s="105">
        <v>46.615757283584053</v>
      </c>
      <c r="J1163" s="105">
        <v>8.4750000000000006E-2</v>
      </c>
      <c r="K1163" s="105">
        <v>0.23899500000000001</v>
      </c>
      <c r="L1163" s="105">
        <v>0.71159881501292999</v>
      </c>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1">
        <v>1161</v>
      </c>
      <c r="B1164" s="91">
        <v>0</v>
      </c>
      <c r="C1164" s="91"/>
      <c r="D1164" s="91"/>
      <c r="E1164" s="105">
        <v>6</v>
      </c>
      <c r="F1164" s="105">
        <v>800</v>
      </c>
      <c r="G1164" s="105">
        <v>88.885056311609915</v>
      </c>
      <c r="H1164" s="105">
        <v>-0.21367129970809179</v>
      </c>
      <c r="I1164" s="105">
        <v>-6.5062602202332478</v>
      </c>
      <c r="J1164" s="105">
        <v>8.4750000000000006E-2</v>
      </c>
      <c r="K1164" s="105">
        <v>0.23899500000000001</v>
      </c>
      <c r="L1164" s="105">
        <v>4.635225469051521E-2</v>
      </c>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1">
        <v>1162</v>
      </c>
      <c r="B1165" s="91">
        <v>0</v>
      </c>
      <c r="C1165" s="91"/>
      <c r="D1165" s="91"/>
      <c r="E1165" s="105">
        <v>0</v>
      </c>
      <c r="F1165" s="105">
        <v>800</v>
      </c>
      <c r="G1165" s="105">
        <v>88.926018100028728</v>
      </c>
      <c r="H1165" s="105">
        <v>-2.6887938667018099</v>
      </c>
      <c r="I1165" s="105">
        <v>-4.0311376532395293</v>
      </c>
      <c r="J1165" s="105">
        <v>8.4750000000000006E-2</v>
      </c>
      <c r="K1165" s="105">
        <v>0.23899500000000001</v>
      </c>
      <c r="L1165" s="105">
        <v>9.8066359429617139E-2</v>
      </c>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1">
        <v>1163</v>
      </c>
      <c r="B1166" s="91">
        <v>0</v>
      </c>
      <c r="C1166" s="91"/>
      <c r="D1166" s="91"/>
      <c r="E1166" s="105">
        <v>0</v>
      </c>
      <c r="F1166" s="105">
        <v>800</v>
      </c>
      <c r="G1166" s="105">
        <v>88.978445399057492</v>
      </c>
      <c r="H1166" s="105">
        <v>-2.6887938667018099</v>
      </c>
      <c r="I1166" s="105">
        <v>-4.0311376532395293</v>
      </c>
      <c r="J1166" s="105">
        <v>8.4750000000000006E-2</v>
      </c>
      <c r="K1166" s="105">
        <v>0.23899500000000001</v>
      </c>
      <c r="L1166" s="105">
        <v>9.8066359429617139E-2</v>
      </c>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1">
        <v>1164</v>
      </c>
      <c r="B1167" s="91">
        <v>0</v>
      </c>
      <c r="C1167" s="91"/>
      <c r="D1167" s="91"/>
      <c r="E1167" s="105">
        <v>0</v>
      </c>
      <c r="F1167" s="105">
        <v>800</v>
      </c>
      <c r="G1167" s="105">
        <v>89.010761918245237</v>
      </c>
      <c r="H1167" s="105">
        <v>-2.6887938667018099</v>
      </c>
      <c r="I1167" s="105">
        <v>-4.0311376532395293</v>
      </c>
      <c r="J1167" s="105">
        <v>8.4750000000000006E-2</v>
      </c>
      <c r="K1167" s="105">
        <v>0.23899500000000001</v>
      </c>
      <c r="L1167" s="105">
        <v>9.8066359429617139E-2</v>
      </c>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1">
        <v>1165</v>
      </c>
      <c r="B1168" s="91">
        <v>0</v>
      </c>
      <c r="C1168" s="91"/>
      <c r="D1168" s="91"/>
      <c r="E1168" s="105">
        <v>0</v>
      </c>
      <c r="F1168" s="105">
        <v>800</v>
      </c>
      <c r="G1168" s="105">
        <v>89.040237446433693</v>
      </c>
      <c r="H1168" s="105">
        <v>-2.6887938667018099</v>
      </c>
      <c r="I1168" s="105">
        <v>-4.0311376532395293</v>
      </c>
      <c r="J1168" s="105">
        <v>8.4750000000000006E-2</v>
      </c>
      <c r="K1168" s="105">
        <v>0.23899500000000001</v>
      </c>
      <c r="L1168" s="105">
        <v>9.8066359429617139E-2</v>
      </c>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1">
        <v>1166</v>
      </c>
      <c r="B1169" s="91">
        <v>0</v>
      </c>
      <c r="C1169" s="91"/>
      <c r="D1169" s="91"/>
      <c r="E1169" s="105">
        <v>0</v>
      </c>
      <c r="F1169" s="105">
        <v>800</v>
      </c>
      <c r="G1169" s="105">
        <v>89.068085859465398</v>
      </c>
      <c r="H1169" s="105">
        <v>-2.6887938667018099</v>
      </c>
      <c r="I1169" s="105">
        <v>-4.0311376532395293</v>
      </c>
      <c r="J1169" s="105">
        <v>8.4750000000000006E-2</v>
      </c>
      <c r="K1169" s="105">
        <v>0.23899500000000001</v>
      </c>
      <c r="L1169" s="105">
        <v>9.8066359429617139E-2</v>
      </c>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1">
        <v>1167</v>
      </c>
      <c r="B1170" s="91">
        <v>0</v>
      </c>
      <c r="C1170" s="91"/>
      <c r="D1170" s="91"/>
      <c r="E1170" s="105">
        <v>0</v>
      </c>
      <c r="F1170" s="105">
        <v>800</v>
      </c>
      <c r="G1170" s="105">
        <v>89.076773133710475</v>
      </c>
      <c r="H1170" s="105">
        <v>-2.6887938667018099</v>
      </c>
      <c r="I1170" s="105">
        <v>-4.0311376532395293</v>
      </c>
      <c r="J1170" s="105">
        <v>8.4750000000000006E-2</v>
      </c>
      <c r="K1170" s="105">
        <v>0.23899500000000001</v>
      </c>
      <c r="L1170" s="105">
        <v>9.8066359429617139E-2</v>
      </c>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1">
        <v>1168</v>
      </c>
      <c r="B1171" s="91">
        <v>0</v>
      </c>
      <c r="C1171" s="91"/>
      <c r="D1171" s="91"/>
      <c r="E1171" s="105">
        <v>0</v>
      </c>
      <c r="F1171" s="105">
        <v>800</v>
      </c>
      <c r="G1171" s="105">
        <v>89.085460407955551</v>
      </c>
      <c r="H1171" s="105">
        <v>-2.6887938667018099</v>
      </c>
      <c r="I1171" s="105">
        <v>-4.0311376532395293</v>
      </c>
      <c r="J1171" s="105">
        <v>8.4750000000000006E-2</v>
      </c>
      <c r="K1171" s="105">
        <v>0.23899500000000001</v>
      </c>
      <c r="L1171" s="105">
        <v>9.8066359429617139E-2</v>
      </c>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1">
        <v>1169</v>
      </c>
      <c r="B1172" s="91">
        <v>0</v>
      </c>
      <c r="C1172" s="91"/>
      <c r="D1172" s="91"/>
      <c r="E1172" s="105">
        <v>0</v>
      </c>
      <c r="F1172" s="105">
        <v>800</v>
      </c>
      <c r="G1172" s="105">
        <v>89.094147682200628</v>
      </c>
      <c r="H1172" s="105">
        <v>-2.6887938667018099</v>
      </c>
      <c r="I1172" s="105">
        <v>-4.0311376532395293</v>
      </c>
      <c r="J1172" s="105">
        <v>8.4750000000000006E-2</v>
      </c>
      <c r="K1172" s="105">
        <v>0.23899500000000001</v>
      </c>
      <c r="L1172" s="105">
        <v>9.8066359429617139E-2</v>
      </c>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1">
        <v>1170</v>
      </c>
      <c r="B1173" s="91">
        <v>0</v>
      </c>
      <c r="C1173" s="91"/>
      <c r="D1173" s="91"/>
      <c r="E1173" s="105">
        <v>0</v>
      </c>
      <c r="F1173" s="105">
        <v>800</v>
      </c>
      <c r="G1173" s="105">
        <v>89.102834956445705</v>
      </c>
      <c r="H1173" s="105">
        <v>-2.6887938667018099</v>
      </c>
      <c r="I1173" s="105">
        <v>-4.0311376532395293</v>
      </c>
      <c r="J1173" s="105">
        <v>8.4750000000000006E-2</v>
      </c>
      <c r="K1173" s="105">
        <v>0.23899500000000001</v>
      </c>
      <c r="L1173" s="105">
        <v>9.8066359429617139E-2</v>
      </c>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1">
        <v>1171</v>
      </c>
      <c r="B1174" s="91">
        <v>0</v>
      </c>
      <c r="C1174" s="91"/>
      <c r="D1174" s="91"/>
      <c r="E1174" s="105">
        <v>0</v>
      </c>
      <c r="F1174" s="105">
        <v>800</v>
      </c>
      <c r="G1174" s="105">
        <v>89.111522230690781</v>
      </c>
      <c r="H1174" s="105">
        <v>-2.6887938667018099</v>
      </c>
      <c r="I1174" s="105">
        <v>-4.0311376532395293</v>
      </c>
      <c r="J1174" s="105">
        <v>8.4750000000000006E-2</v>
      </c>
      <c r="K1174" s="105">
        <v>0.23899500000000001</v>
      </c>
      <c r="L1174" s="105">
        <v>9.8066359429617139E-2</v>
      </c>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1">
        <v>1172</v>
      </c>
      <c r="B1175" s="91">
        <v>0</v>
      </c>
      <c r="C1175" s="91"/>
      <c r="D1175" s="91"/>
      <c r="E1175" s="105">
        <v>0</v>
      </c>
      <c r="F1175" s="105">
        <v>800</v>
      </c>
      <c r="G1175" s="105">
        <v>89.120209504935858</v>
      </c>
      <c r="H1175" s="105">
        <v>-2.6887938667018099</v>
      </c>
      <c r="I1175" s="105">
        <v>-4.0311376532395293</v>
      </c>
      <c r="J1175" s="105">
        <v>8.4750000000000006E-2</v>
      </c>
      <c r="K1175" s="105">
        <v>0.23899500000000001</v>
      </c>
      <c r="L1175" s="105">
        <v>9.8066359429617139E-2</v>
      </c>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1">
        <v>1173</v>
      </c>
      <c r="B1176" s="91">
        <v>0</v>
      </c>
      <c r="C1176" s="91"/>
      <c r="D1176" s="91"/>
      <c r="E1176" s="105">
        <v>0</v>
      </c>
      <c r="F1176" s="105">
        <v>800</v>
      </c>
      <c r="G1176" s="105">
        <v>89.128896779180934</v>
      </c>
      <c r="H1176" s="105">
        <v>-2.6887938667018099</v>
      </c>
      <c r="I1176" s="105">
        <v>-4.0311376532395293</v>
      </c>
      <c r="J1176" s="105">
        <v>8.4750000000000006E-2</v>
      </c>
      <c r="K1176" s="105">
        <v>0.23899500000000001</v>
      </c>
      <c r="L1176" s="105">
        <v>9.8066359429617139E-2</v>
      </c>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1">
        <v>1174</v>
      </c>
      <c r="B1177" s="91">
        <v>0</v>
      </c>
      <c r="C1177" s="91"/>
      <c r="D1177" s="91"/>
      <c r="E1177" s="105">
        <v>0</v>
      </c>
      <c r="F1177" s="105">
        <v>800</v>
      </c>
      <c r="G1177" s="105">
        <v>89.137584053426011</v>
      </c>
      <c r="H1177" s="105">
        <v>-2.6887938667018099</v>
      </c>
      <c r="I1177" s="105">
        <v>-4.0311376532395293</v>
      </c>
      <c r="J1177" s="105">
        <v>8.4750000000000006E-2</v>
      </c>
      <c r="K1177" s="105">
        <v>0.23899500000000001</v>
      </c>
      <c r="L1177" s="105">
        <v>9.8066359429617139E-2</v>
      </c>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1">
        <v>1175</v>
      </c>
      <c r="B1178" s="91">
        <v>0</v>
      </c>
      <c r="C1178" s="91"/>
      <c r="D1178" s="91"/>
      <c r="E1178" s="105">
        <v>0</v>
      </c>
      <c r="F1178" s="105">
        <v>800</v>
      </c>
      <c r="G1178" s="105">
        <v>89.146271327671087</v>
      </c>
      <c r="H1178" s="105">
        <v>-4.4968804482348039</v>
      </c>
      <c r="I1178" s="105">
        <v>-2.2230510717065362</v>
      </c>
      <c r="J1178" s="105">
        <v>8.4750000000000006E-2</v>
      </c>
      <c r="K1178" s="105">
        <v>0.23899500000000001</v>
      </c>
      <c r="L1178" s="105">
        <v>0.1358437123985779</v>
      </c>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1">
        <v>1176</v>
      </c>
      <c r="B1179" s="91">
        <v>0</v>
      </c>
      <c r="C1179" s="91"/>
      <c r="D1179" s="91"/>
      <c r="E1179" s="105">
        <v>0</v>
      </c>
      <c r="F1179" s="105">
        <v>800</v>
      </c>
      <c r="G1179" s="105">
        <v>89.154958601916164</v>
      </c>
      <c r="H1179" s="105">
        <v>-4.4968804482348039</v>
      </c>
      <c r="I1179" s="105">
        <v>-2.2230510717065362</v>
      </c>
      <c r="J1179" s="105">
        <v>8.4750000000000006E-2</v>
      </c>
      <c r="K1179" s="105">
        <v>0.23899500000000001</v>
      </c>
      <c r="L1179" s="105">
        <v>0.1358437123985779</v>
      </c>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1">
        <v>1177</v>
      </c>
      <c r="B1180" s="91">
        <v>0</v>
      </c>
      <c r="C1180" s="91"/>
      <c r="D1180" s="91"/>
      <c r="E1180" s="105">
        <v>0</v>
      </c>
      <c r="F1180" s="105">
        <v>800</v>
      </c>
      <c r="G1180" s="105">
        <v>89.16364587616124</v>
      </c>
      <c r="H1180" s="105">
        <v>-4.4968804482348039</v>
      </c>
      <c r="I1180" s="105">
        <v>-2.2230510717065362</v>
      </c>
      <c r="J1180" s="105">
        <v>8.4750000000000006E-2</v>
      </c>
      <c r="K1180" s="105">
        <v>0.23899500000000001</v>
      </c>
      <c r="L1180" s="105">
        <v>0.1358437123985779</v>
      </c>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1">
        <v>1178</v>
      </c>
      <c r="B1181" s="91">
        <v>0</v>
      </c>
      <c r="C1181" s="91"/>
      <c r="D1181" s="91"/>
      <c r="E1181" s="105">
        <v>0</v>
      </c>
      <c r="F1181" s="105">
        <v>800</v>
      </c>
      <c r="G1181" s="105">
        <v>89.172333150406317</v>
      </c>
      <c r="H1181" s="105">
        <v>-4.4968804482348039</v>
      </c>
      <c r="I1181" s="105">
        <v>-2.2230510717065362</v>
      </c>
      <c r="J1181" s="105">
        <v>8.4750000000000006E-2</v>
      </c>
      <c r="K1181" s="105">
        <v>0.23899500000000001</v>
      </c>
      <c r="L1181" s="105">
        <v>0.1358437123985779</v>
      </c>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1">
        <v>1179</v>
      </c>
      <c r="B1182" s="91">
        <v>0</v>
      </c>
      <c r="C1182" s="91"/>
      <c r="D1182" s="91"/>
      <c r="E1182" s="105">
        <v>0</v>
      </c>
      <c r="F1182" s="105">
        <v>800</v>
      </c>
      <c r="G1182" s="105">
        <v>89.181020424651393</v>
      </c>
      <c r="H1182" s="105">
        <v>-4.4968804482348039</v>
      </c>
      <c r="I1182" s="105">
        <v>-2.2230510717065362</v>
      </c>
      <c r="J1182" s="105">
        <v>8.4750000000000006E-2</v>
      </c>
      <c r="K1182" s="105">
        <v>0.23899500000000001</v>
      </c>
      <c r="L1182" s="105">
        <v>0.1358437123985779</v>
      </c>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1">
        <v>1180</v>
      </c>
      <c r="B1183" s="91">
        <v>0</v>
      </c>
      <c r="C1183" s="91"/>
      <c r="D1183" s="91"/>
      <c r="E1183" s="105">
        <v>0</v>
      </c>
      <c r="F1183" s="105">
        <v>800</v>
      </c>
      <c r="G1183" s="105">
        <v>89.18970769889647</v>
      </c>
      <c r="H1183" s="105">
        <v>-4.4968804482348039</v>
      </c>
      <c r="I1183" s="105">
        <v>-2.2230510717065362</v>
      </c>
      <c r="J1183" s="105">
        <v>8.4750000000000006E-2</v>
      </c>
      <c r="K1183" s="105">
        <v>0.23899500000000001</v>
      </c>
      <c r="L1183" s="105">
        <v>0.1358437123985779</v>
      </c>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2"/>
      <c r="B1184" s="92"/>
      <c r="C1184" s="92"/>
      <c r="D1184" s="92"/>
      <c r="E1184" s="106"/>
      <c r="F1184" s="106"/>
      <c r="G1184" s="106"/>
      <c r="H1184" s="106"/>
      <c r="I1184" s="106"/>
      <c r="J1184" s="106"/>
      <c r="K1184" s="106"/>
      <c r="L1184" s="106"/>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2"/>
      <c r="B1185" s="92"/>
      <c r="C1185" s="92"/>
      <c r="D1185" s="92"/>
      <c r="E1185" s="106"/>
      <c r="F1185" s="106"/>
      <c r="G1185" s="106"/>
      <c r="H1185" s="106"/>
      <c r="I1185" s="106"/>
      <c r="J1185" s="106"/>
      <c r="K1185" s="106"/>
      <c r="L1185" s="106"/>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2"/>
      <c r="B1186" s="92"/>
      <c r="C1186" s="92"/>
      <c r="D1186" s="92"/>
      <c r="E1186" s="106"/>
      <c r="F1186" s="106"/>
      <c r="G1186" s="106"/>
      <c r="H1186" s="106"/>
      <c r="I1186" s="106"/>
      <c r="J1186" s="106"/>
      <c r="K1186" s="106"/>
      <c r="L1186" s="10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2"/>
      <c r="B1187" s="92"/>
      <c r="C1187" s="92"/>
      <c r="D1187" s="92"/>
      <c r="E1187" s="106"/>
      <c r="F1187" s="106"/>
      <c r="G1187" s="106"/>
      <c r="H1187" s="106"/>
      <c r="I1187" s="106"/>
      <c r="J1187" s="106"/>
      <c r="K1187" s="106"/>
      <c r="L1187" s="106"/>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2"/>
      <c r="B1188" s="92"/>
      <c r="C1188" s="92"/>
      <c r="D1188" s="92"/>
      <c r="E1188" s="106"/>
      <c r="F1188" s="106"/>
      <c r="G1188" s="106"/>
      <c r="H1188" s="106"/>
      <c r="I1188" s="106"/>
      <c r="J1188" s="106"/>
      <c r="K1188" s="106"/>
      <c r="L1188" s="106"/>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2"/>
      <c r="B1189" s="92"/>
      <c r="C1189" s="92"/>
      <c r="D1189" s="92"/>
      <c r="E1189" s="106"/>
      <c r="F1189" s="106"/>
      <c r="G1189" s="106"/>
      <c r="H1189" s="106"/>
      <c r="I1189" s="106"/>
      <c r="J1189" s="106"/>
      <c r="K1189" s="106"/>
      <c r="L1189" s="106"/>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2"/>
      <c r="B1190" s="92"/>
      <c r="C1190" s="92"/>
      <c r="D1190" s="92"/>
      <c r="E1190" s="106"/>
      <c r="F1190" s="106"/>
      <c r="G1190" s="106"/>
      <c r="H1190" s="106"/>
      <c r="I1190" s="106"/>
      <c r="J1190" s="106"/>
      <c r="K1190" s="106"/>
      <c r="L1190" s="106"/>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2"/>
      <c r="B1191" s="92"/>
      <c r="C1191" s="92"/>
      <c r="D1191" s="92"/>
      <c r="E1191" s="106"/>
      <c r="F1191" s="106"/>
      <c r="G1191" s="106"/>
      <c r="H1191" s="106"/>
      <c r="I1191" s="106"/>
      <c r="J1191" s="106"/>
      <c r="K1191" s="106"/>
      <c r="L1191" s="106"/>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2"/>
      <c r="B1192" s="92"/>
      <c r="C1192" s="92"/>
      <c r="D1192" s="92"/>
      <c r="E1192" s="106"/>
      <c r="F1192" s="106"/>
      <c r="G1192" s="106"/>
      <c r="H1192" s="106"/>
      <c r="I1192" s="106"/>
      <c r="J1192" s="106"/>
      <c r="K1192" s="106"/>
      <c r="L1192" s="106"/>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2"/>
      <c r="B1193" s="92"/>
      <c r="C1193" s="92"/>
      <c r="D1193" s="92"/>
      <c r="E1193" s="106"/>
      <c r="F1193" s="106"/>
      <c r="G1193" s="106"/>
      <c r="H1193" s="106"/>
      <c r="I1193" s="106"/>
      <c r="J1193" s="106"/>
      <c r="K1193" s="106"/>
      <c r="L1193" s="106"/>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2"/>
      <c r="B1194" s="92"/>
      <c r="C1194" s="92"/>
      <c r="D1194" s="92"/>
      <c r="E1194" s="106"/>
      <c r="F1194" s="106"/>
      <c r="G1194" s="106"/>
      <c r="H1194" s="106"/>
      <c r="I1194" s="106"/>
      <c r="J1194" s="106"/>
      <c r="K1194" s="106"/>
      <c r="L1194" s="106"/>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2"/>
      <c r="B1195" s="92"/>
      <c r="C1195" s="92"/>
      <c r="D1195" s="92"/>
      <c r="E1195" s="106"/>
      <c r="F1195" s="106"/>
      <c r="G1195" s="106"/>
      <c r="H1195" s="106"/>
      <c r="I1195" s="106"/>
      <c r="J1195" s="106"/>
      <c r="K1195" s="106"/>
      <c r="L1195" s="106"/>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2"/>
      <c r="B1196" s="92"/>
      <c r="C1196" s="92"/>
      <c r="D1196" s="92"/>
      <c r="E1196" s="106"/>
      <c r="F1196" s="106"/>
      <c r="G1196" s="106"/>
      <c r="H1196" s="106"/>
      <c r="I1196" s="106"/>
      <c r="J1196" s="106"/>
      <c r="K1196" s="106"/>
      <c r="L1196" s="10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2"/>
      <c r="B1197" s="92"/>
      <c r="C1197" s="92"/>
      <c r="D1197" s="92"/>
      <c r="E1197" s="106"/>
      <c r="F1197" s="106"/>
      <c r="G1197" s="106"/>
      <c r="H1197" s="106"/>
      <c r="I1197" s="106"/>
      <c r="J1197" s="106"/>
      <c r="K1197" s="106"/>
      <c r="L1197" s="106"/>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2"/>
      <c r="B1198" s="92"/>
      <c r="C1198" s="92"/>
      <c r="D1198" s="92"/>
      <c r="E1198" s="106"/>
      <c r="F1198" s="106"/>
      <c r="G1198" s="106"/>
      <c r="H1198" s="106"/>
      <c r="I1198" s="106"/>
      <c r="J1198" s="106"/>
      <c r="K1198" s="106"/>
      <c r="L1198" s="106"/>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2"/>
      <c r="B1199" s="92"/>
      <c r="C1199" s="92"/>
      <c r="D1199" s="92"/>
      <c r="E1199" s="106"/>
      <c r="F1199" s="106"/>
      <c r="G1199" s="106"/>
      <c r="H1199" s="106"/>
      <c r="I1199" s="106"/>
      <c r="J1199" s="106"/>
      <c r="K1199" s="106"/>
      <c r="L1199" s="106"/>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2"/>
      <c r="B1200" s="92"/>
      <c r="C1200" s="92"/>
      <c r="D1200" s="92"/>
      <c r="E1200" s="106"/>
      <c r="F1200" s="106"/>
      <c r="G1200" s="106"/>
      <c r="H1200" s="106"/>
      <c r="I1200" s="106"/>
      <c r="J1200" s="106"/>
      <c r="K1200" s="106"/>
      <c r="L1200" s="106"/>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2"/>
      <c r="B1201" s="92"/>
      <c r="C1201" s="92"/>
      <c r="D1201" s="92"/>
      <c r="E1201" s="106"/>
      <c r="F1201" s="106"/>
      <c r="G1201" s="106"/>
      <c r="H1201" s="106"/>
      <c r="I1201" s="106"/>
      <c r="J1201" s="106"/>
      <c r="K1201" s="106"/>
      <c r="L1201" s="106"/>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2"/>
      <c r="B1202" s="92"/>
      <c r="C1202" s="92"/>
      <c r="D1202" s="92"/>
      <c r="E1202" s="106"/>
      <c r="F1202" s="106"/>
      <c r="G1202" s="106"/>
      <c r="H1202" s="106"/>
      <c r="I1202" s="106"/>
      <c r="J1202" s="106"/>
      <c r="K1202" s="106"/>
      <c r="L1202" s="106"/>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2"/>
      <c r="B1203" s="92"/>
      <c r="C1203" s="92"/>
      <c r="D1203" s="92"/>
      <c r="E1203" s="106"/>
      <c r="F1203" s="106"/>
      <c r="G1203" s="106"/>
      <c r="H1203" s="106"/>
      <c r="I1203" s="106"/>
      <c r="J1203" s="106"/>
      <c r="K1203" s="106"/>
      <c r="L1203" s="106"/>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2"/>
      <c r="B1204" s="92"/>
      <c r="C1204" s="92"/>
      <c r="D1204" s="92"/>
      <c r="E1204" s="106"/>
      <c r="F1204" s="106"/>
      <c r="G1204" s="106"/>
      <c r="H1204" s="106"/>
      <c r="I1204" s="106"/>
      <c r="J1204" s="106"/>
      <c r="K1204" s="106"/>
      <c r="L1204" s="106"/>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2"/>
      <c r="B1205" s="92"/>
      <c r="C1205" s="92"/>
      <c r="D1205" s="92"/>
      <c r="E1205" s="106"/>
      <c r="F1205" s="106"/>
      <c r="G1205" s="106"/>
      <c r="H1205" s="106"/>
      <c r="I1205" s="106"/>
      <c r="J1205" s="106"/>
      <c r="K1205" s="106"/>
      <c r="L1205" s="106"/>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2"/>
      <c r="B1206" s="92"/>
      <c r="C1206" s="92"/>
      <c r="D1206" s="92"/>
      <c r="E1206" s="106"/>
      <c r="F1206" s="106"/>
      <c r="G1206" s="106"/>
      <c r="H1206" s="106"/>
      <c r="I1206" s="106"/>
      <c r="J1206" s="106"/>
      <c r="K1206" s="106"/>
      <c r="L1206" s="1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2"/>
      <c r="B1207" s="92"/>
      <c r="C1207" s="92"/>
      <c r="D1207" s="92"/>
      <c r="E1207" s="106"/>
      <c r="F1207" s="106"/>
      <c r="G1207" s="106"/>
      <c r="H1207" s="106"/>
      <c r="I1207" s="106"/>
      <c r="J1207" s="106"/>
      <c r="K1207" s="106"/>
      <c r="L1207" s="106"/>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2"/>
      <c r="B1208" s="92"/>
      <c r="C1208" s="92"/>
      <c r="D1208" s="92"/>
      <c r="E1208" s="106"/>
      <c r="F1208" s="106"/>
      <c r="G1208" s="106"/>
      <c r="H1208" s="106"/>
      <c r="I1208" s="106"/>
      <c r="J1208" s="106"/>
      <c r="K1208" s="106"/>
      <c r="L1208" s="106"/>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2"/>
      <c r="B1209" s="92"/>
      <c r="C1209" s="92"/>
      <c r="D1209" s="92"/>
      <c r="E1209" s="106"/>
      <c r="F1209" s="106"/>
      <c r="G1209" s="106"/>
      <c r="H1209" s="106"/>
      <c r="I1209" s="106"/>
      <c r="J1209" s="106"/>
      <c r="K1209" s="106"/>
      <c r="L1209" s="106"/>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2"/>
      <c r="B1210" s="92"/>
      <c r="C1210" s="92"/>
      <c r="D1210" s="92"/>
      <c r="E1210" s="106"/>
      <c r="F1210" s="106"/>
      <c r="G1210" s="106"/>
      <c r="H1210" s="106"/>
      <c r="I1210" s="106"/>
      <c r="J1210" s="106"/>
      <c r="K1210" s="106"/>
      <c r="L1210" s="106"/>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2"/>
      <c r="B1211" s="92"/>
      <c r="C1211" s="92"/>
      <c r="D1211" s="92"/>
      <c r="E1211" s="106"/>
      <c r="F1211" s="106"/>
      <c r="G1211" s="106"/>
      <c r="H1211" s="106"/>
      <c r="I1211" s="106"/>
      <c r="J1211" s="106"/>
      <c r="K1211" s="106"/>
      <c r="L1211" s="106"/>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2"/>
      <c r="B1212" s="92"/>
      <c r="C1212" s="92"/>
      <c r="D1212" s="92"/>
      <c r="E1212" s="106"/>
      <c r="F1212" s="106"/>
      <c r="G1212" s="106"/>
      <c r="H1212" s="106"/>
      <c r="I1212" s="106"/>
      <c r="J1212" s="106"/>
      <c r="K1212" s="106"/>
      <c r="L1212" s="106"/>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2"/>
      <c r="B1213" s="92"/>
      <c r="C1213" s="92"/>
      <c r="D1213" s="92"/>
      <c r="E1213" s="106"/>
      <c r="F1213" s="106"/>
      <c r="G1213" s="106"/>
      <c r="H1213" s="106"/>
      <c r="I1213" s="106"/>
      <c r="J1213" s="106"/>
      <c r="K1213" s="106"/>
      <c r="L1213" s="106"/>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2"/>
      <c r="B1214" s="92"/>
      <c r="C1214" s="92"/>
      <c r="D1214" s="92"/>
      <c r="E1214" s="106"/>
      <c r="F1214" s="106"/>
      <c r="G1214" s="106"/>
      <c r="H1214" s="106"/>
      <c r="I1214" s="106"/>
      <c r="J1214" s="106"/>
      <c r="K1214" s="106"/>
      <c r="L1214" s="106"/>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2"/>
      <c r="B1215" s="92"/>
      <c r="C1215" s="92"/>
      <c r="D1215" s="92"/>
      <c r="E1215" s="106"/>
      <c r="F1215" s="106"/>
      <c r="G1215" s="106"/>
      <c r="H1215" s="106"/>
      <c r="I1215" s="106"/>
      <c r="J1215" s="106"/>
      <c r="K1215" s="106"/>
      <c r="L1215" s="106"/>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2"/>
      <c r="B1216" s="92"/>
      <c r="C1216" s="92"/>
      <c r="D1216" s="92"/>
      <c r="E1216" s="106"/>
      <c r="F1216" s="106"/>
      <c r="G1216" s="106"/>
      <c r="H1216" s="106"/>
      <c r="I1216" s="106"/>
      <c r="J1216" s="106"/>
      <c r="K1216" s="106"/>
      <c r="L1216" s="10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2"/>
      <c r="B1217" s="92"/>
      <c r="C1217" s="92"/>
      <c r="D1217" s="92"/>
      <c r="E1217" s="106"/>
      <c r="F1217" s="106"/>
      <c r="G1217" s="106"/>
      <c r="H1217" s="106"/>
      <c r="I1217" s="106"/>
      <c r="J1217" s="106"/>
      <c r="K1217" s="106"/>
      <c r="L1217" s="106"/>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2"/>
      <c r="B1218" s="92"/>
      <c r="C1218" s="92"/>
      <c r="D1218" s="92"/>
      <c r="E1218" s="106"/>
      <c r="F1218" s="106"/>
      <c r="G1218" s="106"/>
      <c r="H1218" s="106"/>
      <c r="I1218" s="106"/>
      <c r="J1218" s="106"/>
      <c r="K1218" s="106"/>
      <c r="L1218" s="106"/>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2"/>
      <c r="B1219" s="92"/>
      <c r="C1219" s="92"/>
      <c r="D1219" s="92"/>
      <c r="E1219" s="106"/>
      <c r="F1219" s="106"/>
      <c r="G1219" s="106"/>
      <c r="H1219" s="106"/>
      <c r="I1219" s="106"/>
      <c r="J1219" s="106"/>
      <c r="K1219" s="106"/>
      <c r="L1219" s="106"/>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2"/>
      <c r="B1220" s="92"/>
      <c r="C1220" s="92"/>
      <c r="D1220" s="92"/>
      <c r="E1220" s="106"/>
      <c r="F1220" s="106"/>
      <c r="G1220" s="106"/>
      <c r="H1220" s="106"/>
      <c r="I1220" s="106"/>
      <c r="J1220" s="106"/>
      <c r="K1220" s="106"/>
      <c r="L1220" s="106"/>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2"/>
      <c r="B1221" s="92"/>
      <c r="C1221" s="92"/>
      <c r="D1221" s="92"/>
      <c r="E1221" s="106"/>
      <c r="F1221" s="106"/>
      <c r="G1221" s="106"/>
      <c r="H1221" s="106"/>
      <c r="I1221" s="106"/>
      <c r="J1221" s="106"/>
      <c r="K1221" s="106"/>
      <c r="L1221" s="106"/>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2"/>
      <c r="B1222" s="92"/>
      <c r="C1222" s="92"/>
      <c r="D1222" s="92"/>
      <c r="E1222" s="106"/>
      <c r="F1222" s="106"/>
      <c r="G1222" s="106"/>
      <c r="H1222" s="106"/>
      <c r="I1222" s="106"/>
      <c r="J1222" s="106"/>
      <c r="K1222" s="106"/>
      <c r="L1222" s="106"/>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2"/>
      <c r="B1223" s="92"/>
      <c r="C1223" s="92"/>
      <c r="D1223" s="92"/>
      <c r="E1223" s="106"/>
      <c r="F1223" s="106"/>
      <c r="G1223" s="106"/>
      <c r="H1223" s="106"/>
      <c r="I1223" s="106"/>
      <c r="J1223" s="106"/>
      <c r="K1223" s="106"/>
      <c r="L1223" s="106"/>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2"/>
      <c r="B1224" s="92"/>
      <c r="C1224" s="92"/>
      <c r="D1224" s="92"/>
      <c r="E1224" s="106"/>
      <c r="F1224" s="106"/>
      <c r="G1224" s="106"/>
      <c r="H1224" s="106"/>
      <c r="I1224" s="106"/>
      <c r="J1224" s="106"/>
      <c r="K1224" s="106"/>
      <c r="L1224" s="106"/>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2"/>
      <c r="B1225" s="92"/>
      <c r="C1225" s="92"/>
      <c r="D1225" s="92"/>
      <c r="E1225" s="106"/>
      <c r="F1225" s="106"/>
      <c r="G1225" s="106"/>
      <c r="H1225" s="106"/>
      <c r="I1225" s="106"/>
      <c r="J1225" s="106"/>
      <c r="K1225" s="106"/>
      <c r="L1225" s="106"/>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2"/>
      <c r="B1226" s="92"/>
      <c r="C1226" s="92"/>
      <c r="D1226" s="92"/>
      <c r="E1226" s="106"/>
      <c r="F1226" s="106"/>
      <c r="G1226" s="106"/>
      <c r="H1226" s="106"/>
      <c r="I1226" s="106"/>
      <c r="J1226" s="106"/>
      <c r="K1226" s="106"/>
      <c r="L1226" s="10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2"/>
      <c r="B1227" s="92"/>
      <c r="C1227" s="92"/>
      <c r="D1227" s="92"/>
      <c r="E1227" s="106"/>
      <c r="F1227" s="106"/>
      <c r="G1227" s="106"/>
      <c r="H1227" s="106"/>
      <c r="I1227" s="106"/>
      <c r="J1227" s="106"/>
      <c r="K1227" s="106"/>
      <c r="L1227" s="106"/>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2"/>
      <c r="B1228" s="92"/>
      <c r="C1228" s="92"/>
      <c r="D1228" s="92"/>
      <c r="E1228" s="106"/>
      <c r="F1228" s="106"/>
      <c r="G1228" s="106"/>
      <c r="H1228" s="106"/>
      <c r="I1228" s="106"/>
      <c r="J1228" s="106"/>
      <c r="K1228" s="106"/>
      <c r="L1228" s="106"/>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2"/>
      <c r="B1229" s="92"/>
      <c r="C1229" s="92"/>
      <c r="D1229" s="92"/>
      <c r="E1229" s="106"/>
      <c r="F1229" s="106"/>
      <c r="G1229" s="106"/>
      <c r="H1229" s="106"/>
      <c r="I1229" s="106"/>
      <c r="J1229" s="106"/>
      <c r="K1229" s="106"/>
      <c r="L1229" s="106"/>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2"/>
      <c r="B1230" s="92"/>
      <c r="C1230" s="92"/>
      <c r="D1230" s="92"/>
      <c r="E1230" s="106"/>
      <c r="F1230" s="106"/>
      <c r="G1230" s="106"/>
      <c r="H1230" s="106"/>
      <c r="I1230" s="106"/>
      <c r="J1230" s="106"/>
      <c r="K1230" s="106"/>
      <c r="L1230" s="106"/>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2"/>
      <c r="B1231" s="92"/>
      <c r="C1231" s="92"/>
      <c r="D1231" s="92"/>
      <c r="E1231" s="106"/>
      <c r="F1231" s="106"/>
      <c r="G1231" s="106"/>
      <c r="H1231" s="106"/>
      <c r="I1231" s="106"/>
      <c r="J1231" s="106"/>
      <c r="K1231" s="106"/>
      <c r="L1231" s="106"/>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2"/>
      <c r="B1232" s="92"/>
      <c r="C1232" s="92"/>
      <c r="D1232" s="92"/>
      <c r="E1232" s="106"/>
      <c r="F1232" s="106"/>
      <c r="G1232" s="106"/>
      <c r="H1232" s="106"/>
      <c r="I1232" s="106"/>
      <c r="J1232" s="106"/>
      <c r="K1232" s="106"/>
      <c r="L1232" s="106"/>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2"/>
      <c r="B1233" s="92"/>
      <c r="C1233" s="92"/>
      <c r="D1233" s="92"/>
      <c r="E1233" s="106"/>
      <c r="F1233" s="106"/>
      <c r="G1233" s="106"/>
      <c r="H1233" s="106"/>
      <c r="I1233" s="106"/>
      <c r="J1233" s="106"/>
      <c r="K1233" s="106"/>
      <c r="L1233" s="106"/>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2"/>
      <c r="B1234" s="92"/>
      <c r="C1234" s="92"/>
      <c r="D1234" s="92"/>
      <c r="E1234" s="106"/>
      <c r="F1234" s="106"/>
      <c r="G1234" s="106"/>
      <c r="H1234" s="106"/>
      <c r="I1234" s="106"/>
      <c r="J1234" s="106"/>
      <c r="K1234" s="106"/>
      <c r="L1234" s="106"/>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2"/>
      <c r="B1235" s="92"/>
      <c r="C1235" s="92"/>
      <c r="D1235" s="92"/>
      <c r="E1235" s="106"/>
      <c r="F1235" s="106"/>
      <c r="G1235" s="106"/>
      <c r="H1235" s="106"/>
      <c r="I1235" s="106"/>
      <c r="J1235" s="106"/>
      <c r="K1235" s="106"/>
      <c r="L1235" s="106"/>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2"/>
      <c r="B1236" s="92"/>
      <c r="C1236" s="92"/>
      <c r="D1236" s="92"/>
      <c r="E1236" s="106"/>
      <c r="F1236" s="106"/>
      <c r="G1236" s="106"/>
      <c r="H1236" s="106"/>
      <c r="I1236" s="106"/>
      <c r="J1236" s="106"/>
      <c r="K1236" s="106"/>
      <c r="L1236" s="10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2"/>
      <c r="B1237" s="92"/>
      <c r="C1237" s="92"/>
      <c r="D1237" s="92"/>
      <c r="E1237" s="106"/>
      <c r="F1237" s="106"/>
      <c r="G1237" s="106"/>
      <c r="H1237" s="106"/>
      <c r="I1237" s="106"/>
      <c r="J1237" s="106"/>
      <c r="K1237" s="106"/>
      <c r="L1237" s="106"/>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2"/>
      <c r="B1238" s="92"/>
      <c r="C1238" s="92"/>
      <c r="D1238" s="92"/>
      <c r="E1238" s="106"/>
      <c r="F1238" s="106"/>
      <c r="G1238" s="106"/>
      <c r="H1238" s="106"/>
      <c r="I1238" s="106"/>
      <c r="J1238" s="106"/>
      <c r="K1238" s="106"/>
      <c r="L1238" s="106"/>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2"/>
      <c r="B1239" s="92"/>
      <c r="C1239" s="92"/>
      <c r="D1239" s="92"/>
      <c r="E1239" s="106"/>
      <c r="F1239" s="106"/>
      <c r="G1239" s="106"/>
      <c r="H1239" s="106"/>
      <c r="I1239" s="106"/>
      <c r="J1239" s="106"/>
      <c r="K1239" s="106"/>
      <c r="L1239" s="106"/>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2"/>
      <c r="B1240" s="92"/>
      <c r="C1240" s="92"/>
      <c r="D1240" s="92"/>
      <c r="E1240" s="106"/>
      <c r="F1240" s="106"/>
      <c r="G1240" s="106"/>
      <c r="H1240" s="106"/>
      <c r="I1240" s="106"/>
      <c r="J1240" s="106"/>
      <c r="K1240" s="106"/>
      <c r="L1240" s="106"/>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2"/>
      <c r="B1241" s="92"/>
      <c r="C1241" s="92"/>
      <c r="D1241" s="92"/>
      <c r="E1241" s="106"/>
      <c r="F1241" s="106"/>
      <c r="G1241" s="106"/>
      <c r="H1241" s="106"/>
      <c r="I1241" s="106"/>
      <c r="J1241" s="106"/>
      <c r="K1241" s="106"/>
      <c r="L1241" s="106"/>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2"/>
      <c r="B1242" s="92"/>
      <c r="C1242" s="92"/>
      <c r="D1242" s="92"/>
      <c r="E1242" s="106"/>
      <c r="F1242" s="106"/>
      <c r="G1242" s="106"/>
      <c r="H1242" s="106"/>
      <c r="I1242" s="106"/>
      <c r="J1242" s="106"/>
      <c r="K1242" s="106"/>
      <c r="L1242" s="106"/>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2"/>
      <c r="B1243" s="92"/>
      <c r="C1243" s="92"/>
      <c r="D1243" s="92"/>
      <c r="E1243" s="106"/>
      <c r="F1243" s="106"/>
      <c r="G1243" s="106"/>
      <c r="H1243" s="106"/>
      <c r="I1243" s="106"/>
      <c r="J1243" s="106"/>
      <c r="K1243" s="106"/>
      <c r="L1243" s="106"/>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2"/>
      <c r="B1244" s="92"/>
      <c r="C1244" s="92"/>
      <c r="D1244" s="92"/>
      <c r="E1244" s="106"/>
      <c r="F1244" s="106"/>
      <c r="G1244" s="106"/>
      <c r="H1244" s="106"/>
      <c r="I1244" s="106"/>
      <c r="J1244" s="106"/>
      <c r="K1244" s="106"/>
      <c r="L1244" s="106"/>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2"/>
      <c r="B1245" s="92"/>
      <c r="C1245" s="92"/>
      <c r="D1245" s="92"/>
      <c r="E1245" s="106"/>
      <c r="F1245" s="106"/>
      <c r="G1245" s="106"/>
      <c r="H1245" s="106"/>
      <c r="I1245" s="106"/>
      <c r="J1245" s="106"/>
      <c r="K1245" s="106"/>
      <c r="L1245" s="106"/>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2"/>
      <c r="B1246" s="92"/>
      <c r="C1246" s="92"/>
      <c r="D1246" s="92"/>
      <c r="E1246" s="106"/>
      <c r="F1246" s="106"/>
      <c r="G1246" s="106"/>
      <c r="H1246" s="106"/>
      <c r="I1246" s="106"/>
      <c r="J1246" s="106"/>
      <c r="K1246" s="106"/>
      <c r="L1246" s="10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2"/>
      <c r="B1247" s="92"/>
      <c r="C1247" s="92"/>
      <c r="D1247" s="92"/>
      <c r="E1247" s="106"/>
      <c r="F1247" s="106"/>
      <c r="G1247" s="106"/>
      <c r="H1247" s="106"/>
      <c r="I1247" s="106"/>
      <c r="J1247" s="106"/>
      <c r="K1247" s="106"/>
      <c r="L1247" s="106"/>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2"/>
      <c r="B1248" s="92"/>
      <c r="C1248" s="92"/>
      <c r="D1248" s="92"/>
      <c r="E1248" s="106"/>
      <c r="F1248" s="106"/>
      <c r="G1248" s="106"/>
      <c r="H1248" s="106"/>
      <c r="I1248" s="106"/>
      <c r="J1248" s="106"/>
      <c r="K1248" s="106"/>
      <c r="L1248" s="106"/>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2"/>
      <c r="B1249" s="92"/>
      <c r="C1249" s="92"/>
      <c r="D1249" s="92"/>
      <c r="E1249" s="106"/>
      <c r="F1249" s="106"/>
      <c r="G1249" s="106"/>
      <c r="H1249" s="106"/>
      <c r="I1249" s="106"/>
      <c r="J1249" s="106"/>
      <c r="K1249" s="106"/>
      <c r="L1249" s="106"/>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2"/>
      <c r="B1250" s="92"/>
      <c r="C1250" s="92"/>
      <c r="D1250" s="92"/>
      <c r="E1250" s="106"/>
      <c r="F1250" s="106"/>
      <c r="G1250" s="106"/>
      <c r="H1250" s="106"/>
      <c r="I1250" s="106"/>
      <c r="J1250" s="106"/>
      <c r="K1250" s="106"/>
      <c r="L1250" s="106"/>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2"/>
      <c r="B1251" s="92"/>
      <c r="C1251" s="92"/>
      <c r="D1251" s="92"/>
      <c r="E1251" s="106"/>
      <c r="F1251" s="106"/>
      <c r="G1251" s="106"/>
      <c r="H1251" s="106"/>
      <c r="I1251" s="106"/>
      <c r="J1251" s="106"/>
      <c r="K1251" s="106"/>
      <c r="L1251" s="106"/>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2"/>
      <c r="B1252" s="92"/>
      <c r="C1252" s="92"/>
      <c r="D1252" s="92"/>
      <c r="E1252" s="106"/>
      <c r="F1252" s="106"/>
      <c r="G1252" s="106"/>
      <c r="H1252" s="106"/>
      <c r="I1252" s="106"/>
      <c r="J1252" s="106"/>
      <c r="K1252" s="106"/>
      <c r="L1252" s="106"/>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2"/>
      <c r="B1253" s="92"/>
      <c r="C1253" s="92"/>
      <c r="D1253" s="92"/>
      <c r="E1253" s="106"/>
      <c r="F1253" s="106"/>
      <c r="G1253" s="106"/>
      <c r="H1253" s="106"/>
      <c r="I1253" s="106"/>
      <c r="J1253" s="106"/>
      <c r="K1253" s="106"/>
      <c r="L1253" s="106"/>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2"/>
      <c r="B1254" s="92"/>
      <c r="C1254" s="92"/>
      <c r="D1254" s="92"/>
      <c r="E1254" s="106"/>
      <c r="F1254" s="106"/>
      <c r="G1254" s="106"/>
      <c r="H1254" s="106"/>
      <c r="I1254" s="106"/>
      <c r="J1254" s="106"/>
      <c r="K1254" s="106"/>
      <c r="L1254" s="106"/>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2"/>
      <c r="B1255" s="92"/>
      <c r="C1255" s="92"/>
      <c r="D1255" s="92"/>
      <c r="E1255" s="106"/>
      <c r="F1255" s="106"/>
      <c r="G1255" s="106"/>
      <c r="H1255" s="106"/>
      <c r="I1255" s="106"/>
      <c r="J1255" s="106"/>
      <c r="K1255" s="106"/>
      <c r="L1255" s="106"/>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2"/>
      <c r="B1256" s="92"/>
      <c r="C1256" s="92"/>
      <c r="D1256" s="92"/>
      <c r="E1256" s="106"/>
      <c r="F1256" s="106"/>
      <c r="G1256" s="106"/>
      <c r="H1256" s="106"/>
      <c r="I1256" s="106"/>
      <c r="J1256" s="106"/>
      <c r="K1256" s="106"/>
      <c r="L1256" s="10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2"/>
      <c r="B1257" s="92"/>
      <c r="C1257" s="92"/>
      <c r="D1257" s="92"/>
      <c r="E1257" s="106"/>
      <c r="F1257" s="106"/>
      <c r="G1257" s="106"/>
      <c r="H1257" s="106"/>
      <c r="I1257" s="106"/>
      <c r="J1257" s="106"/>
      <c r="K1257" s="106"/>
      <c r="L1257" s="106"/>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2"/>
      <c r="B1258" s="92"/>
      <c r="C1258" s="92"/>
      <c r="D1258" s="92"/>
      <c r="E1258" s="106"/>
      <c r="F1258" s="106"/>
      <c r="G1258" s="106"/>
      <c r="H1258" s="106"/>
      <c r="I1258" s="106"/>
      <c r="J1258" s="106"/>
      <c r="K1258" s="106"/>
      <c r="L1258" s="106"/>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2"/>
      <c r="B1259" s="92"/>
      <c r="C1259" s="92"/>
      <c r="D1259" s="92"/>
      <c r="E1259" s="106"/>
      <c r="F1259" s="106"/>
      <c r="G1259" s="106"/>
      <c r="H1259" s="106"/>
      <c r="I1259" s="106"/>
      <c r="J1259" s="106"/>
      <c r="K1259" s="106"/>
      <c r="L1259" s="106"/>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2"/>
      <c r="B1260" s="92"/>
      <c r="C1260" s="92"/>
      <c r="D1260" s="92"/>
      <c r="E1260" s="106"/>
      <c r="F1260" s="106"/>
      <c r="G1260" s="106"/>
      <c r="H1260" s="106"/>
      <c r="I1260" s="106"/>
      <c r="J1260" s="106"/>
      <c r="K1260" s="106"/>
      <c r="L1260" s="106"/>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2"/>
      <c r="B1261" s="92"/>
      <c r="C1261" s="92"/>
      <c r="D1261" s="92"/>
      <c r="E1261" s="106"/>
      <c r="F1261" s="106"/>
      <c r="G1261" s="106"/>
      <c r="H1261" s="106"/>
      <c r="I1261" s="106"/>
      <c r="J1261" s="106"/>
      <c r="K1261" s="106"/>
      <c r="L1261" s="106"/>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2"/>
      <c r="B1262" s="92"/>
      <c r="C1262" s="92"/>
      <c r="D1262" s="92"/>
      <c r="E1262" s="106"/>
      <c r="F1262" s="106"/>
      <c r="G1262" s="106"/>
      <c r="H1262" s="106"/>
      <c r="I1262" s="106"/>
      <c r="J1262" s="106"/>
      <c r="K1262" s="106"/>
      <c r="L1262" s="106"/>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2"/>
      <c r="B1263" s="92"/>
      <c r="C1263" s="92"/>
      <c r="D1263" s="92"/>
      <c r="E1263" s="106"/>
      <c r="F1263" s="106"/>
      <c r="G1263" s="106"/>
      <c r="H1263" s="106"/>
      <c r="I1263" s="106"/>
      <c r="J1263" s="106"/>
      <c r="K1263" s="106"/>
      <c r="L1263" s="106"/>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2"/>
      <c r="B1264" s="92"/>
      <c r="C1264" s="92"/>
      <c r="D1264" s="92"/>
      <c r="E1264" s="106"/>
      <c r="F1264" s="106"/>
      <c r="G1264" s="106"/>
      <c r="H1264" s="106"/>
      <c r="I1264" s="106"/>
      <c r="J1264" s="106"/>
      <c r="K1264" s="106"/>
      <c r="L1264" s="106"/>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2"/>
      <c r="B1265" s="92"/>
      <c r="C1265" s="92"/>
      <c r="D1265" s="92"/>
      <c r="E1265" s="106"/>
      <c r="F1265" s="106"/>
      <c r="G1265" s="106"/>
      <c r="H1265" s="106"/>
      <c r="I1265" s="106"/>
      <c r="J1265" s="106"/>
      <c r="K1265" s="106"/>
      <c r="L1265" s="106"/>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2"/>
      <c r="B1266" s="92"/>
      <c r="C1266" s="92"/>
      <c r="D1266" s="92"/>
      <c r="E1266" s="106"/>
      <c r="F1266" s="106"/>
      <c r="G1266" s="106"/>
      <c r="H1266" s="106"/>
      <c r="I1266" s="106"/>
      <c r="J1266" s="106"/>
      <c r="K1266" s="106"/>
      <c r="L1266" s="10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2"/>
      <c r="B1267" s="92"/>
      <c r="C1267" s="92"/>
      <c r="D1267" s="92"/>
      <c r="E1267" s="106"/>
      <c r="F1267" s="106"/>
      <c r="G1267" s="106"/>
      <c r="H1267" s="106"/>
      <c r="I1267" s="106"/>
      <c r="J1267" s="106"/>
      <c r="K1267" s="106"/>
      <c r="L1267" s="106"/>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2"/>
      <c r="B1268" s="92"/>
      <c r="C1268" s="92"/>
      <c r="D1268" s="92"/>
      <c r="E1268" s="106"/>
      <c r="F1268" s="106"/>
      <c r="G1268" s="106"/>
      <c r="H1268" s="106"/>
      <c r="I1268" s="106"/>
      <c r="J1268" s="106"/>
      <c r="K1268" s="106"/>
      <c r="L1268" s="106"/>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2"/>
      <c r="B1269" s="92"/>
      <c r="C1269" s="92"/>
      <c r="D1269" s="92"/>
      <c r="E1269" s="106"/>
      <c r="F1269" s="106"/>
      <c r="G1269" s="106"/>
      <c r="H1269" s="106"/>
      <c r="I1269" s="106"/>
      <c r="J1269" s="106"/>
      <c r="K1269" s="106"/>
      <c r="L1269" s="106"/>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2"/>
      <c r="B1270" s="92"/>
      <c r="C1270" s="92"/>
      <c r="D1270" s="92"/>
      <c r="E1270" s="106"/>
      <c r="F1270" s="106"/>
      <c r="G1270" s="106"/>
      <c r="H1270" s="106"/>
      <c r="I1270" s="106"/>
      <c r="J1270" s="106"/>
      <c r="K1270" s="106"/>
      <c r="L1270" s="106"/>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2"/>
      <c r="B1271" s="92"/>
      <c r="C1271" s="92"/>
      <c r="D1271" s="92"/>
      <c r="E1271" s="106"/>
      <c r="F1271" s="106"/>
      <c r="G1271" s="106"/>
      <c r="H1271" s="106"/>
      <c r="I1271" s="106"/>
      <c r="J1271" s="106"/>
      <c r="K1271" s="106"/>
      <c r="L1271" s="106"/>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2"/>
      <c r="B1272" s="92"/>
      <c r="C1272" s="92"/>
      <c r="D1272" s="92"/>
      <c r="E1272" s="106"/>
      <c r="F1272" s="106"/>
      <c r="G1272" s="106"/>
      <c r="H1272" s="106"/>
      <c r="I1272" s="106"/>
      <c r="J1272" s="106"/>
      <c r="K1272" s="106"/>
      <c r="L1272" s="106"/>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2"/>
      <c r="B1273" s="92"/>
      <c r="C1273" s="92"/>
      <c r="D1273" s="92"/>
      <c r="E1273" s="106"/>
      <c r="F1273" s="106"/>
      <c r="G1273" s="106"/>
      <c r="H1273" s="106"/>
      <c r="I1273" s="106"/>
      <c r="J1273" s="106"/>
      <c r="K1273" s="106"/>
      <c r="L1273" s="106"/>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2"/>
      <c r="B1274" s="92"/>
      <c r="C1274" s="92"/>
      <c r="D1274" s="92"/>
      <c r="E1274" s="106"/>
      <c r="F1274" s="106"/>
      <c r="G1274" s="106"/>
      <c r="H1274" s="106"/>
      <c r="I1274" s="106"/>
      <c r="J1274" s="106"/>
      <c r="K1274" s="106"/>
      <c r="L1274" s="106"/>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2"/>
      <c r="B1275" s="92"/>
      <c r="C1275" s="92"/>
      <c r="D1275" s="92"/>
      <c r="E1275" s="106"/>
      <c r="F1275" s="106"/>
      <c r="G1275" s="106"/>
      <c r="H1275" s="106"/>
      <c r="I1275" s="106"/>
      <c r="J1275" s="106"/>
      <c r="K1275" s="106"/>
      <c r="L1275" s="106"/>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2"/>
      <c r="B1276" s="92"/>
      <c r="C1276" s="92"/>
      <c r="D1276" s="92"/>
      <c r="E1276" s="106"/>
      <c r="F1276" s="106"/>
      <c r="G1276" s="106"/>
      <c r="H1276" s="106"/>
      <c r="I1276" s="106"/>
      <c r="J1276" s="106"/>
      <c r="K1276" s="106"/>
      <c r="L1276" s="10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2"/>
      <c r="B1277" s="92"/>
      <c r="C1277" s="92"/>
      <c r="D1277" s="92"/>
      <c r="E1277" s="106"/>
      <c r="F1277" s="106"/>
      <c r="G1277" s="106"/>
      <c r="H1277" s="106"/>
      <c r="I1277" s="106"/>
      <c r="J1277" s="106"/>
      <c r="K1277" s="106"/>
      <c r="L1277" s="106"/>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2"/>
      <c r="B1278" s="92"/>
      <c r="C1278" s="92"/>
      <c r="D1278" s="92"/>
      <c r="E1278" s="106"/>
      <c r="F1278" s="106"/>
      <c r="G1278" s="106"/>
      <c r="H1278" s="106"/>
      <c r="I1278" s="106"/>
      <c r="J1278" s="106"/>
      <c r="K1278" s="106"/>
      <c r="L1278" s="106"/>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2"/>
      <c r="B1279" s="92"/>
      <c r="C1279" s="92"/>
      <c r="D1279" s="92"/>
      <c r="E1279" s="106"/>
      <c r="F1279" s="106"/>
      <c r="G1279" s="106"/>
      <c r="H1279" s="106"/>
      <c r="I1279" s="106"/>
      <c r="J1279" s="106"/>
      <c r="K1279" s="106"/>
      <c r="L1279" s="106"/>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2"/>
      <c r="B1280" s="92"/>
      <c r="C1280" s="92"/>
      <c r="D1280" s="92"/>
      <c r="E1280" s="106"/>
      <c r="F1280" s="106"/>
      <c r="G1280" s="106"/>
      <c r="H1280" s="106"/>
      <c r="I1280" s="106"/>
      <c r="J1280" s="106"/>
      <c r="K1280" s="106"/>
      <c r="L1280" s="106"/>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2"/>
      <c r="B1281" s="92"/>
      <c r="C1281" s="92"/>
      <c r="D1281" s="92"/>
      <c r="E1281" s="106"/>
      <c r="F1281" s="106"/>
      <c r="G1281" s="106"/>
      <c r="H1281" s="106"/>
      <c r="I1281" s="106"/>
      <c r="J1281" s="106"/>
      <c r="K1281" s="106"/>
      <c r="L1281" s="106"/>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2"/>
      <c r="B1282" s="92"/>
      <c r="C1282" s="92"/>
      <c r="D1282" s="92"/>
      <c r="E1282" s="106"/>
      <c r="F1282" s="106"/>
      <c r="G1282" s="106"/>
      <c r="H1282" s="106"/>
      <c r="I1282" s="106"/>
      <c r="J1282" s="106"/>
      <c r="K1282" s="106"/>
      <c r="L1282" s="106"/>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2"/>
      <c r="B1283" s="92"/>
      <c r="C1283" s="92"/>
      <c r="D1283" s="92"/>
      <c r="E1283" s="106"/>
      <c r="F1283" s="106"/>
      <c r="G1283" s="106"/>
      <c r="H1283" s="106"/>
      <c r="I1283" s="106"/>
      <c r="J1283" s="106"/>
      <c r="K1283" s="106"/>
      <c r="L1283" s="106"/>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2"/>
      <c r="B1284" s="92"/>
      <c r="C1284" s="92"/>
      <c r="D1284" s="92"/>
      <c r="E1284" s="106"/>
      <c r="F1284" s="106"/>
      <c r="G1284" s="106"/>
      <c r="H1284" s="106"/>
      <c r="I1284" s="106"/>
      <c r="J1284" s="106"/>
      <c r="K1284" s="106"/>
      <c r="L1284" s="106"/>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2"/>
      <c r="B1285" s="92"/>
      <c r="C1285" s="92"/>
      <c r="D1285" s="92"/>
      <c r="E1285" s="106"/>
      <c r="F1285" s="106"/>
      <c r="G1285" s="106"/>
      <c r="H1285" s="106"/>
      <c r="I1285" s="106"/>
      <c r="J1285" s="106"/>
      <c r="K1285" s="106"/>
      <c r="L1285" s="106"/>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2"/>
      <c r="B1286" s="92"/>
      <c r="C1286" s="92"/>
      <c r="D1286" s="92"/>
      <c r="E1286" s="106"/>
      <c r="F1286" s="106"/>
      <c r="G1286" s="106"/>
      <c r="H1286" s="106"/>
      <c r="I1286" s="106"/>
      <c r="J1286" s="106"/>
      <c r="K1286" s="106"/>
      <c r="L1286" s="10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2"/>
      <c r="B1287" s="92"/>
      <c r="C1287" s="92"/>
      <c r="D1287" s="92"/>
      <c r="E1287" s="106"/>
      <c r="F1287" s="106"/>
      <c r="G1287" s="106"/>
      <c r="H1287" s="106"/>
      <c r="I1287" s="106"/>
      <c r="J1287" s="106"/>
      <c r="K1287" s="106"/>
      <c r="L1287" s="106"/>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2"/>
      <c r="B1288" s="92"/>
      <c r="C1288" s="92"/>
      <c r="D1288" s="92"/>
      <c r="E1288" s="106"/>
      <c r="F1288" s="106"/>
      <c r="G1288" s="106"/>
      <c r="H1288" s="106"/>
      <c r="I1288" s="106"/>
      <c r="J1288" s="106"/>
      <c r="K1288" s="106"/>
      <c r="L1288" s="106"/>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2"/>
      <c r="B1289" s="92"/>
      <c r="C1289" s="92"/>
      <c r="D1289" s="92"/>
      <c r="E1289" s="106"/>
      <c r="F1289" s="106"/>
      <c r="G1289" s="106"/>
      <c r="H1289" s="106"/>
      <c r="I1289" s="106"/>
      <c r="J1289" s="106"/>
      <c r="K1289" s="106"/>
      <c r="L1289" s="106"/>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2"/>
      <c r="B1290" s="92"/>
      <c r="C1290" s="92"/>
      <c r="D1290" s="92"/>
      <c r="E1290" s="106"/>
      <c r="F1290" s="106"/>
      <c r="G1290" s="106"/>
      <c r="H1290" s="106"/>
      <c r="I1290" s="106"/>
      <c r="J1290" s="106"/>
      <c r="K1290" s="106"/>
      <c r="L1290" s="106"/>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2"/>
      <c r="B1291" s="92"/>
      <c r="C1291" s="92"/>
      <c r="D1291" s="92"/>
      <c r="E1291" s="106"/>
      <c r="F1291" s="106"/>
      <c r="G1291" s="106"/>
      <c r="H1291" s="106"/>
      <c r="I1291" s="106"/>
      <c r="J1291" s="106"/>
      <c r="K1291" s="106"/>
      <c r="L1291" s="106"/>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2"/>
      <c r="B1292" s="92"/>
      <c r="C1292" s="92"/>
      <c r="D1292" s="92"/>
      <c r="E1292" s="106"/>
      <c r="F1292" s="106"/>
      <c r="G1292" s="106"/>
      <c r="H1292" s="106"/>
      <c r="I1292" s="106"/>
      <c r="J1292" s="106"/>
      <c r="K1292" s="106"/>
      <c r="L1292" s="106"/>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2"/>
      <c r="B1293" s="92"/>
      <c r="C1293" s="92"/>
      <c r="D1293" s="92"/>
      <c r="E1293" s="106"/>
      <c r="F1293" s="106"/>
      <c r="G1293" s="106"/>
      <c r="H1293" s="106"/>
      <c r="I1293" s="106"/>
      <c r="J1293" s="106"/>
      <c r="K1293" s="106"/>
      <c r="L1293" s="106"/>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2"/>
      <c r="B1294" s="92"/>
      <c r="C1294" s="92"/>
      <c r="D1294" s="92"/>
      <c r="E1294" s="106"/>
      <c r="F1294" s="106"/>
      <c r="G1294" s="106"/>
      <c r="H1294" s="106"/>
      <c r="I1294" s="106"/>
      <c r="J1294" s="106"/>
      <c r="K1294" s="106"/>
      <c r="L1294" s="106"/>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2"/>
      <c r="B1295" s="92"/>
      <c r="C1295" s="92"/>
      <c r="D1295" s="92"/>
      <c r="E1295" s="106"/>
      <c r="F1295" s="106"/>
      <c r="G1295" s="106"/>
      <c r="H1295" s="106"/>
      <c r="I1295" s="106"/>
      <c r="J1295" s="106"/>
      <c r="K1295" s="106"/>
      <c r="L1295" s="106"/>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2"/>
      <c r="B1296" s="92"/>
      <c r="C1296" s="92"/>
      <c r="D1296" s="92"/>
      <c r="E1296" s="106"/>
      <c r="F1296" s="106"/>
      <c r="G1296" s="106"/>
      <c r="H1296" s="106"/>
      <c r="I1296" s="106"/>
      <c r="J1296" s="106"/>
      <c r="K1296" s="106"/>
      <c r="L1296" s="10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2"/>
      <c r="B1297" s="92"/>
      <c r="C1297" s="92"/>
      <c r="D1297" s="92"/>
      <c r="E1297" s="106"/>
      <c r="F1297" s="106"/>
      <c r="G1297" s="106"/>
      <c r="H1297" s="106"/>
      <c r="I1297" s="106"/>
      <c r="J1297" s="106"/>
      <c r="K1297" s="106"/>
      <c r="L1297" s="106"/>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2"/>
      <c r="B1298" s="92"/>
      <c r="C1298" s="92"/>
      <c r="D1298" s="92"/>
      <c r="E1298" s="106"/>
      <c r="F1298" s="106"/>
      <c r="G1298" s="106"/>
      <c r="H1298" s="106"/>
      <c r="I1298" s="106"/>
      <c r="J1298" s="106"/>
      <c r="K1298" s="106"/>
      <c r="L1298" s="106"/>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2"/>
      <c r="B1299" s="92"/>
      <c r="C1299" s="92"/>
      <c r="D1299" s="92"/>
      <c r="E1299" s="106"/>
      <c r="F1299" s="106"/>
      <c r="G1299" s="106"/>
      <c r="H1299" s="106"/>
      <c r="I1299" s="106"/>
      <c r="J1299" s="106"/>
      <c r="K1299" s="106"/>
      <c r="L1299" s="106"/>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2"/>
      <c r="B1300" s="92"/>
      <c r="C1300" s="92"/>
      <c r="D1300" s="92"/>
      <c r="E1300" s="106"/>
      <c r="F1300" s="106"/>
      <c r="G1300" s="106"/>
      <c r="H1300" s="106"/>
      <c r="I1300" s="106"/>
      <c r="J1300" s="106"/>
      <c r="K1300" s="106"/>
      <c r="L1300" s="106"/>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2"/>
      <c r="B1301" s="92"/>
      <c r="C1301" s="92"/>
      <c r="D1301" s="92"/>
      <c r="E1301" s="106"/>
      <c r="F1301" s="106"/>
      <c r="G1301" s="106"/>
      <c r="H1301" s="106"/>
      <c r="I1301" s="106"/>
      <c r="J1301" s="106"/>
      <c r="K1301" s="106"/>
      <c r="L1301" s="106"/>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2"/>
      <c r="B1302" s="92"/>
      <c r="C1302" s="92"/>
      <c r="D1302" s="92"/>
      <c r="E1302" s="106"/>
      <c r="F1302" s="106"/>
      <c r="G1302" s="106"/>
      <c r="H1302" s="106"/>
      <c r="I1302" s="106"/>
      <c r="J1302" s="106"/>
      <c r="K1302" s="106"/>
      <c r="L1302" s="106"/>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2"/>
      <c r="B1303" s="92"/>
      <c r="C1303" s="92"/>
      <c r="D1303" s="92"/>
      <c r="E1303" s="106"/>
      <c r="F1303" s="106"/>
      <c r="G1303" s="106"/>
      <c r="H1303" s="106"/>
      <c r="I1303" s="106"/>
      <c r="J1303" s="106"/>
      <c r="K1303" s="106"/>
      <c r="L1303" s="106"/>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2"/>
      <c r="B1304" s="92"/>
      <c r="C1304" s="92"/>
      <c r="D1304" s="92"/>
      <c r="E1304" s="106"/>
      <c r="F1304" s="106"/>
      <c r="G1304" s="106"/>
      <c r="H1304" s="106"/>
      <c r="I1304" s="106"/>
      <c r="J1304" s="106"/>
      <c r="K1304" s="106"/>
      <c r="L1304" s="106"/>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2"/>
      <c r="B1305" s="92"/>
      <c r="C1305" s="92"/>
      <c r="D1305" s="92"/>
      <c r="E1305" s="106"/>
      <c r="F1305" s="106"/>
      <c r="G1305" s="106"/>
      <c r="H1305" s="106"/>
      <c r="I1305" s="106"/>
      <c r="J1305" s="106"/>
      <c r="K1305" s="106"/>
      <c r="L1305" s="106"/>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2"/>
      <c r="B1306" s="92"/>
      <c r="C1306" s="92"/>
      <c r="D1306" s="92"/>
      <c r="E1306" s="106"/>
      <c r="F1306" s="106"/>
      <c r="G1306" s="106"/>
      <c r="H1306" s="106"/>
      <c r="I1306" s="106"/>
      <c r="J1306" s="106"/>
      <c r="K1306" s="106"/>
      <c r="L1306" s="1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2"/>
      <c r="B1307" s="92"/>
      <c r="C1307" s="92"/>
      <c r="D1307" s="92"/>
      <c r="E1307" s="106"/>
      <c r="F1307" s="106"/>
      <c r="G1307" s="106"/>
      <c r="H1307" s="106"/>
      <c r="I1307" s="106"/>
      <c r="J1307" s="106"/>
      <c r="K1307" s="106"/>
      <c r="L1307" s="106"/>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2"/>
      <c r="B1308" s="92"/>
      <c r="C1308" s="92"/>
      <c r="D1308" s="92"/>
      <c r="E1308" s="106"/>
      <c r="F1308" s="106"/>
      <c r="G1308" s="106"/>
      <c r="H1308" s="106"/>
      <c r="I1308" s="106"/>
      <c r="J1308" s="106"/>
      <c r="K1308" s="106"/>
      <c r="L1308" s="106"/>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2"/>
      <c r="B1309" s="92"/>
      <c r="C1309" s="92"/>
      <c r="D1309" s="92"/>
      <c r="E1309" s="106"/>
      <c r="F1309" s="106"/>
      <c r="G1309" s="106"/>
      <c r="H1309" s="106"/>
      <c r="I1309" s="106"/>
      <c r="J1309" s="106"/>
      <c r="K1309" s="106"/>
      <c r="L1309" s="106"/>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2"/>
      <c r="B1310" s="92"/>
      <c r="C1310" s="92"/>
      <c r="D1310" s="92"/>
      <c r="E1310" s="106"/>
      <c r="F1310" s="106"/>
      <c r="G1310" s="106"/>
      <c r="H1310" s="106"/>
      <c r="I1310" s="106"/>
      <c r="J1310" s="106"/>
      <c r="K1310" s="106"/>
      <c r="L1310" s="106"/>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2"/>
      <c r="B1311" s="92"/>
      <c r="C1311" s="92"/>
      <c r="D1311" s="92"/>
      <c r="E1311" s="106"/>
      <c r="F1311" s="106"/>
      <c r="G1311" s="106"/>
      <c r="H1311" s="106"/>
      <c r="I1311" s="106"/>
      <c r="J1311" s="106"/>
      <c r="K1311" s="106"/>
      <c r="L1311" s="106"/>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2"/>
      <c r="B1312" s="92"/>
      <c r="C1312" s="92"/>
      <c r="D1312" s="92"/>
      <c r="E1312" s="106"/>
      <c r="F1312" s="106"/>
      <c r="G1312" s="106"/>
      <c r="H1312" s="106"/>
      <c r="I1312" s="106"/>
      <c r="J1312" s="106"/>
      <c r="K1312" s="106"/>
      <c r="L1312" s="106"/>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2"/>
      <c r="B1313" s="92"/>
      <c r="C1313" s="92"/>
      <c r="D1313" s="92"/>
      <c r="E1313" s="106"/>
      <c r="F1313" s="106"/>
      <c r="G1313" s="106"/>
      <c r="H1313" s="106"/>
      <c r="I1313" s="106"/>
      <c r="J1313" s="106"/>
      <c r="K1313" s="106"/>
      <c r="L1313" s="106"/>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2"/>
      <c r="B1314" s="92"/>
      <c r="C1314" s="92"/>
      <c r="D1314" s="92"/>
      <c r="E1314" s="106"/>
      <c r="F1314" s="106"/>
      <c r="G1314" s="106"/>
      <c r="H1314" s="106"/>
      <c r="I1314" s="106"/>
      <c r="J1314" s="106"/>
      <c r="K1314" s="106"/>
      <c r="L1314" s="106"/>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2"/>
      <c r="B1315" s="92"/>
      <c r="C1315" s="92"/>
      <c r="D1315" s="92"/>
      <c r="E1315" s="106"/>
      <c r="F1315" s="106"/>
      <c r="G1315" s="106"/>
      <c r="H1315" s="106"/>
      <c r="I1315" s="106"/>
      <c r="J1315" s="106"/>
      <c r="K1315" s="106"/>
      <c r="L1315" s="106"/>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2"/>
      <c r="B1316" s="92"/>
      <c r="C1316" s="92"/>
      <c r="D1316" s="92"/>
      <c r="E1316" s="106"/>
      <c r="F1316" s="106"/>
      <c r="G1316" s="106"/>
      <c r="H1316" s="106"/>
      <c r="I1316" s="106"/>
      <c r="J1316" s="106"/>
      <c r="K1316" s="106"/>
      <c r="L1316" s="10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2"/>
      <c r="B1317" s="92"/>
      <c r="C1317" s="92"/>
      <c r="D1317" s="92"/>
      <c r="E1317" s="106"/>
      <c r="F1317" s="106"/>
      <c r="G1317" s="106"/>
      <c r="H1317" s="106"/>
      <c r="I1317" s="106"/>
      <c r="J1317" s="106"/>
      <c r="K1317" s="106"/>
      <c r="L1317" s="106"/>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2"/>
      <c r="B1318" s="92"/>
      <c r="C1318" s="92"/>
      <c r="D1318" s="92"/>
      <c r="E1318" s="106"/>
      <c r="F1318" s="106"/>
      <c r="G1318" s="106"/>
      <c r="H1318" s="106"/>
      <c r="I1318" s="106"/>
      <c r="J1318" s="106"/>
      <c r="K1318" s="106"/>
      <c r="L1318" s="106"/>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2"/>
      <c r="B1319" s="92"/>
      <c r="C1319" s="92"/>
      <c r="D1319" s="92"/>
      <c r="E1319" s="106"/>
      <c r="F1319" s="106"/>
      <c r="G1319" s="106"/>
      <c r="H1319" s="106"/>
      <c r="I1319" s="106"/>
      <c r="J1319" s="106"/>
      <c r="K1319" s="106"/>
      <c r="L1319" s="106"/>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2"/>
      <c r="B1320" s="92"/>
      <c r="C1320" s="92"/>
      <c r="D1320" s="92"/>
      <c r="E1320" s="106"/>
      <c r="F1320" s="106"/>
      <c r="G1320" s="106"/>
      <c r="H1320" s="106"/>
      <c r="I1320" s="106"/>
      <c r="J1320" s="106"/>
      <c r="K1320" s="106"/>
      <c r="L1320" s="106"/>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2"/>
      <c r="B1321" s="92"/>
      <c r="C1321" s="92"/>
      <c r="D1321" s="92"/>
      <c r="E1321" s="106"/>
      <c r="F1321" s="106"/>
      <c r="G1321" s="106"/>
      <c r="H1321" s="106"/>
      <c r="I1321" s="106"/>
      <c r="J1321" s="106"/>
      <c r="K1321" s="106"/>
      <c r="L1321" s="106"/>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2"/>
      <c r="B1322" s="92"/>
      <c r="C1322" s="92"/>
      <c r="D1322" s="92"/>
      <c r="E1322" s="106"/>
      <c r="F1322" s="106"/>
      <c r="G1322" s="106"/>
      <c r="H1322" s="106"/>
      <c r="I1322" s="106"/>
      <c r="J1322" s="106"/>
      <c r="K1322" s="106"/>
      <c r="L1322" s="106"/>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2"/>
      <c r="B1323" s="92"/>
      <c r="C1323" s="92"/>
      <c r="D1323" s="92"/>
      <c r="E1323" s="106"/>
      <c r="F1323" s="106"/>
      <c r="G1323" s="106"/>
      <c r="H1323" s="106"/>
      <c r="I1323" s="106"/>
      <c r="J1323" s="106"/>
      <c r="K1323" s="106"/>
      <c r="L1323" s="106"/>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2"/>
      <c r="B1324" s="92"/>
      <c r="C1324" s="92"/>
      <c r="D1324" s="92"/>
      <c r="E1324" s="106"/>
      <c r="F1324" s="106"/>
      <c r="G1324" s="106"/>
      <c r="H1324" s="106"/>
      <c r="I1324" s="106"/>
      <c r="J1324" s="106"/>
      <c r="K1324" s="106"/>
      <c r="L1324" s="106"/>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2"/>
      <c r="B1325" s="92"/>
      <c r="C1325" s="92"/>
      <c r="D1325" s="92"/>
      <c r="E1325" s="106"/>
      <c r="F1325" s="106"/>
      <c r="G1325" s="106"/>
      <c r="H1325" s="106"/>
      <c r="I1325" s="106"/>
      <c r="J1325" s="106"/>
      <c r="K1325" s="106"/>
      <c r="L1325" s="106"/>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2"/>
      <c r="B1326" s="92"/>
      <c r="C1326" s="92"/>
      <c r="D1326" s="92"/>
      <c r="E1326" s="106"/>
      <c r="F1326" s="106"/>
      <c r="G1326" s="106"/>
      <c r="H1326" s="106"/>
      <c r="I1326" s="106"/>
      <c r="J1326" s="106"/>
      <c r="K1326" s="106"/>
      <c r="L1326" s="10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2"/>
      <c r="B1327" s="92"/>
      <c r="C1327" s="92"/>
      <c r="D1327" s="92"/>
      <c r="E1327" s="106"/>
      <c r="F1327" s="106"/>
      <c r="G1327" s="106"/>
      <c r="H1327" s="106"/>
      <c r="I1327" s="106"/>
      <c r="J1327" s="106"/>
      <c r="K1327" s="106"/>
      <c r="L1327" s="106"/>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2"/>
      <c r="B1328" s="92"/>
      <c r="C1328" s="92"/>
      <c r="D1328" s="92"/>
      <c r="E1328" s="106"/>
      <c r="F1328" s="106"/>
      <c r="G1328" s="106"/>
      <c r="H1328" s="106"/>
      <c r="I1328" s="106"/>
      <c r="J1328" s="106"/>
      <c r="K1328" s="106"/>
      <c r="L1328" s="106"/>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2"/>
      <c r="B1329" s="92"/>
      <c r="C1329" s="92"/>
      <c r="D1329" s="92"/>
      <c r="E1329" s="106"/>
      <c r="F1329" s="106"/>
      <c r="G1329" s="106"/>
      <c r="H1329" s="106"/>
      <c r="I1329" s="106"/>
      <c r="J1329" s="106"/>
      <c r="K1329" s="106"/>
      <c r="L1329" s="106"/>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2"/>
      <c r="B1330" s="92"/>
      <c r="C1330" s="92"/>
      <c r="D1330" s="92"/>
      <c r="E1330" s="106"/>
      <c r="F1330" s="106"/>
      <c r="G1330" s="106"/>
      <c r="H1330" s="106"/>
      <c r="I1330" s="106"/>
      <c r="J1330" s="106"/>
      <c r="K1330" s="106"/>
      <c r="L1330" s="106"/>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2"/>
      <c r="B1331" s="92"/>
      <c r="C1331" s="92"/>
      <c r="D1331" s="92"/>
      <c r="E1331" s="106"/>
      <c r="F1331" s="106"/>
      <c r="G1331" s="106"/>
      <c r="H1331" s="106"/>
      <c r="I1331" s="106"/>
      <c r="J1331" s="106"/>
      <c r="K1331" s="106"/>
      <c r="L1331" s="106"/>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2"/>
      <c r="B1332" s="92"/>
      <c r="C1332" s="92"/>
      <c r="D1332" s="92"/>
      <c r="E1332" s="106"/>
      <c r="F1332" s="106"/>
      <c r="G1332" s="106"/>
      <c r="H1332" s="106"/>
      <c r="I1332" s="106"/>
      <c r="J1332" s="106"/>
      <c r="K1332" s="106"/>
      <c r="L1332" s="106"/>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2"/>
      <c r="B1333" s="92"/>
      <c r="C1333" s="92"/>
      <c r="D1333" s="92"/>
      <c r="E1333" s="106"/>
      <c r="F1333" s="106"/>
      <c r="G1333" s="106"/>
      <c r="H1333" s="106"/>
      <c r="I1333" s="106"/>
      <c r="J1333" s="106"/>
      <c r="K1333" s="106"/>
      <c r="L1333" s="106"/>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2"/>
      <c r="B1334" s="92"/>
      <c r="C1334" s="92"/>
      <c r="D1334" s="92"/>
      <c r="E1334" s="106"/>
      <c r="F1334" s="106"/>
      <c r="G1334" s="106"/>
      <c r="H1334" s="106"/>
      <c r="I1334" s="106"/>
      <c r="J1334" s="106"/>
      <c r="K1334" s="106"/>
      <c r="L1334" s="106"/>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2"/>
      <c r="B1335" s="92"/>
      <c r="C1335" s="92"/>
      <c r="D1335" s="92"/>
      <c r="E1335" s="106"/>
      <c r="F1335" s="106"/>
      <c r="G1335" s="106"/>
      <c r="H1335" s="106"/>
      <c r="I1335" s="106"/>
      <c r="J1335" s="106"/>
      <c r="K1335" s="106"/>
      <c r="L1335" s="106"/>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2"/>
      <c r="B1336" s="92"/>
      <c r="C1336" s="92"/>
      <c r="D1336" s="92"/>
      <c r="E1336" s="106"/>
      <c r="F1336" s="106"/>
      <c r="G1336" s="106"/>
      <c r="H1336" s="106"/>
      <c r="I1336" s="106"/>
      <c r="J1336" s="106"/>
      <c r="K1336" s="106"/>
      <c r="L1336" s="10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2"/>
      <c r="B1337" s="92"/>
      <c r="C1337" s="92"/>
      <c r="D1337" s="92"/>
      <c r="E1337" s="106"/>
      <c r="F1337" s="106"/>
      <c r="G1337" s="106"/>
      <c r="H1337" s="106"/>
      <c r="I1337" s="106"/>
      <c r="J1337" s="106"/>
      <c r="K1337" s="106"/>
      <c r="L1337" s="106"/>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2"/>
      <c r="B1338" s="92"/>
      <c r="C1338" s="92"/>
      <c r="D1338" s="92"/>
      <c r="E1338" s="106"/>
      <c r="F1338" s="106"/>
      <c r="G1338" s="106"/>
      <c r="H1338" s="106"/>
      <c r="I1338" s="106"/>
      <c r="J1338" s="106"/>
      <c r="K1338" s="106"/>
      <c r="L1338" s="106"/>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2"/>
      <c r="B1339" s="92"/>
      <c r="C1339" s="92"/>
      <c r="D1339" s="92"/>
      <c r="E1339" s="106"/>
      <c r="F1339" s="106"/>
      <c r="G1339" s="106"/>
      <c r="H1339" s="106"/>
      <c r="I1339" s="106"/>
      <c r="J1339" s="106"/>
      <c r="K1339" s="106"/>
      <c r="L1339" s="106"/>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2"/>
      <c r="B1340" s="92"/>
      <c r="C1340" s="92"/>
      <c r="D1340" s="92"/>
      <c r="E1340" s="106"/>
      <c r="F1340" s="106"/>
      <c r="G1340" s="106"/>
      <c r="H1340" s="106"/>
      <c r="I1340" s="106"/>
      <c r="J1340" s="106"/>
      <c r="K1340" s="106"/>
      <c r="L1340" s="106"/>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2"/>
      <c r="B1341" s="92"/>
      <c r="C1341" s="92"/>
      <c r="D1341" s="92"/>
      <c r="E1341" s="106"/>
      <c r="F1341" s="106"/>
      <c r="G1341" s="106"/>
      <c r="H1341" s="106"/>
      <c r="I1341" s="106"/>
      <c r="J1341" s="106"/>
      <c r="K1341" s="106"/>
      <c r="L1341" s="106"/>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2"/>
      <c r="B1342" s="92"/>
      <c r="C1342" s="92"/>
      <c r="D1342" s="92"/>
      <c r="E1342" s="106"/>
      <c r="F1342" s="106"/>
      <c r="G1342" s="106"/>
      <c r="H1342" s="106"/>
      <c r="I1342" s="106"/>
      <c r="J1342" s="106"/>
      <c r="K1342" s="106"/>
      <c r="L1342" s="106"/>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2"/>
      <c r="B1343" s="92"/>
      <c r="C1343" s="92"/>
      <c r="D1343" s="92"/>
      <c r="E1343" s="106"/>
      <c r="F1343" s="106"/>
      <c r="G1343" s="106"/>
      <c r="H1343" s="106"/>
      <c r="I1343" s="106"/>
      <c r="J1343" s="106"/>
      <c r="K1343" s="106"/>
      <c r="L1343" s="106"/>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2"/>
      <c r="B1344" s="92"/>
      <c r="C1344" s="92"/>
      <c r="D1344" s="92"/>
      <c r="E1344" s="106"/>
      <c r="F1344" s="106"/>
      <c r="G1344" s="106"/>
      <c r="H1344" s="106"/>
      <c r="I1344" s="106"/>
      <c r="J1344" s="106"/>
      <c r="K1344" s="106"/>
      <c r="L1344" s="106"/>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2"/>
      <c r="B1345" s="92"/>
      <c r="C1345" s="92"/>
      <c r="D1345" s="92"/>
      <c r="E1345" s="106"/>
      <c r="F1345" s="106"/>
      <c r="G1345" s="106"/>
      <c r="H1345" s="106"/>
      <c r="I1345" s="106"/>
      <c r="J1345" s="106"/>
      <c r="K1345" s="106"/>
      <c r="L1345" s="106"/>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2"/>
      <c r="B1346" s="92"/>
      <c r="C1346" s="92"/>
      <c r="D1346" s="92"/>
      <c r="E1346" s="106"/>
      <c r="F1346" s="106"/>
      <c r="G1346" s="106"/>
      <c r="H1346" s="106"/>
      <c r="I1346" s="106"/>
      <c r="J1346" s="106"/>
      <c r="K1346" s="106"/>
      <c r="L1346" s="10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2"/>
      <c r="B1347" s="92"/>
      <c r="C1347" s="92"/>
      <c r="D1347" s="92"/>
      <c r="E1347" s="106"/>
      <c r="F1347" s="106"/>
      <c r="G1347" s="106"/>
      <c r="H1347" s="106"/>
      <c r="I1347" s="106"/>
      <c r="J1347" s="106"/>
      <c r="K1347" s="106"/>
      <c r="L1347" s="106"/>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2"/>
      <c r="B1348" s="92"/>
      <c r="C1348" s="92"/>
      <c r="D1348" s="92"/>
      <c r="E1348" s="106"/>
      <c r="F1348" s="106"/>
      <c r="G1348" s="106"/>
      <c r="H1348" s="106"/>
      <c r="I1348" s="106"/>
      <c r="J1348" s="106"/>
      <c r="K1348" s="106"/>
      <c r="L1348" s="106"/>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2"/>
      <c r="B1349" s="92"/>
      <c r="C1349" s="92"/>
      <c r="D1349" s="92"/>
      <c r="E1349" s="106"/>
      <c r="F1349" s="106"/>
      <c r="G1349" s="106"/>
      <c r="H1349" s="106"/>
      <c r="I1349" s="106"/>
      <c r="J1349" s="106"/>
      <c r="K1349" s="106"/>
      <c r="L1349" s="106"/>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2"/>
      <c r="B1350" s="92"/>
      <c r="C1350" s="92"/>
      <c r="D1350" s="92"/>
      <c r="E1350" s="106"/>
      <c r="F1350" s="106"/>
      <c r="G1350" s="106"/>
      <c r="H1350" s="106"/>
      <c r="I1350" s="106"/>
      <c r="J1350" s="106"/>
      <c r="K1350" s="106"/>
      <c r="L1350" s="106"/>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2"/>
      <c r="B1351" s="92"/>
      <c r="C1351" s="92"/>
      <c r="D1351" s="92"/>
      <c r="E1351" s="106"/>
      <c r="F1351" s="106"/>
      <c r="G1351" s="106"/>
      <c r="H1351" s="106"/>
      <c r="I1351" s="106"/>
      <c r="J1351" s="106"/>
      <c r="K1351" s="106"/>
      <c r="L1351" s="106"/>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2"/>
      <c r="B1352" s="92"/>
      <c r="C1352" s="92"/>
      <c r="D1352" s="92"/>
      <c r="E1352" s="106"/>
      <c r="F1352" s="106"/>
      <c r="G1352" s="106"/>
      <c r="H1352" s="106"/>
      <c r="I1352" s="106"/>
      <c r="J1352" s="106"/>
      <c r="K1352" s="106"/>
      <c r="L1352" s="106"/>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2"/>
      <c r="B1353" s="92"/>
      <c r="C1353" s="92"/>
      <c r="D1353" s="92"/>
      <c r="E1353" s="106"/>
      <c r="F1353" s="106"/>
      <c r="G1353" s="106"/>
      <c r="H1353" s="106"/>
      <c r="I1353" s="106"/>
      <c r="J1353" s="106"/>
      <c r="K1353" s="106"/>
      <c r="L1353" s="106"/>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2"/>
      <c r="B1354" s="92"/>
      <c r="C1354" s="92"/>
      <c r="D1354" s="92"/>
      <c r="E1354" s="106"/>
      <c r="F1354" s="106"/>
      <c r="G1354" s="106"/>
      <c r="H1354" s="106"/>
      <c r="I1354" s="106"/>
      <c r="J1354" s="106"/>
      <c r="K1354" s="106"/>
      <c r="L1354" s="106"/>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2"/>
      <c r="B1355" s="92"/>
      <c r="C1355" s="92"/>
      <c r="D1355" s="92"/>
      <c r="E1355" s="106"/>
      <c r="F1355" s="106"/>
      <c r="G1355" s="106"/>
      <c r="H1355" s="106"/>
      <c r="I1355" s="106"/>
      <c r="J1355" s="106"/>
      <c r="K1355" s="106"/>
      <c r="L1355" s="106"/>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2"/>
      <c r="B1356" s="92"/>
      <c r="C1356" s="92"/>
      <c r="D1356" s="92"/>
      <c r="E1356" s="106"/>
      <c r="F1356" s="106"/>
      <c r="G1356" s="106"/>
      <c r="H1356" s="106"/>
      <c r="I1356" s="106"/>
      <c r="J1356" s="106"/>
      <c r="K1356" s="106"/>
      <c r="L1356" s="10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2"/>
      <c r="B1357" s="92"/>
      <c r="C1357" s="92"/>
      <c r="D1357" s="92"/>
      <c r="E1357" s="106"/>
      <c r="F1357" s="106"/>
      <c r="G1357" s="106"/>
      <c r="H1357" s="106"/>
      <c r="I1357" s="106"/>
      <c r="J1357" s="106"/>
      <c r="K1357" s="106"/>
      <c r="L1357" s="106"/>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2"/>
      <c r="B1358" s="92"/>
      <c r="C1358" s="92"/>
      <c r="D1358" s="92"/>
      <c r="E1358" s="106"/>
      <c r="F1358" s="106"/>
      <c r="G1358" s="106"/>
      <c r="H1358" s="106"/>
      <c r="I1358" s="106"/>
      <c r="J1358" s="106"/>
      <c r="K1358" s="106"/>
      <c r="L1358" s="106"/>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2"/>
      <c r="B1359" s="92"/>
      <c r="C1359" s="92"/>
      <c r="D1359" s="92"/>
      <c r="E1359" s="106"/>
      <c r="F1359" s="106"/>
      <c r="G1359" s="106"/>
      <c r="H1359" s="106"/>
      <c r="I1359" s="106"/>
      <c r="J1359" s="106"/>
      <c r="K1359" s="106"/>
      <c r="L1359" s="106"/>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2"/>
      <c r="B1360" s="92"/>
      <c r="C1360" s="92"/>
      <c r="D1360" s="92"/>
      <c r="E1360" s="106"/>
      <c r="F1360" s="106"/>
      <c r="G1360" s="106"/>
      <c r="H1360" s="106"/>
      <c r="I1360" s="106"/>
      <c r="J1360" s="106"/>
      <c r="K1360" s="106"/>
      <c r="L1360" s="106"/>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2"/>
      <c r="B1361" s="92"/>
      <c r="C1361" s="92"/>
      <c r="D1361" s="92"/>
      <c r="E1361" s="106"/>
      <c r="F1361" s="106"/>
      <c r="G1361" s="106"/>
      <c r="H1361" s="106"/>
      <c r="I1361" s="106"/>
      <c r="J1361" s="106"/>
      <c r="K1361" s="106"/>
      <c r="L1361" s="106"/>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2"/>
      <c r="B1362" s="92"/>
      <c r="C1362" s="92"/>
      <c r="D1362" s="92"/>
      <c r="E1362" s="106"/>
      <c r="F1362" s="106"/>
      <c r="G1362" s="106"/>
      <c r="H1362" s="106"/>
      <c r="I1362" s="106"/>
      <c r="J1362" s="106"/>
      <c r="K1362" s="106"/>
      <c r="L1362" s="106"/>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2"/>
      <c r="B1363" s="92"/>
      <c r="C1363" s="92"/>
      <c r="D1363" s="92"/>
      <c r="E1363" s="106"/>
      <c r="F1363" s="106"/>
      <c r="G1363" s="106"/>
      <c r="H1363" s="106"/>
      <c r="I1363" s="106"/>
      <c r="J1363" s="106"/>
      <c r="K1363" s="106"/>
      <c r="L1363" s="106"/>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2"/>
      <c r="B1364" s="92"/>
      <c r="C1364" s="92"/>
      <c r="D1364" s="92"/>
      <c r="E1364" s="106"/>
      <c r="F1364" s="106"/>
      <c r="G1364" s="106"/>
      <c r="H1364" s="106"/>
      <c r="I1364" s="106"/>
      <c r="J1364" s="106"/>
      <c r="K1364" s="106"/>
      <c r="L1364" s="106"/>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2"/>
      <c r="B1365" s="92"/>
      <c r="C1365" s="92"/>
      <c r="D1365" s="92"/>
      <c r="E1365" s="106"/>
      <c r="F1365" s="106"/>
      <c r="G1365" s="106"/>
      <c r="H1365" s="106"/>
      <c r="I1365" s="106"/>
      <c r="J1365" s="106"/>
      <c r="K1365" s="106"/>
      <c r="L1365" s="106"/>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2"/>
      <c r="B1366" s="92"/>
      <c r="C1366" s="92"/>
      <c r="D1366" s="92"/>
      <c r="E1366" s="106"/>
      <c r="F1366" s="106"/>
      <c r="G1366" s="106"/>
      <c r="H1366" s="106"/>
      <c r="I1366" s="106"/>
      <c r="J1366" s="106"/>
      <c r="K1366" s="106"/>
      <c r="L1366" s="10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2"/>
      <c r="B1367" s="92"/>
      <c r="C1367" s="92"/>
      <c r="D1367" s="92"/>
      <c r="E1367" s="106"/>
      <c r="F1367" s="106"/>
      <c r="G1367" s="106"/>
      <c r="H1367" s="106"/>
      <c r="I1367" s="106"/>
      <c r="J1367" s="106"/>
      <c r="K1367" s="106"/>
      <c r="L1367" s="106"/>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2"/>
      <c r="B1368" s="92"/>
      <c r="C1368" s="92"/>
      <c r="D1368" s="92"/>
      <c r="E1368" s="106"/>
      <c r="F1368" s="106"/>
      <c r="G1368" s="106"/>
      <c r="H1368" s="106"/>
      <c r="I1368" s="106"/>
      <c r="J1368" s="106"/>
      <c r="K1368" s="106"/>
      <c r="L1368" s="106"/>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2"/>
      <c r="B1369" s="92"/>
      <c r="C1369" s="92"/>
      <c r="D1369" s="92"/>
      <c r="E1369" s="106"/>
      <c r="F1369" s="106"/>
      <c r="G1369" s="106"/>
      <c r="H1369" s="106"/>
      <c r="I1369" s="106"/>
      <c r="J1369" s="106"/>
      <c r="K1369" s="106"/>
      <c r="L1369" s="106"/>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2"/>
      <c r="B1370" s="92"/>
      <c r="C1370" s="92"/>
      <c r="D1370" s="92"/>
      <c r="E1370" s="106"/>
      <c r="F1370" s="106"/>
      <c r="G1370" s="106"/>
      <c r="H1370" s="106"/>
      <c r="I1370" s="106"/>
      <c r="J1370" s="106"/>
      <c r="K1370" s="106"/>
      <c r="L1370" s="106"/>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2"/>
      <c r="B1371" s="92"/>
      <c r="C1371" s="92"/>
      <c r="D1371" s="92"/>
      <c r="E1371" s="106"/>
      <c r="F1371" s="106"/>
      <c r="G1371" s="106"/>
      <c r="H1371" s="106"/>
      <c r="I1371" s="106"/>
      <c r="J1371" s="106"/>
      <c r="K1371" s="106"/>
      <c r="L1371" s="106"/>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2"/>
      <c r="B1372" s="92"/>
      <c r="C1372" s="92"/>
      <c r="D1372" s="92"/>
      <c r="E1372" s="106"/>
      <c r="F1372" s="106"/>
      <c r="G1372" s="106"/>
      <c r="H1372" s="106"/>
      <c r="I1372" s="106"/>
      <c r="J1372" s="106"/>
      <c r="K1372" s="106"/>
      <c r="L1372" s="106"/>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2"/>
      <c r="B1373" s="92"/>
      <c r="C1373" s="92"/>
      <c r="D1373" s="92"/>
      <c r="E1373" s="106"/>
      <c r="F1373" s="106"/>
      <c r="G1373" s="106"/>
      <c r="H1373" s="106"/>
      <c r="I1373" s="106"/>
      <c r="J1373" s="106"/>
      <c r="K1373" s="106"/>
      <c r="L1373" s="106"/>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2"/>
      <c r="B1374" s="92"/>
      <c r="C1374" s="92"/>
      <c r="D1374" s="92"/>
      <c r="E1374" s="106"/>
      <c r="F1374" s="106"/>
      <c r="G1374" s="106"/>
      <c r="H1374" s="106"/>
      <c r="I1374" s="106"/>
      <c r="J1374" s="106"/>
      <c r="K1374" s="106"/>
      <c r="L1374" s="106"/>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2"/>
      <c r="B1375" s="92"/>
      <c r="C1375" s="92"/>
      <c r="D1375" s="92"/>
      <c r="E1375" s="106"/>
      <c r="F1375" s="106"/>
      <c r="G1375" s="106"/>
      <c r="H1375" s="106"/>
      <c r="I1375" s="106"/>
      <c r="J1375" s="106"/>
      <c r="K1375" s="106"/>
      <c r="L1375" s="106"/>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2"/>
      <c r="B1376" s="92"/>
      <c r="C1376" s="92"/>
      <c r="D1376" s="92"/>
      <c r="E1376" s="106"/>
      <c r="F1376" s="106"/>
      <c r="G1376" s="106"/>
      <c r="H1376" s="106"/>
      <c r="I1376" s="106"/>
      <c r="J1376" s="106"/>
      <c r="K1376" s="106"/>
      <c r="L1376" s="10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2"/>
      <c r="B1377" s="92"/>
      <c r="C1377" s="92"/>
      <c r="D1377" s="92"/>
      <c r="E1377" s="106"/>
      <c r="F1377" s="106"/>
      <c r="G1377" s="106"/>
      <c r="H1377" s="106"/>
      <c r="I1377" s="106"/>
      <c r="J1377" s="106"/>
      <c r="K1377" s="106"/>
      <c r="L1377" s="106"/>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2"/>
      <c r="B1378" s="92"/>
      <c r="C1378" s="92"/>
      <c r="D1378" s="92"/>
      <c r="E1378" s="106"/>
      <c r="F1378" s="106"/>
      <c r="G1378" s="106"/>
      <c r="H1378" s="106"/>
      <c r="I1378" s="106"/>
      <c r="J1378" s="106"/>
      <c r="K1378" s="106"/>
      <c r="L1378" s="106"/>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2"/>
      <c r="B1379" s="92"/>
      <c r="C1379" s="92"/>
      <c r="D1379" s="92"/>
      <c r="E1379" s="106"/>
      <c r="F1379" s="106"/>
      <c r="G1379" s="106"/>
      <c r="H1379" s="106"/>
      <c r="I1379" s="106"/>
      <c r="J1379" s="106"/>
      <c r="K1379" s="106"/>
      <c r="L1379" s="106"/>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2"/>
      <c r="B1380" s="92"/>
      <c r="C1380" s="92"/>
      <c r="D1380" s="92"/>
      <c r="E1380" s="106"/>
      <c r="F1380" s="106"/>
      <c r="G1380" s="106"/>
      <c r="H1380" s="106"/>
      <c r="I1380" s="106"/>
      <c r="J1380" s="106"/>
      <c r="K1380" s="106"/>
      <c r="L1380" s="106"/>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2"/>
      <c r="B1381" s="92"/>
      <c r="C1381" s="92"/>
      <c r="D1381" s="92"/>
      <c r="E1381" s="106"/>
      <c r="F1381" s="106"/>
      <c r="G1381" s="106"/>
      <c r="H1381" s="106"/>
      <c r="I1381" s="106"/>
      <c r="J1381" s="106"/>
      <c r="K1381" s="106"/>
      <c r="L1381" s="106"/>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2"/>
      <c r="B1382" s="92"/>
      <c r="C1382" s="92"/>
      <c r="D1382" s="92"/>
      <c r="E1382" s="106"/>
      <c r="F1382" s="106"/>
      <c r="G1382" s="106"/>
      <c r="H1382" s="106"/>
      <c r="I1382" s="106"/>
      <c r="J1382" s="106"/>
      <c r="K1382" s="106"/>
      <c r="L1382" s="106"/>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2"/>
      <c r="B1383" s="92"/>
      <c r="C1383" s="92"/>
      <c r="D1383" s="92"/>
      <c r="E1383" s="106"/>
      <c r="F1383" s="106"/>
      <c r="G1383" s="106"/>
      <c r="H1383" s="106"/>
      <c r="I1383" s="106"/>
      <c r="J1383" s="106"/>
      <c r="K1383" s="106"/>
      <c r="L1383" s="106"/>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2"/>
      <c r="B1384" s="92"/>
      <c r="C1384" s="92"/>
      <c r="D1384" s="92"/>
      <c r="E1384" s="106"/>
      <c r="F1384" s="106"/>
      <c r="G1384" s="106"/>
      <c r="H1384" s="106"/>
      <c r="I1384" s="106"/>
      <c r="J1384" s="106"/>
      <c r="K1384" s="106"/>
      <c r="L1384" s="106"/>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2"/>
      <c r="B1385" s="92"/>
      <c r="C1385" s="92"/>
      <c r="D1385" s="92"/>
      <c r="E1385" s="106"/>
      <c r="F1385" s="106"/>
      <c r="G1385" s="106"/>
      <c r="H1385" s="106"/>
      <c r="I1385" s="106"/>
      <c r="J1385" s="106"/>
      <c r="K1385" s="106"/>
      <c r="L1385" s="106"/>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2"/>
      <c r="B1386" s="92"/>
      <c r="C1386" s="92"/>
      <c r="D1386" s="92"/>
      <c r="E1386" s="106"/>
      <c r="F1386" s="106"/>
      <c r="G1386" s="106"/>
      <c r="H1386" s="106"/>
      <c r="I1386" s="106"/>
      <c r="J1386" s="106"/>
      <c r="K1386" s="106"/>
      <c r="L1386" s="10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2"/>
      <c r="B1387" s="92"/>
      <c r="C1387" s="92"/>
      <c r="D1387" s="92"/>
      <c r="E1387" s="106"/>
      <c r="F1387" s="106"/>
      <c r="G1387" s="106"/>
      <c r="H1387" s="106"/>
      <c r="I1387" s="106"/>
      <c r="J1387" s="106"/>
      <c r="K1387" s="106"/>
      <c r="L1387" s="106"/>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2"/>
      <c r="B1388" s="92"/>
      <c r="C1388" s="92"/>
      <c r="D1388" s="92"/>
      <c r="E1388" s="106"/>
      <c r="F1388" s="106"/>
      <c r="G1388" s="106"/>
      <c r="H1388" s="106"/>
      <c r="I1388" s="106"/>
      <c r="J1388" s="106"/>
      <c r="K1388" s="106"/>
      <c r="L1388" s="106"/>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2"/>
      <c r="B1389" s="92"/>
      <c r="C1389" s="92"/>
      <c r="D1389" s="92"/>
      <c r="E1389" s="106"/>
      <c r="F1389" s="106"/>
      <c r="G1389" s="106"/>
      <c r="H1389" s="106"/>
      <c r="I1389" s="106"/>
      <c r="J1389" s="106"/>
      <c r="K1389" s="106"/>
      <c r="L1389" s="106"/>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2"/>
      <c r="B1390" s="92"/>
      <c r="C1390" s="92"/>
      <c r="D1390" s="92"/>
      <c r="E1390" s="106"/>
      <c r="F1390" s="106"/>
      <c r="G1390" s="106"/>
      <c r="H1390" s="106"/>
      <c r="I1390" s="106"/>
      <c r="J1390" s="106"/>
      <c r="K1390" s="106"/>
      <c r="L1390" s="106"/>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2"/>
      <c r="B1391" s="92"/>
      <c r="C1391" s="92"/>
      <c r="D1391" s="92"/>
      <c r="E1391" s="106"/>
      <c r="F1391" s="106"/>
      <c r="G1391" s="106"/>
      <c r="H1391" s="106"/>
      <c r="I1391" s="106"/>
      <c r="J1391" s="106"/>
      <c r="K1391" s="106"/>
      <c r="L1391" s="106"/>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2"/>
      <c r="B1392" s="92"/>
      <c r="C1392" s="92"/>
      <c r="D1392" s="92"/>
      <c r="E1392" s="106"/>
      <c r="F1392" s="106"/>
      <c r="G1392" s="106"/>
      <c r="H1392" s="106"/>
      <c r="I1392" s="106"/>
      <c r="J1392" s="106"/>
      <c r="K1392" s="106"/>
      <c r="L1392" s="106"/>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2"/>
      <c r="B1393" s="92"/>
      <c r="C1393" s="92"/>
      <c r="D1393" s="92"/>
      <c r="E1393" s="106"/>
      <c r="F1393" s="106"/>
      <c r="G1393" s="106"/>
      <c r="H1393" s="106"/>
      <c r="I1393" s="106"/>
      <c r="J1393" s="106"/>
      <c r="K1393" s="106"/>
      <c r="L1393" s="106"/>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2"/>
      <c r="B1394" s="92"/>
      <c r="C1394" s="92"/>
      <c r="D1394" s="92"/>
      <c r="E1394" s="106"/>
      <c r="F1394" s="106"/>
      <c r="G1394" s="106"/>
      <c r="H1394" s="106"/>
      <c r="I1394" s="106"/>
      <c r="J1394" s="106"/>
      <c r="K1394" s="106"/>
      <c r="L1394" s="106"/>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2"/>
      <c r="B1395" s="92"/>
      <c r="C1395" s="92"/>
      <c r="D1395" s="92"/>
      <c r="E1395" s="106"/>
      <c r="F1395" s="106"/>
      <c r="G1395" s="106"/>
      <c r="H1395" s="106"/>
      <c r="I1395" s="106"/>
      <c r="J1395" s="106"/>
      <c r="K1395" s="106"/>
      <c r="L1395" s="106"/>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2"/>
      <c r="B1396" s="92"/>
      <c r="C1396" s="92"/>
      <c r="D1396" s="92"/>
      <c r="E1396" s="106"/>
      <c r="F1396" s="106"/>
      <c r="G1396" s="106"/>
      <c r="H1396" s="106"/>
      <c r="I1396" s="106"/>
      <c r="J1396" s="106"/>
      <c r="K1396" s="106"/>
      <c r="L1396" s="10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2"/>
      <c r="B1397" s="92"/>
      <c r="C1397" s="92"/>
      <c r="D1397" s="92"/>
      <c r="E1397" s="106"/>
      <c r="F1397" s="106"/>
      <c r="G1397" s="106"/>
      <c r="H1397" s="106"/>
      <c r="I1397" s="106"/>
      <c r="J1397" s="106"/>
      <c r="K1397" s="106"/>
      <c r="L1397" s="106"/>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2"/>
      <c r="B1398" s="92"/>
      <c r="C1398" s="92"/>
      <c r="D1398" s="92"/>
      <c r="E1398" s="106"/>
      <c r="F1398" s="106"/>
      <c r="G1398" s="106"/>
      <c r="H1398" s="106"/>
      <c r="I1398" s="106"/>
      <c r="J1398" s="106"/>
      <c r="K1398" s="106"/>
      <c r="L1398" s="106"/>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2"/>
      <c r="B1399" s="92"/>
      <c r="C1399" s="92"/>
      <c r="D1399" s="92"/>
      <c r="E1399" s="106"/>
      <c r="F1399" s="106"/>
      <c r="G1399" s="106"/>
      <c r="H1399" s="106"/>
      <c r="I1399" s="106"/>
      <c r="J1399" s="106"/>
      <c r="K1399" s="106"/>
      <c r="L1399" s="106"/>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2"/>
      <c r="B1400" s="92"/>
      <c r="C1400" s="92"/>
      <c r="D1400" s="92"/>
      <c r="E1400" s="106"/>
      <c r="F1400" s="106"/>
      <c r="G1400" s="106"/>
      <c r="H1400" s="106"/>
      <c r="I1400" s="106"/>
      <c r="J1400" s="106"/>
      <c r="K1400" s="106"/>
      <c r="L1400" s="106"/>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2"/>
      <c r="B1401" s="92"/>
      <c r="C1401" s="92"/>
      <c r="D1401" s="92"/>
      <c r="E1401" s="106"/>
      <c r="F1401" s="106"/>
      <c r="G1401" s="106"/>
      <c r="H1401" s="106"/>
      <c r="I1401" s="106"/>
      <c r="J1401" s="106"/>
      <c r="K1401" s="106"/>
      <c r="L1401" s="106"/>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2"/>
      <c r="B1402" s="92"/>
      <c r="C1402" s="92"/>
      <c r="D1402" s="92"/>
      <c r="E1402" s="106"/>
      <c r="F1402" s="106"/>
      <c r="G1402" s="106"/>
      <c r="H1402" s="106"/>
      <c r="I1402" s="106"/>
      <c r="J1402" s="106"/>
      <c r="K1402" s="106"/>
      <c r="L1402" s="106"/>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2"/>
      <c r="B1403" s="92"/>
      <c r="C1403" s="92"/>
      <c r="D1403" s="92"/>
      <c r="E1403" s="106"/>
      <c r="F1403" s="106"/>
      <c r="G1403" s="106"/>
      <c r="H1403" s="106"/>
      <c r="I1403" s="106"/>
      <c r="J1403" s="106"/>
      <c r="K1403" s="106"/>
      <c r="L1403" s="106"/>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2"/>
      <c r="B1404" s="92"/>
      <c r="C1404" s="92"/>
      <c r="D1404" s="92"/>
      <c r="E1404" s="106"/>
      <c r="F1404" s="106"/>
      <c r="G1404" s="106"/>
      <c r="H1404" s="106"/>
      <c r="I1404" s="106"/>
      <c r="J1404" s="106"/>
      <c r="K1404" s="106"/>
      <c r="L1404" s="106"/>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2"/>
      <c r="B1405" s="92"/>
      <c r="C1405" s="92"/>
      <c r="D1405" s="92"/>
      <c r="E1405" s="106"/>
      <c r="F1405" s="106"/>
      <c r="G1405" s="106"/>
      <c r="H1405" s="106"/>
      <c r="I1405" s="106"/>
      <c r="J1405" s="106"/>
      <c r="K1405" s="106"/>
      <c r="L1405" s="106"/>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2"/>
      <c r="B1406" s="92"/>
      <c r="C1406" s="92"/>
      <c r="D1406" s="92"/>
      <c r="E1406" s="106"/>
      <c r="F1406" s="106"/>
      <c r="G1406" s="106"/>
      <c r="H1406" s="106"/>
      <c r="I1406" s="106"/>
      <c r="J1406" s="106"/>
      <c r="K1406" s="106"/>
      <c r="L1406" s="1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2"/>
      <c r="B1407" s="92"/>
      <c r="C1407" s="92"/>
      <c r="D1407" s="92"/>
      <c r="E1407" s="106"/>
      <c r="F1407" s="106"/>
      <c r="G1407" s="106"/>
      <c r="H1407" s="106"/>
      <c r="I1407" s="106"/>
      <c r="J1407" s="106"/>
      <c r="K1407" s="106"/>
      <c r="L1407" s="106"/>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2"/>
      <c r="B1408" s="92"/>
      <c r="C1408" s="92"/>
      <c r="D1408" s="92"/>
      <c r="E1408" s="106"/>
      <c r="F1408" s="106"/>
      <c r="G1408" s="106"/>
      <c r="H1408" s="106"/>
      <c r="I1408" s="106"/>
      <c r="J1408" s="106"/>
      <c r="K1408" s="106"/>
      <c r="L1408" s="106"/>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2"/>
      <c r="B1409" s="92"/>
      <c r="C1409" s="92"/>
      <c r="D1409" s="92"/>
      <c r="E1409" s="106"/>
      <c r="F1409" s="106"/>
      <c r="G1409" s="106"/>
      <c r="H1409" s="106"/>
      <c r="I1409" s="106"/>
      <c r="J1409" s="106"/>
      <c r="K1409" s="106"/>
      <c r="L1409" s="106"/>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2"/>
      <c r="B1410" s="92"/>
      <c r="C1410" s="92"/>
      <c r="D1410" s="92"/>
      <c r="E1410" s="106"/>
      <c r="F1410" s="106"/>
      <c r="G1410" s="106"/>
      <c r="H1410" s="106"/>
      <c r="I1410" s="106"/>
      <c r="J1410" s="106"/>
      <c r="K1410" s="106"/>
      <c r="L1410" s="106"/>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2"/>
      <c r="B1411" s="92"/>
      <c r="C1411" s="92"/>
      <c r="D1411" s="92"/>
      <c r="E1411" s="106"/>
      <c r="F1411" s="106"/>
      <c r="G1411" s="106"/>
      <c r="H1411" s="106"/>
      <c r="I1411" s="106"/>
      <c r="J1411" s="106"/>
      <c r="K1411" s="106"/>
      <c r="L1411" s="106"/>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2"/>
      <c r="B1412" s="92"/>
      <c r="C1412" s="92"/>
      <c r="D1412" s="92"/>
      <c r="E1412" s="106"/>
      <c r="F1412" s="106"/>
      <c r="G1412" s="106"/>
      <c r="H1412" s="106"/>
      <c r="I1412" s="106"/>
      <c r="J1412" s="106"/>
      <c r="K1412" s="106"/>
      <c r="L1412" s="106"/>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2"/>
      <c r="B1413" s="92"/>
      <c r="C1413" s="92"/>
      <c r="D1413" s="92"/>
      <c r="E1413" s="106"/>
      <c r="F1413" s="106"/>
      <c r="G1413" s="106"/>
      <c r="H1413" s="106"/>
      <c r="I1413" s="106"/>
      <c r="J1413" s="106"/>
      <c r="K1413" s="106"/>
      <c r="L1413" s="106"/>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2"/>
      <c r="B1414" s="92"/>
      <c r="C1414" s="92"/>
      <c r="D1414" s="92"/>
      <c r="E1414" s="106"/>
      <c r="F1414" s="106"/>
      <c r="G1414" s="106"/>
      <c r="H1414" s="106"/>
      <c r="I1414" s="106"/>
      <c r="J1414" s="106"/>
      <c r="K1414" s="106"/>
      <c r="L1414" s="106"/>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2"/>
      <c r="B1415" s="92"/>
      <c r="C1415" s="92"/>
      <c r="D1415" s="92"/>
      <c r="E1415" s="106"/>
      <c r="F1415" s="106"/>
      <c r="G1415" s="106"/>
      <c r="H1415" s="106"/>
      <c r="I1415" s="106"/>
      <c r="J1415" s="106"/>
      <c r="K1415" s="106"/>
      <c r="L1415" s="106"/>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2"/>
      <c r="B1416" s="92"/>
      <c r="C1416" s="92"/>
      <c r="D1416" s="92"/>
      <c r="E1416" s="106"/>
      <c r="F1416" s="106"/>
      <c r="G1416" s="106"/>
      <c r="H1416" s="106"/>
      <c r="I1416" s="106"/>
      <c r="J1416" s="106"/>
      <c r="K1416" s="106"/>
      <c r="L1416" s="10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2"/>
      <c r="B1417" s="92"/>
      <c r="C1417" s="92"/>
      <c r="D1417" s="92"/>
      <c r="E1417" s="106"/>
      <c r="F1417" s="106"/>
      <c r="G1417" s="106"/>
      <c r="H1417" s="106"/>
      <c r="I1417" s="106"/>
      <c r="J1417" s="106"/>
      <c r="K1417" s="106"/>
      <c r="L1417" s="106"/>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2"/>
      <c r="B1418" s="92"/>
      <c r="C1418" s="92"/>
      <c r="D1418" s="92"/>
      <c r="E1418" s="106"/>
      <c r="F1418" s="106"/>
      <c r="G1418" s="106"/>
      <c r="H1418" s="106"/>
      <c r="I1418" s="106"/>
      <c r="J1418" s="106"/>
      <c r="K1418" s="106"/>
      <c r="L1418" s="106"/>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2"/>
      <c r="B1419" s="92"/>
      <c r="C1419" s="92"/>
      <c r="D1419" s="92"/>
      <c r="E1419" s="106"/>
      <c r="F1419" s="106"/>
      <c r="G1419" s="106"/>
      <c r="H1419" s="106"/>
      <c r="I1419" s="106"/>
      <c r="J1419" s="106"/>
      <c r="K1419" s="106"/>
      <c r="L1419" s="106"/>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2"/>
      <c r="B1420" s="92"/>
      <c r="C1420" s="92"/>
      <c r="D1420" s="92"/>
      <c r="E1420" s="106"/>
      <c r="F1420" s="106"/>
      <c r="G1420" s="106"/>
      <c r="H1420" s="106"/>
      <c r="I1420" s="106"/>
      <c r="J1420" s="106"/>
      <c r="K1420" s="106"/>
      <c r="L1420" s="106"/>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2"/>
      <c r="B1421" s="92"/>
      <c r="C1421" s="92"/>
      <c r="D1421" s="92"/>
      <c r="E1421" s="106"/>
      <c r="F1421" s="106"/>
      <c r="G1421" s="106"/>
      <c r="H1421" s="106"/>
      <c r="I1421" s="106"/>
      <c r="J1421" s="106"/>
      <c r="K1421" s="106"/>
      <c r="L1421" s="106"/>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2"/>
      <c r="B1422" s="92"/>
      <c r="C1422" s="92"/>
      <c r="D1422" s="92"/>
      <c r="E1422" s="106"/>
      <c r="F1422" s="106"/>
      <c r="G1422" s="106"/>
      <c r="H1422" s="106"/>
      <c r="I1422" s="106"/>
      <c r="J1422" s="106"/>
      <c r="K1422" s="106"/>
      <c r="L1422" s="106"/>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2"/>
      <c r="B1423" s="92"/>
      <c r="C1423" s="92"/>
      <c r="D1423" s="92"/>
      <c r="E1423" s="106"/>
      <c r="F1423" s="106"/>
      <c r="G1423" s="106"/>
      <c r="H1423" s="106"/>
      <c r="I1423" s="106"/>
      <c r="J1423" s="106"/>
      <c r="K1423" s="106"/>
      <c r="L1423" s="106"/>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2"/>
      <c r="B1424" s="92"/>
      <c r="C1424" s="92"/>
      <c r="D1424" s="92"/>
      <c r="E1424" s="106"/>
      <c r="F1424" s="106"/>
      <c r="G1424" s="106"/>
      <c r="H1424" s="106"/>
      <c r="I1424" s="106"/>
      <c r="J1424" s="106"/>
      <c r="K1424" s="106"/>
      <c r="L1424" s="106"/>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2"/>
      <c r="B1425" s="92"/>
      <c r="C1425" s="92"/>
      <c r="D1425" s="92"/>
      <c r="E1425" s="106"/>
      <c r="F1425" s="106"/>
      <c r="G1425" s="106"/>
      <c r="H1425" s="106"/>
      <c r="I1425" s="106"/>
      <c r="J1425" s="106"/>
      <c r="K1425" s="106"/>
      <c r="L1425" s="106"/>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2"/>
      <c r="B1426" s="92"/>
      <c r="C1426" s="92"/>
      <c r="D1426" s="92"/>
      <c r="E1426" s="106"/>
      <c r="F1426" s="106"/>
      <c r="G1426" s="106"/>
      <c r="H1426" s="106"/>
      <c r="I1426" s="106"/>
      <c r="J1426" s="106"/>
      <c r="K1426" s="106"/>
      <c r="L1426" s="10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2"/>
      <c r="B1427" s="92"/>
      <c r="C1427" s="92"/>
      <c r="D1427" s="92"/>
      <c r="E1427" s="106"/>
      <c r="F1427" s="106"/>
      <c r="G1427" s="106"/>
      <c r="H1427" s="106"/>
      <c r="I1427" s="106"/>
      <c r="J1427" s="106"/>
      <c r="K1427" s="106"/>
      <c r="L1427" s="106"/>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2"/>
      <c r="B1428" s="92"/>
      <c r="C1428" s="92"/>
      <c r="D1428" s="92"/>
      <c r="E1428" s="106"/>
      <c r="F1428" s="106"/>
      <c r="G1428" s="106"/>
      <c r="H1428" s="106"/>
      <c r="I1428" s="106"/>
      <c r="J1428" s="106"/>
      <c r="K1428" s="106"/>
      <c r="L1428" s="106"/>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2"/>
      <c r="B1429" s="92"/>
      <c r="C1429" s="92"/>
      <c r="D1429" s="92"/>
      <c r="E1429" s="106"/>
      <c r="F1429" s="106"/>
      <c r="G1429" s="106"/>
      <c r="H1429" s="106"/>
      <c r="I1429" s="106"/>
      <c r="J1429" s="106"/>
      <c r="K1429" s="106"/>
      <c r="L1429" s="106"/>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2"/>
      <c r="B1430" s="92"/>
      <c r="C1430" s="92"/>
      <c r="D1430" s="92"/>
      <c r="E1430" s="106"/>
      <c r="F1430" s="106"/>
      <c r="G1430" s="106"/>
      <c r="H1430" s="106"/>
      <c r="I1430" s="106"/>
      <c r="J1430" s="106"/>
      <c r="K1430" s="106"/>
      <c r="L1430" s="106"/>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2"/>
      <c r="B1431" s="92"/>
      <c r="C1431" s="92"/>
      <c r="D1431" s="92"/>
      <c r="E1431" s="106"/>
      <c r="F1431" s="106"/>
      <c r="G1431" s="106"/>
      <c r="H1431" s="106"/>
      <c r="I1431" s="106"/>
      <c r="J1431" s="106"/>
      <c r="K1431" s="106"/>
      <c r="L1431" s="106"/>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2"/>
      <c r="B1432" s="92"/>
      <c r="C1432" s="92"/>
      <c r="D1432" s="92"/>
      <c r="E1432" s="106"/>
      <c r="F1432" s="106"/>
      <c r="G1432" s="106"/>
      <c r="H1432" s="106"/>
      <c r="I1432" s="106"/>
      <c r="J1432" s="106"/>
      <c r="K1432" s="106"/>
      <c r="L1432" s="106"/>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2"/>
      <c r="B1433" s="92"/>
      <c r="C1433" s="92"/>
      <c r="D1433" s="92"/>
      <c r="E1433" s="106"/>
      <c r="F1433" s="106"/>
      <c r="G1433" s="106"/>
      <c r="H1433" s="106"/>
      <c r="I1433" s="106"/>
      <c r="J1433" s="106"/>
      <c r="K1433" s="106"/>
      <c r="L1433" s="106"/>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2"/>
      <c r="B1434" s="92"/>
      <c r="C1434" s="92"/>
      <c r="D1434" s="92"/>
      <c r="E1434" s="106"/>
      <c r="F1434" s="106"/>
      <c r="G1434" s="106"/>
      <c r="H1434" s="106"/>
      <c r="I1434" s="106"/>
      <c r="J1434" s="106"/>
      <c r="K1434" s="106"/>
      <c r="L1434" s="106"/>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2"/>
      <c r="B1435" s="92"/>
      <c r="C1435" s="92"/>
      <c r="D1435" s="92"/>
      <c r="E1435" s="106"/>
      <c r="F1435" s="106"/>
      <c r="G1435" s="106"/>
      <c r="H1435" s="106"/>
      <c r="I1435" s="106"/>
      <c r="J1435" s="106"/>
      <c r="K1435" s="106"/>
      <c r="L1435" s="106"/>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2"/>
      <c r="B1436" s="92"/>
      <c r="C1436" s="92"/>
      <c r="D1436" s="92"/>
      <c r="E1436" s="106"/>
      <c r="F1436" s="106"/>
      <c r="G1436" s="106"/>
      <c r="H1436" s="106"/>
      <c r="I1436" s="106"/>
      <c r="J1436" s="106"/>
      <c r="K1436" s="106"/>
      <c r="L1436" s="10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2"/>
      <c r="B1437" s="92"/>
      <c r="C1437" s="92"/>
      <c r="D1437" s="92"/>
      <c r="E1437" s="106"/>
      <c r="F1437" s="106"/>
      <c r="G1437" s="106"/>
      <c r="H1437" s="106"/>
      <c r="I1437" s="106"/>
      <c r="J1437" s="106"/>
      <c r="K1437" s="106"/>
      <c r="L1437" s="106"/>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2"/>
      <c r="B1438" s="92"/>
      <c r="C1438" s="92"/>
      <c r="D1438" s="92"/>
      <c r="E1438" s="106"/>
      <c r="F1438" s="106"/>
      <c r="G1438" s="106"/>
      <c r="H1438" s="106"/>
      <c r="I1438" s="106"/>
      <c r="J1438" s="106"/>
      <c r="K1438" s="106"/>
      <c r="L1438" s="106"/>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2"/>
      <c r="B1439" s="92"/>
      <c r="C1439" s="92"/>
      <c r="D1439" s="92"/>
      <c r="E1439" s="106"/>
      <c r="F1439" s="106"/>
      <c r="G1439" s="106"/>
      <c r="H1439" s="106"/>
      <c r="I1439" s="106"/>
      <c r="J1439" s="106"/>
      <c r="K1439" s="106"/>
      <c r="L1439" s="106"/>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2"/>
      <c r="B1440" s="92"/>
      <c r="C1440" s="92"/>
      <c r="D1440" s="92"/>
      <c r="E1440" s="106"/>
      <c r="F1440" s="106"/>
      <c r="G1440" s="106"/>
      <c r="H1440" s="106"/>
      <c r="I1440" s="106"/>
      <c r="J1440" s="106"/>
      <c r="K1440" s="106"/>
      <c r="L1440" s="106"/>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2"/>
      <c r="B1441" s="92"/>
      <c r="C1441" s="92"/>
      <c r="D1441" s="92"/>
      <c r="E1441" s="106"/>
      <c r="F1441" s="106"/>
      <c r="G1441" s="106"/>
      <c r="H1441" s="106"/>
      <c r="I1441" s="106"/>
      <c r="J1441" s="106"/>
      <c r="K1441" s="106"/>
      <c r="L1441" s="106"/>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2"/>
      <c r="B1442" s="92"/>
      <c r="C1442" s="92"/>
      <c r="D1442" s="92"/>
      <c r="E1442" s="106"/>
      <c r="F1442" s="106"/>
      <c r="G1442" s="106"/>
      <c r="H1442" s="106"/>
      <c r="I1442" s="106"/>
      <c r="J1442" s="106"/>
      <c r="K1442" s="106"/>
      <c r="L1442" s="106"/>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2"/>
      <c r="B1443" s="92"/>
      <c r="C1443" s="92"/>
      <c r="D1443" s="92"/>
      <c r="E1443" s="106"/>
      <c r="F1443" s="106"/>
      <c r="G1443" s="106"/>
      <c r="H1443" s="106"/>
      <c r="I1443" s="106"/>
      <c r="J1443" s="106"/>
      <c r="K1443" s="106"/>
      <c r="L1443" s="106"/>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2"/>
      <c r="B1444" s="92"/>
      <c r="C1444" s="92"/>
      <c r="D1444" s="92"/>
      <c r="E1444" s="106"/>
      <c r="F1444" s="106"/>
      <c r="G1444" s="106"/>
      <c r="H1444" s="106"/>
      <c r="I1444" s="106"/>
      <c r="J1444" s="106"/>
      <c r="K1444" s="106"/>
      <c r="L1444" s="106"/>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2"/>
      <c r="B1445" s="92"/>
      <c r="C1445" s="92"/>
      <c r="D1445" s="92"/>
      <c r="E1445" s="106"/>
      <c r="F1445" s="106"/>
      <c r="G1445" s="106"/>
      <c r="H1445" s="106"/>
      <c r="I1445" s="106"/>
      <c r="J1445" s="106"/>
      <c r="K1445" s="106"/>
      <c r="L1445" s="106"/>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2"/>
      <c r="B1446" s="92"/>
      <c r="C1446" s="92"/>
      <c r="D1446" s="92"/>
      <c r="E1446" s="106"/>
      <c r="F1446" s="106"/>
      <c r="G1446" s="106"/>
      <c r="H1446" s="106"/>
      <c r="I1446" s="106"/>
      <c r="J1446" s="106"/>
      <c r="K1446" s="106"/>
      <c r="L1446" s="10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2"/>
      <c r="B1447" s="92"/>
      <c r="C1447" s="92"/>
      <c r="D1447" s="92"/>
      <c r="E1447" s="106"/>
      <c r="F1447" s="106"/>
      <c r="G1447" s="106"/>
      <c r="H1447" s="106"/>
      <c r="I1447" s="106"/>
      <c r="J1447" s="106"/>
      <c r="K1447" s="106"/>
      <c r="L1447" s="106"/>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2"/>
      <c r="B1448" s="92"/>
      <c r="C1448" s="92"/>
      <c r="D1448" s="92"/>
      <c r="E1448" s="106"/>
      <c r="F1448" s="106"/>
      <c r="G1448" s="106"/>
      <c r="H1448" s="106"/>
      <c r="I1448" s="106"/>
      <c r="J1448" s="106"/>
      <c r="K1448" s="106"/>
      <c r="L1448" s="106"/>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2"/>
      <c r="B1449" s="92"/>
      <c r="C1449" s="92"/>
      <c r="D1449" s="92"/>
      <c r="E1449" s="106"/>
      <c r="F1449" s="106"/>
      <c r="G1449" s="106"/>
      <c r="H1449" s="106"/>
      <c r="I1449" s="106"/>
      <c r="J1449" s="106"/>
      <c r="K1449" s="106"/>
      <c r="L1449" s="106"/>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2"/>
      <c r="B1450" s="92"/>
      <c r="C1450" s="92"/>
      <c r="D1450" s="92"/>
      <c r="E1450" s="106"/>
      <c r="F1450" s="106"/>
      <c r="G1450" s="106"/>
      <c r="H1450" s="106"/>
      <c r="I1450" s="106"/>
      <c r="J1450" s="106"/>
      <c r="K1450" s="106"/>
      <c r="L1450" s="106"/>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2"/>
      <c r="B1451" s="92"/>
      <c r="C1451" s="92"/>
      <c r="D1451" s="92"/>
      <c r="E1451" s="106"/>
      <c r="F1451" s="106"/>
      <c r="G1451" s="106"/>
      <c r="H1451" s="106"/>
      <c r="I1451" s="106"/>
      <c r="J1451" s="106"/>
      <c r="K1451" s="106"/>
      <c r="L1451" s="106"/>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2"/>
      <c r="B1452" s="92"/>
      <c r="C1452" s="92"/>
      <c r="D1452" s="92"/>
      <c r="E1452" s="106"/>
      <c r="F1452" s="106"/>
      <c r="G1452" s="106"/>
      <c r="H1452" s="106"/>
      <c r="I1452" s="106"/>
      <c r="J1452" s="106"/>
      <c r="K1452" s="106"/>
      <c r="L1452" s="106"/>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2"/>
      <c r="B1453" s="92"/>
      <c r="C1453" s="92"/>
      <c r="D1453" s="92"/>
      <c r="E1453" s="106"/>
      <c r="F1453" s="106"/>
      <c r="G1453" s="106"/>
      <c r="H1453" s="106"/>
      <c r="I1453" s="106"/>
      <c r="J1453" s="106"/>
      <c r="K1453" s="106"/>
      <c r="L1453" s="106"/>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2"/>
      <c r="B1454" s="92"/>
      <c r="C1454" s="92"/>
      <c r="D1454" s="92"/>
      <c r="E1454" s="106"/>
      <c r="F1454" s="106"/>
      <c r="G1454" s="106"/>
      <c r="H1454" s="106"/>
      <c r="I1454" s="106"/>
      <c r="J1454" s="106"/>
      <c r="K1454" s="106"/>
      <c r="L1454" s="106"/>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2"/>
      <c r="B1455" s="92"/>
      <c r="C1455" s="92"/>
      <c r="D1455" s="92"/>
      <c r="E1455" s="106"/>
      <c r="F1455" s="106"/>
      <c r="G1455" s="106"/>
      <c r="H1455" s="106"/>
      <c r="I1455" s="106"/>
      <c r="J1455" s="106"/>
      <c r="K1455" s="106"/>
      <c r="L1455" s="106"/>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2"/>
      <c r="B1456" s="92"/>
      <c r="C1456" s="92"/>
      <c r="D1456" s="92"/>
      <c r="E1456" s="106"/>
      <c r="F1456" s="106"/>
      <c r="G1456" s="106"/>
      <c r="H1456" s="106"/>
      <c r="I1456" s="106"/>
      <c r="J1456" s="106"/>
      <c r="K1456" s="106"/>
      <c r="L1456" s="10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2"/>
      <c r="B1457" s="92"/>
      <c r="C1457" s="92"/>
      <c r="D1457" s="92"/>
      <c r="E1457" s="106"/>
      <c r="F1457" s="106"/>
      <c r="G1457" s="106"/>
      <c r="H1457" s="106"/>
      <c r="I1457" s="106"/>
      <c r="J1457" s="106"/>
      <c r="K1457" s="106"/>
      <c r="L1457" s="106"/>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2"/>
      <c r="B1458" s="92"/>
      <c r="C1458" s="92"/>
      <c r="D1458" s="92"/>
      <c r="E1458" s="106"/>
      <c r="F1458" s="106"/>
      <c r="G1458" s="106"/>
      <c r="H1458" s="106"/>
      <c r="I1458" s="106"/>
      <c r="J1458" s="106"/>
      <c r="K1458" s="106"/>
      <c r="L1458" s="106"/>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2"/>
      <c r="B1459" s="92"/>
      <c r="C1459" s="92"/>
      <c r="D1459" s="92"/>
      <c r="E1459" s="106"/>
      <c r="F1459" s="106"/>
      <c r="G1459" s="106"/>
      <c r="H1459" s="106"/>
      <c r="I1459" s="106"/>
      <c r="J1459" s="106"/>
      <c r="K1459" s="106"/>
      <c r="L1459" s="106"/>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2"/>
      <c r="B1460" s="92"/>
      <c r="C1460" s="92"/>
      <c r="D1460" s="92"/>
      <c r="E1460" s="106"/>
      <c r="F1460" s="106"/>
      <c r="G1460" s="106"/>
      <c r="H1460" s="106"/>
      <c r="I1460" s="106"/>
      <c r="J1460" s="106"/>
      <c r="K1460" s="106"/>
      <c r="L1460" s="106"/>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2"/>
      <c r="B1461" s="92"/>
      <c r="C1461" s="92"/>
      <c r="D1461" s="92"/>
      <c r="E1461" s="106"/>
      <c r="F1461" s="106"/>
      <c r="G1461" s="106"/>
      <c r="H1461" s="106"/>
      <c r="I1461" s="106"/>
      <c r="J1461" s="106"/>
      <c r="K1461" s="106"/>
      <c r="L1461" s="106"/>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2"/>
      <c r="B1462" s="92"/>
      <c r="C1462" s="92"/>
      <c r="D1462" s="92"/>
      <c r="E1462" s="106"/>
      <c r="F1462" s="106"/>
      <c r="G1462" s="106"/>
      <c r="H1462" s="106"/>
      <c r="I1462" s="106"/>
      <c r="J1462" s="106"/>
      <c r="K1462" s="106"/>
      <c r="L1462" s="106"/>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2"/>
      <c r="B1463" s="92"/>
      <c r="C1463" s="92"/>
      <c r="D1463" s="92"/>
      <c r="E1463" s="106"/>
      <c r="F1463" s="106"/>
      <c r="G1463" s="106"/>
      <c r="H1463" s="106"/>
      <c r="I1463" s="106"/>
      <c r="J1463" s="106"/>
      <c r="K1463" s="106"/>
      <c r="L1463" s="106"/>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2"/>
      <c r="B1464" s="92"/>
      <c r="C1464" s="92"/>
      <c r="D1464" s="92"/>
      <c r="E1464" s="106"/>
      <c r="F1464" s="106"/>
      <c r="G1464" s="106"/>
      <c r="H1464" s="106"/>
      <c r="I1464" s="106"/>
      <c r="J1464" s="106"/>
      <c r="K1464" s="106"/>
      <c r="L1464" s="106"/>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2"/>
      <c r="B1465" s="92"/>
      <c r="C1465" s="92"/>
      <c r="D1465" s="92"/>
      <c r="E1465" s="106"/>
      <c r="F1465" s="106"/>
      <c r="G1465" s="106"/>
      <c r="H1465" s="106"/>
      <c r="I1465" s="106"/>
      <c r="J1465" s="106"/>
      <c r="K1465" s="106"/>
      <c r="L1465" s="106"/>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2"/>
      <c r="B1466" s="92"/>
      <c r="C1466" s="92"/>
      <c r="D1466" s="92"/>
      <c r="E1466" s="106"/>
      <c r="F1466" s="106"/>
      <c r="G1466" s="106"/>
      <c r="H1466" s="106"/>
      <c r="I1466" s="106"/>
      <c r="J1466" s="106"/>
      <c r="K1466" s="106"/>
      <c r="L1466" s="10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2"/>
      <c r="B1467" s="92"/>
      <c r="C1467" s="92"/>
      <c r="D1467" s="92"/>
      <c r="E1467" s="106"/>
      <c r="F1467" s="106"/>
      <c r="G1467" s="106"/>
      <c r="H1467" s="106"/>
      <c r="I1467" s="106"/>
      <c r="J1467" s="106"/>
      <c r="K1467" s="106"/>
      <c r="L1467" s="106"/>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2"/>
      <c r="B1468" s="92"/>
      <c r="C1468" s="92"/>
      <c r="D1468" s="92"/>
      <c r="E1468" s="106"/>
      <c r="F1468" s="106"/>
      <c r="G1468" s="106"/>
      <c r="H1468" s="106"/>
      <c r="I1468" s="106"/>
      <c r="J1468" s="106"/>
      <c r="K1468" s="106"/>
      <c r="L1468" s="106"/>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2"/>
      <c r="B1469" s="92"/>
      <c r="C1469" s="92"/>
      <c r="D1469" s="92"/>
      <c r="E1469" s="106"/>
      <c r="F1469" s="106"/>
      <c r="G1469" s="106"/>
      <c r="H1469" s="106"/>
      <c r="I1469" s="106"/>
      <c r="J1469" s="106"/>
      <c r="K1469" s="106"/>
      <c r="L1469" s="106"/>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2"/>
      <c r="B1470" s="92"/>
      <c r="C1470" s="92"/>
      <c r="D1470" s="92"/>
      <c r="E1470" s="106"/>
      <c r="F1470" s="106"/>
      <c r="G1470" s="106"/>
      <c r="H1470" s="106"/>
      <c r="I1470" s="106"/>
      <c r="J1470" s="106"/>
      <c r="K1470" s="106"/>
      <c r="L1470" s="106"/>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2"/>
      <c r="B1471" s="92"/>
      <c r="C1471" s="92"/>
      <c r="D1471" s="92"/>
      <c r="E1471" s="106"/>
      <c r="F1471" s="106"/>
      <c r="G1471" s="106"/>
      <c r="H1471" s="106"/>
      <c r="I1471" s="106"/>
      <c r="J1471" s="106"/>
      <c r="K1471" s="106"/>
      <c r="L1471" s="106"/>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2"/>
      <c r="B1472" s="92"/>
      <c r="C1472" s="92"/>
      <c r="D1472" s="92"/>
      <c r="E1472" s="106"/>
      <c r="F1472" s="106"/>
      <c r="G1472" s="106"/>
      <c r="H1472" s="106"/>
      <c r="I1472" s="106"/>
      <c r="J1472" s="106"/>
      <c r="K1472" s="106"/>
      <c r="L1472" s="106"/>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2"/>
      <c r="B1473" s="92"/>
      <c r="C1473" s="92"/>
      <c r="D1473" s="92"/>
      <c r="E1473" s="106"/>
      <c r="F1473" s="106"/>
      <c r="G1473" s="106"/>
      <c r="H1473" s="106"/>
      <c r="I1473" s="106"/>
      <c r="J1473" s="106"/>
      <c r="K1473" s="106"/>
      <c r="L1473" s="106"/>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2"/>
      <c r="B1474" s="92"/>
      <c r="C1474" s="92"/>
      <c r="D1474" s="92"/>
      <c r="E1474" s="106"/>
      <c r="F1474" s="106"/>
      <c r="G1474" s="106"/>
      <c r="H1474" s="106"/>
      <c r="I1474" s="106"/>
      <c r="J1474" s="106"/>
      <c r="K1474" s="106"/>
      <c r="L1474" s="106"/>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2"/>
      <c r="B1475" s="92"/>
      <c r="C1475" s="92"/>
      <c r="D1475" s="92"/>
      <c r="E1475" s="106"/>
      <c r="F1475" s="106"/>
      <c r="G1475" s="106"/>
      <c r="H1475" s="106"/>
      <c r="I1475" s="106"/>
      <c r="J1475" s="106"/>
      <c r="K1475" s="106"/>
      <c r="L1475" s="106"/>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2"/>
      <c r="B1476" s="92"/>
      <c r="C1476" s="92"/>
      <c r="D1476" s="92"/>
      <c r="E1476" s="106"/>
      <c r="F1476" s="106"/>
      <c r="G1476" s="106"/>
      <c r="H1476" s="106"/>
      <c r="I1476" s="106"/>
      <c r="J1476" s="106"/>
      <c r="K1476" s="106"/>
      <c r="L1476" s="10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2"/>
      <c r="B1477" s="92"/>
      <c r="C1477" s="92"/>
      <c r="D1477" s="92"/>
      <c r="E1477" s="106"/>
      <c r="F1477" s="106"/>
      <c r="G1477" s="106"/>
      <c r="H1477" s="106"/>
      <c r="I1477" s="106"/>
      <c r="J1477" s="106"/>
      <c r="K1477" s="106"/>
      <c r="L1477" s="106"/>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2"/>
      <c r="B1478" s="92"/>
      <c r="C1478" s="92"/>
      <c r="D1478" s="92"/>
      <c r="E1478" s="106"/>
      <c r="F1478" s="106"/>
      <c r="G1478" s="106"/>
      <c r="H1478" s="106"/>
      <c r="I1478" s="106"/>
      <c r="J1478" s="106"/>
      <c r="K1478" s="106"/>
      <c r="L1478" s="106"/>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2"/>
      <c r="B1479" s="92"/>
      <c r="C1479" s="92"/>
      <c r="D1479" s="92"/>
      <c r="E1479" s="106"/>
      <c r="F1479" s="106"/>
      <c r="G1479" s="106"/>
      <c r="H1479" s="106"/>
      <c r="I1479" s="106"/>
      <c r="J1479" s="106"/>
      <c r="K1479" s="106"/>
      <c r="L1479" s="106"/>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2"/>
      <c r="B1480" s="92"/>
      <c r="C1480" s="92"/>
      <c r="D1480" s="92"/>
      <c r="E1480" s="106"/>
      <c r="F1480" s="106"/>
      <c r="G1480" s="106"/>
      <c r="H1480" s="106"/>
      <c r="I1480" s="106"/>
      <c r="J1480" s="106"/>
      <c r="K1480" s="106"/>
      <c r="L1480" s="106"/>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2"/>
      <c r="B1481" s="92"/>
      <c r="C1481" s="92"/>
      <c r="D1481" s="92"/>
      <c r="E1481" s="106"/>
      <c r="F1481" s="106"/>
      <c r="G1481" s="106"/>
      <c r="H1481" s="106"/>
      <c r="I1481" s="106"/>
      <c r="J1481" s="106"/>
      <c r="K1481" s="106"/>
      <c r="L1481" s="106"/>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2"/>
      <c r="B1482" s="92"/>
      <c r="C1482" s="92"/>
      <c r="D1482" s="92"/>
      <c r="E1482" s="106"/>
      <c r="F1482" s="106"/>
      <c r="G1482" s="106"/>
      <c r="H1482" s="106"/>
      <c r="I1482" s="106"/>
      <c r="J1482" s="106"/>
      <c r="K1482" s="106"/>
      <c r="L1482" s="106"/>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2"/>
      <c r="B1483" s="92"/>
      <c r="C1483" s="92"/>
      <c r="D1483" s="92"/>
      <c r="E1483" s="106"/>
      <c r="F1483" s="106"/>
      <c r="G1483" s="106"/>
      <c r="H1483" s="106"/>
      <c r="I1483" s="106"/>
      <c r="J1483" s="106"/>
      <c r="K1483" s="106"/>
      <c r="L1483" s="106"/>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2"/>
      <c r="B1484" s="92"/>
      <c r="C1484" s="92"/>
      <c r="D1484" s="92"/>
      <c r="E1484" s="106"/>
      <c r="F1484" s="106"/>
      <c r="G1484" s="106"/>
      <c r="H1484" s="106"/>
      <c r="I1484" s="106"/>
      <c r="J1484" s="106"/>
      <c r="K1484" s="106"/>
      <c r="L1484" s="106"/>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2"/>
      <c r="B1485" s="92"/>
      <c r="C1485" s="92"/>
      <c r="D1485" s="92"/>
      <c r="E1485" s="106"/>
      <c r="F1485" s="106"/>
      <c r="G1485" s="106"/>
      <c r="H1485" s="106"/>
      <c r="I1485" s="106"/>
      <c r="J1485" s="106"/>
      <c r="K1485" s="106"/>
      <c r="L1485" s="106"/>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2"/>
      <c r="B1486" s="92"/>
      <c r="C1486" s="92"/>
      <c r="D1486" s="92"/>
      <c r="E1486" s="106"/>
      <c r="F1486" s="106"/>
      <c r="G1486" s="106"/>
      <c r="H1486" s="106"/>
      <c r="I1486" s="106"/>
      <c r="J1486" s="106"/>
      <c r="K1486" s="106"/>
      <c r="L1486" s="10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2"/>
      <c r="B1487" s="92"/>
      <c r="C1487" s="92"/>
      <c r="D1487" s="92"/>
      <c r="E1487" s="106"/>
      <c r="F1487" s="106"/>
      <c r="G1487" s="106"/>
      <c r="H1487" s="106"/>
      <c r="I1487" s="106"/>
      <c r="J1487" s="106"/>
      <c r="K1487" s="106"/>
      <c r="L1487" s="106"/>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2"/>
      <c r="B1488" s="92"/>
      <c r="C1488" s="92"/>
      <c r="D1488" s="92"/>
      <c r="E1488" s="106"/>
      <c r="F1488" s="106"/>
      <c r="G1488" s="106"/>
      <c r="H1488" s="106"/>
      <c r="I1488" s="106"/>
      <c r="J1488" s="106"/>
      <c r="K1488" s="106"/>
      <c r="L1488" s="106"/>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2"/>
      <c r="B1489" s="92"/>
      <c r="C1489" s="92"/>
      <c r="D1489" s="92"/>
      <c r="E1489" s="106"/>
      <c r="F1489" s="106"/>
      <c r="G1489" s="106"/>
      <c r="H1489" s="106"/>
      <c r="I1489" s="106"/>
      <c r="J1489" s="106"/>
      <c r="K1489" s="106"/>
      <c r="L1489" s="106"/>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2"/>
      <c r="B1490" s="92"/>
      <c r="C1490" s="92"/>
      <c r="D1490" s="92"/>
      <c r="E1490" s="106"/>
      <c r="F1490" s="106"/>
      <c r="G1490" s="106"/>
      <c r="H1490" s="106"/>
      <c r="I1490" s="106"/>
      <c r="J1490" s="106"/>
      <c r="K1490" s="106"/>
      <c r="L1490" s="106"/>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2"/>
      <c r="B1491" s="92"/>
      <c r="C1491" s="92"/>
      <c r="D1491" s="92"/>
      <c r="E1491" s="106"/>
      <c r="F1491" s="106"/>
      <c r="G1491" s="106"/>
      <c r="H1491" s="106"/>
      <c r="I1491" s="106"/>
      <c r="J1491" s="106"/>
      <c r="K1491" s="106"/>
      <c r="L1491" s="106"/>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2"/>
      <c r="B1492" s="92"/>
      <c r="C1492" s="92"/>
      <c r="D1492" s="92"/>
      <c r="E1492" s="106"/>
      <c r="F1492" s="106"/>
      <c r="G1492" s="106"/>
      <c r="H1492" s="106"/>
      <c r="I1492" s="106"/>
      <c r="J1492" s="106"/>
      <c r="K1492" s="106"/>
      <c r="L1492" s="106"/>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2"/>
      <c r="B1493" s="92"/>
      <c r="C1493" s="92"/>
      <c r="D1493" s="92"/>
      <c r="E1493" s="106"/>
      <c r="F1493" s="106"/>
      <c r="G1493" s="106"/>
      <c r="H1493" s="106"/>
      <c r="I1493" s="106"/>
      <c r="J1493" s="106"/>
      <c r="K1493" s="106"/>
      <c r="L1493" s="106"/>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2"/>
      <c r="B1494" s="92"/>
      <c r="C1494" s="92"/>
      <c r="D1494" s="92"/>
      <c r="E1494" s="106"/>
      <c r="F1494" s="106"/>
      <c r="G1494" s="106"/>
      <c r="H1494" s="106"/>
      <c r="I1494" s="106"/>
      <c r="J1494" s="106"/>
      <c r="K1494" s="106"/>
      <c r="L1494" s="106"/>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2"/>
      <c r="B1495" s="92"/>
      <c r="C1495" s="92"/>
      <c r="D1495" s="92"/>
      <c r="E1495" s="106"/>
      <c r="F1495" s="106"/>
      <c r="G1495" s="106"/>
      <c r="H1495" s="106"/>
      <c r="I1495" s="106"/>
      <c r="J1495" s="106"/>
      <c r="K1495" s="106"/>
      <c r="L1495" s="106"/>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2"/>
      <c r="B1496" s="92"/>
      <c r="C1496" s="92"/>
      <c r="D1496" s="92"/>
      <c r="E1496" s="106"/>
      <c r="F1496" s="106"/>
      <c r="G1496" s="106"/>
      <c r="H1496" s="106"/>
      <c r="I1496" s="106"/>
      <c r="J1496" s="106"/>
      <c r="K1496" s="106"/>
      <c r="L1496" s="10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2"/>
      <c r="B1497" s="92"/>
      <c r="C1497" s="92"/>
      <c r="D1497" s="92"/>
      <c r="E1497" s="106"/>
      <c r="F1497" s="106"/>
      <c r="G1497" s="106"/>
      <c r="H1497" s="106"/>
      <c r="I1497" s="106"/>
      <c r="J1497" s="106"/>
      <c r="K1497" s="106"/>
      <c r="L1497" s="106"/>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2"/>
      <c r="B1498" s="92"/>
      <c r="C1498" s="92"/>
      <c r="D1498" s="92"/>
      <c r="E1498" s="106"/>
      <c r="F1498" s="106"/>
      <c r="G1498" s="106"/>
      <c r="H1498" s="106"/>
      <c r="I1498" s="106"/>
      <c r="J1498" s="106"/>
      <c r="K1498" s="106"/>
      <c r="L1498" s="106"/>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2"/>
      <c r="B1499" s="92"/>
      <c r="C1499" s="92"/>
      <c r="D1499" s="92"/>
      <c r="E1499" s="106"/>
      <c r="F1499" s="106"/>
      <c r="G1499" s="106"/>
      <c r="H1499" s="106"/>
      <c r="I1499" s="106"/>
      <c r="J1499" s="106"/>
      <c r="K1499" s="106"/>
      <c r="L1499" s="106"/>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2"/>
      <c r="B1500" s="92"/>
      <c r="C1500" s="92"/>
      <c r="D1500" s="92"/>
      <c r="E1500" s="106"/>
      <c r="F1500" s="106"/>
      <c r="G1500" s="106"/>
      <c r="H1500" s="106"/>
      <c r="I1500" s="106"/>
      <c r="J1500" s="106"/>
      <c r="K1500" s="106"/>
      <c r="L1500" s="106"/>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2"/>
      <c r="B1501" s="92"/>
      <c r="C1501" s="92"/>
      <c r="D1501" s="92"/>
      <c r="E1501" s="106"/>
      <c r="F1501" s="106"/>
      <c r="G1501" s="106"/>
      <c r="H1501" s="106"/>
      <c r="I1501" s="106"/>
      <c r="J1501" s="106"/>
      <c r="K1501" s="106"/>
      <c r="L1501" s="106"/>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2"/>
      <c r="B1502" s="92"/>
      <c r="C1502" s="92"/>
      <c r="D1502" s="92"/>
      <c r="E1502" s="106"/>
      <c r="F1502" s="106"/>
      <c r="G1502" s="106"/>
      <c r="H1502" s="106"/>
      <c r="I1502" s="106"/>
      <c r="J1502" s="106"/>
      <c r="K1502" s="106"/>
      <c r="L1502" s="106"/>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2"/>
      <c r="B1503" s="92"/>
      <c r="C1503" s="92"/>
      <c r="D1503" s="92"/>
      <c r="E1503" s="106"/>
      <c r="F1503" s="106"/>
      <c r="G1503" s="106"/>
      <c r="H1503" s="106"/>
      <c r="I1503" s="106"/>
      <c r="J1503" s="106"/>
      <c r="K1503" s="106"/>
      <c r="L1503" s="106"/>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2"/>
      <c r="B1504" s="92"/>
      <c r="C1504" s="92"/>
      <c r="D1504" s="92"/>
      <c r="E1504" s="106"/>
      <c r="F1504" s="106"/>
      <c r="G1504" s="106"/>
      <c r="H1504" s="106"/>
      <c r="I1504" s="106"/>
      <c r="J1504" s="106"/>
      <c r="K1504" s="106"/>
      <c r="L1504" s="106"/>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2"/>
      <c r="B1505" s="92"/>
      <c r="C1505" s="92"/>
      <c r="D1505" s="92"/>
      <c r="E1505" s="106"/>
      <c r="F1505" s="106"/>
      <c r="G1505" s="106"/>
      <c r="H1505" s="106"/>
      <c r="I1505" s="106"/>
      <c r="J1505" s="106"/>
      <c r="K1505" s="106"/>
      <c r="L1505" s="106"/>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2"/>
      <c r="B1506" s="92"/>
      <c r="C1506" s="92"/>
      <c r="D1506" s="92"/>
      <c r="E1506" s="106"/>
      <c r="F1506" s="106"/>
      <c r="G1506" s="106"/>
      <c r="H1506" s="106"/>
      <c r="I1506" s="106"/>
      <c r="J1506" s="106"/>
      <c r="K1506" s="106"/>
      <c r="L1506" s="1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2"/>
      <c r="B1507" s="92"/>
      <c r="C1507" s="92"/>
      <c r="D1507" s="92"/>
      <c r="E1507" s="106"/>
      <c r="F1507" s="106"/>
      <c r="G1507" s="106"/>
      <c r="H1507" s="106"/>
      <c r="I1507" s="106"/>
      <c r="J1507" s="106"/>
      <c r="K1507" s="106"/>
      <c r="L1507" s="106"/>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2"/>
      <c r="B1508" s="92"/>
      <c r="C1508" s="92"/>
      <c r="D1508" s="92"/>
      <c r="E1508" s="106"/>
      <c r="F1508" s="106"/>
      <c r="G1508" s="106"/>
      <c r="H1508" s="106"/>
      <c r="I1508" s="106"/>
      <c r="J1508" s="106"/>
      <c r="K1508" s="106"/>
      <c r="L1508" s="106"/>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2"/>
      <c r="B1509" s="92"/>
      <c r="C1509" s="92"/>
      <c r="D1509" s="92"/>
      <c r="E1509" s="106"/>
      <c r="F1509" s="106"/>
      <c r="G1509" s="106"/>
      <c r="H1509" s="106"/>
      <c r="I1509" s="106"/>
      <c r="J1509" s="106"/>
      <c r="K1509" s="106"/>
      <c r="L1509" s="106"/>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2"/>
      <c r="B1510" s="92"/>
      <c r="C1510" s="92"/>
      <c r="D1510" s="92"/>
      <c r="E1510" s="106"/>
      <c r="F1510" s="106"/>
      <c r="G1510" s="106"/>
      <c r="H1510" s="106"/>
      <c r="I1510" s="106"/>
      <c r="J1510" s="106"/>
      <c r="K1510" s="106"/>
      <c r="L1510" s="106"/>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2"/>
      <c r="B1511" s="92"/>
      <c r="C1511" s="92"/>
      <c r="D1511" s="92"/>
      <c r="E1511" s="106"/>
      <c r="F1511" s="106"/>
      <c r="G1511" s="106"/>
      <c r="H1511" s="106"/>
      <c r="I1511" s="106"/>
      <c r="J1511" s="106"/>
      <c r="K1511" s="106"/>
      <c r="L1511" s="106"/>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2"/>
      <c r="B1512" s="92"/>
      <c r="C1512" s="92"/>
      <c r="D1512" s="92"/>
      <c r="E1512" s="106"/>
      <c r="F1512" s="106"/>
      <c r="G1512" s="106"/>
      <c r="H1512" s="106"/>
      <c r="I1512" s="106"/>
      <c r="J1512" s="106"/>
      <c r="K1512" s="106"/>
      <c r="L1512" s="106"/>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2"/>
      <c r="B1513" s="92"/>
      <c r="C1513" s="92"/>
      <c r="D1513" s="92"/>
      <c r="E1513" s="106"/>
      <c r="F1513" s="106"/>
      <c r="G1513" s="106"/>
      <c r="H1513" s="106"/>
      <c r="I1513" s="106"/>
      <c r="J1513" s="106"/>
      <c r="K1513" s="106"/>
      <c r="L1513" s="106"/>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2"/>
      <c r="B1514" s="92"/>
      <c r="C1514" s="92"/>
      <c r="D1514" s="92"/>
      <c r="E1514" s="106"/>
      <c r="F1514" s="106"/>
      <c r="G1514" s="106"/>
      <c r="H1514" s="106"/>
      <c r="I1514" s="106"/>
      <c r="J1514" s="106"/>
      <c r="K1514" s="106"/>
      <c r="L1514" s="106"/>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2"/>
      <c r="B1515" s="92"/>
      <c r="C1515" s="92"/>
      <c r="D1515" s="92"/>
      <c r="E1515" s="106"/>
      <c r="F1515" s="106"/>
      <c r="G1515" s="106"/>
      <c r="H1515" s="106"/>
      <c r="I1515" s="106"/>
      <c r="J1515" s="106"/>
      <c r="K1515" s="106"/>
      <c r="L1515" s="106"/>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2"/>
      <c r="B1516" s="92"/>
      <c r="C1516" s="92"/>
      <c r="D1516" s="92"/>
      <c r="E1516" s="106"/>
      <c r="F1516" s="106"/>
      <c r="G1516" s="106"/>
      <c r="H1516" s="106"/>
      <c r="I1516" s="106"/>
      <c r="J1516" s="106"/>
      <c r="K1516" s="106"/>
      <c r="L1516" s="10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2"/>
      <c r="B1517" s="92"/>
      <c r="C1517" s="92"/>
      <c r="D1517" s="92"/>
      <c r="E1517" s="106"/>
      <c r="F1517" s="106"/>
      <c r="G1517" s="106"/>
      <c r="H1517" s="106"/>
      <c r="I1517" s="106"/>
      <c r="J1517" s="106"/>
      <c r="K1517" s="106"/>
      <c r="L1517" s="106"/>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2"/>
      <c r="B1518" s="92"/>
      <c r="C1518" s="92"/>
      <c r="D1518" s="92"/>
      <c r="E1518" s="106"/>
      <c r="F1518" s="106"/>
      <c r="G1518" s="106"/>
      <c r="H1518" s="106"/>
      <c r="I1518" s="106"/>
      <c r="J1518" s="106"/>
      <c r="K1518" s="106"/>
      <c r="L1518" s="106"/>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2"/>
      <c r="B1519" s="92"/>
      <c r="C1519" s="92"/>
      <c r="D1519" s="92"/>
      <c r="E1519" s="106"/>
      <c r="F1519" s="106"/>
      <c r="G1519" s="106"/>
      <c r="H1519" s="106"/>
      <c r="I1519" s="106"/>
      <c r="J1519" s="106"/>
      <c r="K1519" s="106"/>
      <c r="L1519" s="106"/>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2"/>
      <c r="B1520" s="92"/>
      <c r="C1520" s="92"/>
      <c r="D1520" s="92"/>
      <c r="E1520" s="106"/>
      <c r="F1520" s="106"/>
      <c r="G1520" s="106"/>
      <c r="H1520" s="106"/>
      <c r="I1520" s="106"/>
      <c r="J1520" s="106"/>
      <c r="K1520" s="106"/>
      <c r="L1520" s="106"/>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2"/>
      <c r="B1521" s="92"/>
      <c r="C1521" s="92"/>
      <c r="D1521" s="92"/>
      <c r="E1521" s="106"/>
      <c r="F1521" s="106"/>
      <c r="G1521" s="106"/>
      <c r="H1521" s="106"/>
      <c r="I1521" s="106"/>
      <c r="J1521" s="106"/>
      <c r="K1521" s="106"/>
      <c r="L1521" s="106"/>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2"/>
      <c r="B1522" s="92"/>
      <c r="C1522" s="92"/>
      <c r="D1522" s="92"/>
      <c r="E1522" s="106"/>
      <c r="F1522" s="106"/>
      <c r="G1522" s="106"/>
      <c r="H1522" s="106"/>
      <c r="I1522" s="106"/>
      <c r="J1522" s="106"/>
      <c r="K1522" s="106"/>
      <c r="L1522" s="106"/>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2"/>
      <c r="B1523" s="92"/>
      <c r="C1523" s="92"/>
      <c r="D1523" s="92"/>
      <c r="E1523" s="106"/>
      <c r="F1523" s="106"/>
      <c r="G1523" s="106"/>
      <c r="H1523" s="106"/>
      <c r="I1523" s="106"/>
      <c r="J1523" s="106"/>
      <c r="K1523" s="106"/>
      <c r="L1523" s="106"/>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2"/>
      <c r="B1524" s="92"/>
      <c r="C1524" s="92"/>
      <c r="D1524" s="92"/>
      <c r="E1524" s="106"/>
      <c r="F1524" s="106"/>
      <c r="G1524" s="106"/>
      <c r="H1524" s="106"/>
      <c r="I1524" s="106"/>
      <c r="J1524" s="106"/>
      <c r="K1524" s="106"/>
      <c r="L1524" s="106"/>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2"/>
      <c r="B1525" s="92"/>
      <c r="C1525" s="92"/>
      <c r="D1525" s="92"/>
      <c r="E1525" s="106"/>
      <c r="F1525" s="106"/>
      <c r="G1525" s="106"/>
      <c r="H1525" s="106"/>
      <c r="I1525" s="106"/>
      <c r="J1525" s="106"/>
      <c r="K1525" s="106"/>
      <c r="L1525" s="106"/>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2"/>
      <c r="B1526" s="92"/>
      <c r="C1526" s="92"/>
      <c r="D1526" s="92"/>
      <c r="E1526" s="106"/>
      <c r="F1526" s="106"/>
      <c r="G1526" s="106"/>
      <c r="H1526" s="106"/>
      <c r="I1526" s="106"/>
      <c r="J1526" s="106"/>
      <c r="K1526" s="106"/>
      <c r="L1526" s="10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2"/>
      <c r="B1527" s="92"/>
      <c r="C1527" s="92"/>
      <c r="D1527" s="92"/>
      <c r="E1527" s="106"/>
      <c r="F1527" s="106"/>
      <c r="G1527" s="106"/>
      <c r="H1527" s="106"/>
      <c r="I1527" s="106"/>
      <c r="J1527" s="106"/>
      <c r="K1527" s="106"/>
      <c r="L1527" s="106"/>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2"/>
      <c r="B1528" s="92"/>
      <c r="C1528" s="92"/>
      <c r="D1528" s="92"/>
      <c r="E1528" s="106"/>
      <c r="F1528" s="106"/>
      <c r="G1528" s="106"/>
      <c r="H1528" s="106"/>
      <c r="I1528" s="106"/>
      <c r="J1528" s="106"/>
      <c r="K1528" s="106"/>
      <c r="L1528" s="106"/>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2"/>
      <c r="B1529" s="92"/>
      <c r="C1529" s="92"/>
      <c r="D1529" s="92"/>
      <c r="E1529" s="106"/>
      <c r="F1529" s="106"/>
      <c r="G1529" s="106"/>
      <c r="H1529" s="106"/>
      <c r="I1529" s="106"/>
      <c r="J1529" s="106"/>
      <c r="K1529" s="106"/>
      <c r="L1529" s="106"/>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2"/>
      <c r="B1530" s="92"/>
      <c r="C1530" s="92"/>
      <c r="D1530" s="92"/>
      <c r="E1530" s="106"/>
      <c r="F1530" s="106"/>
      <c r="G1530" s="106"/>
      <c r="H1530" s="106"/>
      <c r="I1530" s="106"/>
      <c r="J1530" s="106"/>
      <c r="K1530" s="106"/>
      <c r="L1530" s="106"/>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2"/>
      <c r="B1531" s="92"/>
      <c r="C1531" s="92"/>
      <c r="D1531" s="92"/>
      <c r="E1531" s="106"/>
      <c r="F1531" s="106"/>
      <c r="G1531" s="106"/>
      <c r="H1531" s="106"/>
      <c r="I1531" s="106"/>
      <c r="J1531" s="106"/>
      <c r="K1531" s="106"/>
      <c r="L1531" s="106"/>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2"/>
      <c r="B1532" s="92"/>
      <c r="C1532" s="92"/>
      <c r="D1532" s="92"/>
      <c r="E1532" s="106"/>
      <c r="F1532" s="106"/>
      <c r="G1532" s="106"/>
      <c r="H1532" s="106"/>
      <c r="I1532" s="106"/>
      <c r="J1532" s="106"/>
      <c r="K1532" s="106"/>
      <c r="L1532" s="106"/>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2"/>
      <c r="B1533" s="92"/>
      <c r="C1533" s="92"/>
      <c r="D1533" s="92"/>
      <c r="E1533" s="106"/>
      <c r="F1533" s="106"/>
      <c r="G1533" s="106"/>
      <c r="H1533" s="106"/>
      <c r="I1533" s="106"/>
      <c r="J1533" s="106"/>
      <c r="K1533" s="106"/>
      <c r="L1533" s="106"/>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2"/>
      <c r="B1534" s="92"/>
      <c r="C1534" s="92"/>
      <c r="D1534" s="92"/>
      <c r="E1534" s="106"/>
      <c r="F1534" s="106"/>
      <c r="G1534" s="106"/>
      <c r="H1534" s="106"/>
      <c r="I1534" s="106"/>
      <c r="J1534" s="106"/>
      <c r="K1534" s="106"/>
      <c r="L1534" s="106"/>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2"/>
      <c r="B1535" s="92"/>
      <c r="C1535" s="92"/>
      <c r="D1535" s="92"/>
      <c r="E1535" s="106"/>
      <c r="F1535" s="106"/>
      <c r="G1535" s="106"/>
      <c r="H1535" s="106"/>
      <c r="I1535" s="106"/>
      <c r="J1535" s="106"/>
      <c r="K1535" s="106"/>
      <c r="L1535" s="106"/>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2"/>
      <c r="B1536" s="92"/>
      <c r="C1536" s="92"/>
      <c r="D1536" s="92"/>
      <c r="E1536" s="106"/>
      <c r="F1536" s="106"/>
      <c r="G1536" s="106"/>
      <c r="H1536" s="106"/>
      <c r="I1536" s="106"/>
      <c r="J1536" s="106"/>
      <c r="K1536" s="106"/>
      <c r="L1536" s="10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2"/>
      <c r="B1537" s="92"/>
      <c r="C1537" s="92"/>
      <c r="D1537" s="92"/>
      <c r="E1537" s="106"/>
      <c r="F1537" s="106"/>
      <c r="G1537" s="106"/>
      <c r="H1537" s="106"/>
      <c r="I1537" s="106"/>
      <c r="J1537" s="106"/>
      <c r="K1537" s="106"/>
      <c r="L1537" s="106"/>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2"/>
      <c r="B1538" s="92"/>
      <c r="C1538" s="92"/>
      <c r="D1538" s="92"/>
      <c r="E1538" s="106"/>
      <c r="F1538" s="106"/>
      <c r="G1538" s="106"/>
      <c r="H1538" s="106"/>
      <c r="I1538" s="106"/>
      <c r="J1538" s="106"/>
      <c r="K1538" s="106"/>
      <c r="L1538" s="106"/>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2"/>
      <c r="B1539" s="92"/>
      <c r="C1539" s="92"/>
      <c r="D1539" s="92"/>
      <c r="E1539" s="106"/>
      <c r="F1539" s="106"/>
      <c r="G1539" s="106"/>
      <c r="H1539" s="106"/>
      <c r="I1539" s="106"/>
      <c r="J1539" s="106"/>
      <c r="K1539" s="106"/>
      <c r="L1539" s="106"/>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2"/>
      <c r="B1540" s="92"/>
      <c r="C1540" s="92"/>
      <c r="D1540" s="92"/>
      <c r="E1540" s="106"/>
      <c r="F1540" s="106"/>
      <c r="G1540" s="106"/>
      <c r="H1540" s="106"/>
      <c r="I1540" s="106"/>
      <c r="J1540" s="106"/>
      <c r="K1540" s="106"/>
      <c r="L1540" s="106"/>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2"/>
      <c r="B1541" s="92"/>
      <c r="C1541" s="92"/>
      <c r="D1541" s="92"/>
      <c r="E1541" s="106"/>
      <c r="F1541" s="106"/>
      <c r="G1541" s="106"/>
      <c r="H1541" s="106"/>
      <c r="I1541" s="106"/>
      <c r="J1541" s="106"/>
      <c r="K1541" s="106"/>
      <c r="L1541" s="106"/>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2"/>
      <c r="B1542" s="92"/>
      <c r="C1542" s="92"/>
      <c r="D1542" s="92"/>
      <c r="E1542" s="106"/>
      <c r="F1542" s="106"/>
      <c r="G1542" s="106"/>
      <c r="H1542" s="106"/>
      <c r="I1542" s="106"/>
      <c r="J1542" s="106"/>
      <c r="K1542" s="106"/>
      <c r="L1542" s="106"/>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2"/>
      <c r="B1543" s="92"/>
      <c r="C1543" s="92"/>
      <c r="D1543" s="92"/>
      <c r="E1543" s="106"/>
      <c r="F1543" s="106"/>
      <c r="G1543" s="106"/>
      <c r="H1543" s="106"/>
      <c r="I1543" s="106"/>
      <c r="J1543" s="106"/>
      <c r="K1543" s="106"/>
      <c r="L1543" s="106"/>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2"/>
      <c r="B1544" s="92"/>
      <c r="C1544" s="92"/>
      <c r="D1544" s="92"/>
      <c r="E1544" s="106"/>
      <c r="F1544" s="106"/>
      <c r="G1544" s="106"/>
      <c r="H1544" s="106"/>
      <c r="I1544" s="106"/>
      <c r="J1544" s="106"/>
      <c r="K1544" s="106"/>
      <c r="L1544" s="106"/>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2"/>
      <c r="B1545" s="92"/>
      <c r="C1545" s="92"/>
      <c r="D1545" s="92"/>
      <c r="E1545" s="106"/>
      <c r="F1545" s="106"/>
      <c r="G1545" s="106"/>
      <c r="H1545" s="106"/>
      <c r="I1545" s="106"/>
      <c r="J1545" s="106"/>
      <c r="K1545" s="106"/>
      <c r="L1545" s="106"/>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2"/>
      <c r="B1546" s="92"/>
      <c r="C1546" s="92"/>
      <c r="D1546" s="92"/>
      <c r="E1546" s="106"/>
      <c r="F1546" s="106"/>
      <c r="G1546" s="106"/>
      <c r="H1546" s="106"/>
      <c r="I1546" s="106"/>
      <c r="J1546" s="106"/>
      <c r="K1546" s="106"/>
      <c r="L1546" s="10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2"/>
      <c r="B1547" s="92"/>
      <c r="C1547" s="92"/>
      <c r="D1547" s="92"/>
      <c r="E1547" s="106"/>
      <c r="F1547" s="106"/>
      <c r="G1547" s="106"/>
      <c r="H1547" s="106"/>
      <c r="I1547" s="106"/>
      <c r="J1547" s="106"/>
      <c r="K1547" s="106"/>
      <c r="L1547" s="106"/>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2"/>
      <c r="B1548" s="92"/>
      <c r="C1548" s="92"/>
      <c r="D1548" s="92"/>
      <c r="E1548" s="106"/>
      <c r="F1548" s="106"/>
      <c r="G1548" s="106"/>
      <c r="H1548" s="106"/>
      <c r="I1548" s="106"/>
      <c r="J1548" s="106"/>
      <c r="K1548" s="106"/>
      <c r="L1548" s="106"/>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2"/>
      <c r="B1549" s="92"/>
      <c r="C1549" s="92"/>
      <c r="D1549" s="92"/>
      <c r="E1549" s="106"/>
      <c r="F1549" s="106"/>
      <c r="G1549" s="106"/>
      <c r="H1549" s="106"/>
      <c r="I1549" s="106"/>
      <c r="J1549" s="106"/>
      <c r="K1549" s="106"/>
      <c r="L1549" s="106"/>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2"/>
      <c r="B1550" s="92"/>
      <c r="C1550" s="92"/>
      <c r="D1550" s="92"/>
      <c r="E1550" s="106"/>
      <c r="F1550" s="106"/>
      <c r="G1550" s="106"/>
      <c r="H1550" s="106"/>
      <c r="I1550" s="106"/>
      <c r="J1550" s="106"/>
      <c r="K1550" s="106"/>
      <c r="L1550" s="106"/>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2"/>
      <c r="B1551" s="92"/>
      <c r="C1551" s="92"/>
      <c r="D1551" s="92"/>
      <c r="E1551" s="106"/>
      <c r="F1551" s="106"/>
      <c r="G1551" s="106"/>
      <c r="H1551" s="106"/>
      <c r="I1551" s="106"/>
      <c r="J1551" s="106"/>
      <c r="K1551" s="106"/>
      <c r="L1551" s="106"/>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2"/>
      <c r="B1552" s="92"/>
      <c r="C1552" s="92"/>
      <c r="D1552" s="92"/>
      <c r="E1552" s="106"/>
      <c r="F1552" s="106"/>
      <c r="G1552" s="106"/>
      <c r="H1552" s="106"/>
      <c r="I1552" s="106"/>
      <c r="J1552" s="106"/>
      <c r="K1552" s="106"/>
      <c r="L1552" s="106"/>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2"/>
      <c r="B1553" s="92"/>
      <c r="C1553" s="92"/>
      <c r="D1553" s="92"/>
      <c r="E1553" s="106"/>
      <c r="F1553" s="106"/>
      <c r="G1553" s="106"/>
      <c r="H1553" s="106"/>
      <c r="I1553" s="106"/>
      <c r="J1553" s="106"/>
      <c r="K1553" s="106"/>
      <c r="L1553" s="106"/>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2"/>
      <c r="B1554" s="92"/>
      <c r="C1554" s="92"/>
      <c r="D1554" s="92"/>
      <c r="E1554" s="106"/>
      <c r="F1554" s="106"/>
      <c r="G1554" s="106"/>
      <c r="H1554" s="106"/>
      <c r="I1554" s="106"/>
      <c r="J1554" s="106"/>
      <c r="K1554" s="106"/>
      <c r="L1554" s="106"/>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2"/>
      <c r="B1555" s="92"/>
      <c r="C1555" s="92"/>
      <c r="D1555" s="92"/>
      <c r="E1555" s="106"/>
      <c r="F1555" s="106"/>
      <c r="G1555" s="106"/>
      <c r="H1555" s="106"/>
      <c r="I1555" s="106"/>
      <c r="J1555" s="106"/>
      <c r="K1555" s="106"/>
      <c r="L1555" s="106"/>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2"/>
      <c r="B1556" s="92"/>
      <c r="C1556" s="92"/>
      <c r="D1556" s="92"/>
      <c r="E1556" s="106"/>
      <c r="F1556" s="106"/>
      <c r="G1556" s="106"/>
      <c r="H1556" s="106"/>
      <c r="I1556" s="106"/>
      <c r="J1556" s="106"/>
      <c r="K1556" s="106"/>
      <c r="L1556" s="10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2"/>
      <c r="B1557" s="92"/>
      <c r="C1557" s="92"/>
      <c r="D1557" s="92"/>
      <c r="E1557" s="106"/>
      <c r="F1557" s="106"/>
      <c r="G1557" s="106"/>
      <c r="H1557" s="106"/>
      <c r="I1557" s="106"/>
      <c r="J1557" s="106"/>
      <c r="K1557" s="106"/>
      <c r="L1557" s="106"/>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2"/>
      <c r="B1558" s="92"/>
      <c r="C1558" s="92"/>
      <c r="D1558" s="92"/>
      <c r="E1558" s="106"/>
      <c r="F1558" s="106"/>
      <c r="G1558" s="106"/>
      <c r="H1558" s="106"/>
      <c r="I1558" s="106"/>
      <c r="J1558" s="106"/>
      <c r="K1558" s="106"/>
      <c r="L1558" s="106"/>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2"/>
      <c r="B1559" s="92"/>
      <c r="C1559" s="92"/>
      <c r="D1559" s="92"/>
      <c r="E1559" s="106"/>
      <c r="F1559" s="106"/>
      <c r="G1559" s="106"/>
      <c r="H1559" s="106"/>
      <c r="I1559" s="106"/>
      <c r="J1559" s="106"/>
      <c r="K1559" s="106"/>
      <c r="L1559" s="106"/>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2"/>
      <c r="B1560" s="92"/>
      <c r="C1560" s="92"/>
      <c r="D1560" s="92"/>
      <c r="E1560" s="106"/>
      <c r="F1560" s="106"/>
      <c r="G1560" s="106"/>
      <c r="H1560" s="106"/>
      <c r="I1560" s="106"/>
      <c r="J1560" s="106"/>
      <c r="K1560" s="106"/>
      <c r="L1560" s="106"/>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2"/>
      <c r="B1561" s="92"/>
      <c r="C1561" s="92"/>
      <c r="D1561" s="92"/>
      <c r="E1561" s="106"/>
      <c r="F1561" s="106"/>
      <c r="G1561" s="106"/>
      <c r="H1561" s="106"/>
      <c r="I1561" s="106"/>
      <c r="J1561" s="106"/>
      <c r="K1561" s="106"/>
      <c r="L1561" s="106"/>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2"/>
      <c r="B1562" s="92"/>
      <c r="C1562" s="92"/>
      <c r="D1562" s="92"/>
      <c r="E1562" s="106"/>
      <c r="F1562" s="106"/>
      <c r="G1562" s="106"/>
      <c r="H1562" s="106"/>
      <c r="I1562" s="106"/>
      <c r="J1562" s="106"/>
      <c r="K1562" s="106"/>
      <c r="L1562" s="106"/>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2"/>
      <c r="B1563" s="92"/>
      <c r="C1563" s="92"/>
      <c r="D1563" s="92"/>
      <c r="E1563" s="106"/>
      <c r="F1563" s="106"/>
      <c r="G1563" s="106"/>
      <c r="H1563" s="106"/>
      <c r="I1563" s="106"/>
      <c r="J1563" s="106"/>
      <c r="K1563" s="106"/>
      <c r="L1563" s="106"/>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2"/>
      <c r="B1564" s="92"/>
      <c r="C1564" s="92"/>
      <c r="D1564" s="92"/>
      <c r="E1564" s="106"/>
      <c r="F1564" s="106"/>
      <c r="G1564" s="106"/>
      <c r="H1564" s="106"/>
      <c r="I1564" s="106"/>
      <c r="J1564" s="106"/>
      <c r="K1564" s="106"/>
      <c r="L1564" s="106"/>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2"/>
      <c r="B1565" s="92"/>
      <c r="C1565" s="92"/>
      <c r="D1565" s="92"/>
      <c r="E1565" s="106"/>
      <c r="F1565" s="106"/>
      <c r="G1565" s="106"/>
      <c r="H1565" s="106"/>
      <c r="I1565" s="106"/>
      <c r="J1565" s="106"/>
      <c r="K1565" s="106"/>
      <c r="L1565" s="106"/>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2"/>
      <c r="B1566" s="92"/>
      <c r="C1566" s="92"/>
      <c r="D1566" s="92"/>
      <c r="E1566" s="106"/>
      <c r="F1566" s="106"/>
      <c r="G1566" s="106"/>
      <c r="H1566" s="106"/>
      <c r="I1566" s="106"/>
      <c r="J1566" s="106"/>
      <c r="K1566" s="106"/>
      <c r="L1566" s="10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2"/>
      <c r="B1567" s="92"/>
      <c r="C1567" s="92"/>
      <c r="D1567" s="92"/>
      <c r="E1567" s="106"/>
      <c r="F1567" s="106"/>
      <c r="G1567" s="106"/>
      <c r="H1567" s="106"/>
      <c r="I1567" s="106"/>
      <c r="J1567" s="106"/>
      <c r="K1567" s="106"/>
      <c r="L1567" s="106"/>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2"/>
      <c r="B1568" s="92"/>
      <c r="C1568" s="92"/>
      <c r="D1568" s="92"/>
      <c r="E1568" s="106"/>
      <c r="F1568" s="106"/>
      <c r="G1568" s="106"/>
      <c r="H1568" s="106"/>
      <c r="I1568" s="106"/>
      <c r="J1568" s="106"/>
      <c r="K1568" s="106"/>
      <c r="L1568" s="106"/>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2"/>
      <c r="B1569" s="92"/>
      <c r="C1569" s="92"/>
      <c r="D1569" s="92"/>
      <c r="E1569" s="106"/>
      <c r="F1569" s="106"/>
      <c r="G1569" s="106"/>
      <c r="H1569" s="106"/>
      <c r="I1569" s="106"/>
      <c r="J1569" s="106"/>
      <c r="K1569" s="106"/>
      <c r="L1569" s="106"/>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2"/>
      <c r="B1570" s="92"/>
      <c r="C1570" s="92"/>
      <c r="D1570" s="92"/>
      <c r="E1570" s="106"/>
      <c r="F1570" s="106"/>
      <c r="G1570" s="106"/>
      <c r="H1570" s="106"/>
      <c r="I1570" s="106"/>
      <c r="J1570" s="106"/>
      <c r="K1570" s="106"/>
      <c r="L1570" s="106"/>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2"/>
      <c r="B1571" s="92"/>
      <c r="C1571" s="92"/>
      <c r="D1571" s="92"/>
      <c r="E1571" s="106"/>
      <c r="F1571" s="106"/>
      <c r="G1571" s="106"/>
      <c r="H1571" s="106"/>
      <c r="I1571" s="106"/>
      <c r="J1571" s="106"/>
      <c r="K1571" s="106"/>
      <c r="L1571" s="106"/>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2"/>
      <c r="B1572" s="92"/>
      <c r="C1572" s="92"/>
      <c r="D1572" s="92"/>
      <c r="E1572" s="106"/>
      <c r="F1572" s="106"/>
      <c r="G1572" s="106"/>
      <c r="H1572" s="106"/>
      <c r="I1572" s="106"/>
      <c r="J1572" s="106"/>
      <c r="K1572" s="106"/>
      <c r="L1572" s="106"/>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2"/>
      <c r="B1573" s="92"/>
      <c r="C1573" s="92"/>
      <c r="D1573" s="92"/>
      <c r="E1573" s="106"/>
      <c r="F1573" s="106"/>
      <c r="G1573" s="106"/>
      <c r="H1573" s="106"/>
      <c r="I1573" s="106"/>
      <c r="J1573" s="106"/>
      <c r="K1573" s="106"/>
      <c r="L1573" s="106"/>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2"/>
      <c r="B1574" s="92"/>
      <c r="C1574" s="92"/>
      <c r="D1574" s="92"/>
      <c r="E1574" s="106"/>
      <c r="F1574" s="106"/>
      <c r="G1574" s="106"/>
      <c r="H1574" s="106"/>
      <c r="I1574" s="106"/>
      <c r="J1574" s="106"/>
      <c r="K1574" s="106"/>
      <c r="L1574" s="106"/>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2"/>
      <c r="B1575" s="92"/>
      <c r="C1575" s="92"/>
      <c r="D1575" s="92"/>
      <c r="E1575" s="106"/>
      <c r="F1575" s="106"/>
      <c r="G1575" s="106"/>
      <c r="H1575" s="106"/>
      <c r="I1575" s="106"/>
      <c r="J1575" s="106"/>
      <c r="K1575" s="106"/>
      <c r="L1575" s="106"/>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2"/>
      <c r="B1576" s="92"/>
      <c r="C1576" s="92"/>
      <c r="D1576" s="92"/>
      <c r="E1576" s="106"/>
      <c r="F1576" s="106"/>
      <c r="G1576" s="106"/>
      <c r="H1576" s="106"/>
      <c r="I1576" s="106"/>
      <c r="J1576" s="106"/>
      <c r="K1576" s="106"/>
      <c r="L1576" s="10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2"/>
      <c r="B1577" s="92"/>
      <c r="C1577" s="92"/>
      <c r="D1577" s="92"/>
      <c r="E1577" s="106"/>
      <c r="F1577" s="106"/>
      <c r="G1577" s="106"/>
      <c r="H1577" s="106"/>
      <c r="I1577" s="106"/>
      <c r="J1577" s="106"/>
      <c r="K1577" s="106"/>
      <c r="L1577" s="106"/>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2"/>
      <c r="B1578" s="92"/>
      <c r="C1578" s="92"/>
      <c r="D1578" s="92"/>
      <c r="E1578" s="106"/>
      <c r="F1578" s="106"/>
      <c r="G1578" s="106"/>
      <c r="H1578" s="106"/>
      <c r="I1578" s="106"/>
      <c r="J1578" s="106"/>
      <c r="K1578" s="106"/>
      <c r="L1578" s="106"/>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2"/>
      <c r="B1579" s="92"/>
      <c r="C1579" s="92"/>
      <c r="D1579" s="92"/>
      <c r="E1579" s="106"/>
      <c r="F1579" s="106"/>
      <c r="G1579" s="106"/>
      <c r="H1579" s="106"/>
      <c r="I1579" s="106"/>
      <c r="J1579" s="106"/>
      <c r="K1579" s="106"/>
      <c r="L1579" s="106"/>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2"/>
      <c r="B1580" s="92"/>
      <c r="C1580" s="92"/>
      <c r="D1580" s="92"/>
      <c r="E1580" s="106"/>
      <c r="F1580" s="106"/>
      <c r="G1580" s="106"/>
      <c r="H1580" s="106"/>
      <c r="I1580" s="106"/>
      <c r="J1580" s="106"/>
      <c r="K1580" s="106"/>
      <c r="L1580" s="106"/>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2"/>
      <c r="B1581" s="92"/>
      <c r="C1581" s="92"/>
      <c r="D1581" s="92"/>
      <c r="E1581" s="106"/>
      <c r="F1581" s="106"/>
      <c r="G1581" s="106"/>
      <c r="H1581" s="106"/>
      <c r="I1581" s="106"/>
      <c r="J1581" s="106"/>
      <c r="K1581" s="106"/>
      <c r="L1581" s="106"/>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2"/>
      <c r="B1582" s="92"/>
      <c r="C1582" s="92"/>
      <c r="D1582" s="92"/>
      <c r="E1582" s="106"/>
      <c r="F1582" s="106"/>
      <c r="G1582" s="106"/>
      <c r="H1582" s="106"/>
      <c r="I1582" s="106"/>
      <c r="J1582" s="106"/>
      <c r="K1582" s="106"/>
      <c r="L1582" s="106"/>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2"/>
      <c r="B1583" s="92"/>
      <c r="C1583" s="92"/>
      <c r="D1583" s="92"/>
      <c r="E1583" s="106"/>
      <c r="F1583" s="106"/>
      <c r="G1583" s="106"/>
      <c r="H1583" s="106"/>
      <c r="I1583" s="106"/>
      <c r="J1583" s="106"/>
      <c r="K1583" s="106"/>
      <c r="L1583" s="106"/>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2"/>
      <c r="B1584" s="92"/>
      <c r="C1584" s="92"/>
      <c r="D1584" s="92"/>
      <c r="E1584" s="106"/>
      <c r="F1584" s="106"/>
      <c r="G1584" s="106"/>
      <c r="H1584" s="106"/>
      <c r="I1584" s="106"/>
      <c r="J1584" s="106"/>
      <c r="K1584" s="106"/>
      <c r="L1584" s="106"/>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2"/>
      <c r="B1585" s="92"/>
      <c r="C1585" s="92"/>
      <c r="D1585" s="92"/>
      <c r="E1585" s="106"/>
      <c r="F1585" s="106"/>
      <c r="G1585" s="106"/>
      <c r="H1585" s="106"/>
      <c r="I1585" s="106"/>
      <c r="J1585" s="106"/>
      <c r="K1585" s="106"/>
      <c r="L1585" s="106"/>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2"/>
      <c r="B1586" s="92"/>
      <c r="C1586" s="92"/>
      <c r="D1586" s="92"/>
      <c r="E1586" s="106"/>
      <c r="F1586" s="106"/>
      <c r="G1586" s="106"/>
      <c r="H1586" s="106"/>
      <c r="I1586" s="106"/>
      <c r="J1586" s="106"/>
      <c r="K1586" s="106"/>
      <c r="L1586" s="10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2"/>
      <c r="B1587" s="92"/>
      <c r="C1587" s="92"/>
      <c r="D1587" s="92"/>
      <c r="E1587" s="106"/>
      <c r="F1587" s="106"/>
      <c r="G1587" s="106"/>
      <c r="H1587" s="106"/>
      <c r="I1587" s="106"/>
      <c r="J1587" s="106"/>
      <c r="K1587" s="106"/>
      <c r="L1587" s="106"/>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2"/>
      <c r="B1588" s="92"/>
      <c r="C1588" s="92"/>
      <c r="D1588" s="92"/>
      <c r="E1588" s="106"/>
      <c r="F1588" s="106"/>
      <c r="G1588" s="106"/>
      <c r="H1588" s="106"/>
      <c r="I1588" s="106"/>
      <c r="J1588" s="106"/>
      <c r="K1588" s="106"/>
      <c r="L1588" s="106"/>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2"/>
      <c r="B1589" s="92"/>
      <c r="C1589" s="92"/>
      <c r="D1589" s="92"/>
      <c r="E1589" s="106"/>
      <c r="F1589" s="106"/>
      <c r="G1589" s="106"/>
      <c r="H1589" s="106"/>
      <c r="I1589" s="106"/>
      <c r="J1589" s="106"/>
      <c r="K1589" s="106"/>
      <c r="L1589" s="106"/>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2"/>
      <c r="B1590" s="92"/>
      <c r="C1590" s="92"/>
      <c r="D1590" s="92"/>
      <c r="E1590" s="106"/>
      <c r="F1590" s="106"/>
      <c r="G1590" s="106"/>
      <c r="H1590" s="106"/>
      <c r="I1590" s="106"/>
      <c r="J1590" s="106"/>
      <c r="K1590" s="106"/>
      <c r="L1590" s="106"/>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2"/>
      <c r="B1591" s="92"/>
      <c r="C1591" s="92"/>
      <c r="D1591" s="92"/>
      <c r="E1591" s="106"/>
      <c r="F1591" s="106"/>
      <c r="G1591" s="106"/>
      <c r="H1591" s="106"/>
      <c r="I1591" s="106"/>
      <c r="J1591" s="106"/>
      <c r="K1591" s="106"/>
      <c r="L1591" s="106"/>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2"/>
      <c r="B1592" s="92"/>
      <c r="C1592" s="92"/>
      <c r="D1592" s="92"/>
      <c r="E1592" s="106"/>
      <c r="F1592" s="106"/>
      <c r="G1592" s="106"/>
      <c r="H1592" s="106"/>
      <c r="I1592" s="106"/>
      <c r="J1592" s="106"/>
      <c r="K1592" s="106"/>
      <c r="L1592" s="106"/>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2"/>
      <c r="B1593" s="92"/>
      <c r="C1593" s="92"/>
      <c r="D1593" s="92"/>
      <c r="E1593" s="106"/>
      <c r="F1593" s="106"/>
      <c r="G1593" s="106"/>
      <c r="H1593" s="106"/>
      <c r="I1593" s="106"/>
      <c r="J1593" s="106"/>
      <c r="K1593" s="106"/>
      <c r="L1593" s="106"/>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2"/>
      <c r="B1594" s="92"/>
      <c r="C1594" s="92"/>
      <c r="D1594" s="92"/>
      <c r="E1594" s="106"/>
      <c r="F1594" s="106"/>
      <c r="G1594" s="106"/>
      <c r="H1594" s="106"/>
      <c r="I1594" s="106"/>
      <c r="J1594" s="106"/>
      <c r="K1594" s="106"/>
      <c r="L1594" s="106"/>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2"/>
      <c r="B1595" s="92"/>
      <c r="C1595" s="92"/>
      <c r="D1595" s="92"/>
      <c r="E1595" s="106"/>
      <c r="F1595" s="106"/>
      <c r="G1595" s="106"/>
      <c r="H1595" s="106"/>
      <c r="I1595" s="106"/>
      <c r="J1595" s="106"/>
      <c r="K1595" s="106"/>
      <c r="L1595" s="106"/>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2"/>
      <c r="B1596" s="92"/>
      <c r="C1596" s="92"/>
      <c r="D1596" s="92"/>
      <c r="E1596" s="106"/>
      <c r="F1596" s="106"/>
      <c r="G1596" s="106"/>
      <c r="H1596" s="106"/>
      <c r="I1596" s="106"/>
      <c r="J1596" s="106"/>
      <c r="K1596" s="106"/>
      <c r="L1596" s="10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2"/>
      <c r="B1597" s="92"/>
      <c r="C1597" s="92"/>
      <c r="D1597" s="92"/>
      <c r="E1597" s="106"/>
      <c r="F1597" s="106"/>
      <c r="G1597" s="106"/>
      <c r="H1597" s="106"/>
      <c r="I1597" s="106"/>
      <c r="J1597" s="106"/>
      <c r="K1597" s="106"/>
      <c r="L1597" s="106"/>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2"/>
      <c r="B1598" s="92"/>
      <c r="C1598" s="92"/>
      <c r="D1598" s="92"/>
      <c r="E1598" s="106"/>
      <c r="F1598" s="106"/>
      <c r="G1598" s="106"/>
      <c r="H1598" s="106"/>
      <c r="I1598" s="106"/>
      <c r="J1598" s="106"/>
      <c r="K1598" s="106"/>
      <c r="L1598" s="106"/>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2"/>
      <c r="B1599" s="92"/>
      <c r="C1599" s="92"/>
      <c r="D1599" s="92"/>
      <c r="E1599" s="106"/>
      <c r="F1599" s="106"/>
      <c r="G1599" s="106"/>
      <c r="H1599" s="106"/>
      <c r="I1599" s="106"/>
      <c r="J1599" s="106"/>
      <c r="K1599" s="106"/>
      <c r="L1599" s="106"/>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2"/>
      <c r="B1600" s="92"/>
      <c r="C1600" s="92"/>
      <c r="D1600" s="92"/>
      <c r="E1600" s="106"/>
      <c r="F1600" s="106"/>
      <c r="G1600" s="106"/>
      <c r="H1600" s="106"/>
      <c r="I1600" s="106"/>
      <c r="J1600" s="106"/>
      <c r="K1600" s="106"/>
      <c r="L1600" s="106"/>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2"/>
      <c r="B1601" s="92"/>
      <c r="C1601" s="92"/>
      <c r="D1601" s="92"/>
      <c r="E1601" s="106"/>
      <c r="F1601" s="106"/>
      <c r="G1601" s="106"/>
      <c r="H1601" s="106"/>
      <c r="I1601" s="106"/>
      <c r="J1601" s="106"/>
      <c r="K1601" s="106"/>
      <c r="L1601" s="106"/>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2"/>
      <c r="B1602" s="92"/>
      <c r="C1602" s="92"/>
      <c r="D1602" s="92"/>
      <c r="E1602" s="106"/>
      <c r="F1602" s="106"/>
      <c r="G1602" s="106"/>
      <c r="H1602" s="106"/>
      <c r="I1602" s="106"/>
      <c r="J1602" s="106"/>
      <c r="K1602" s="106"/>
      <c r="L1602" s="106"/>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2"/>
      <c r="B1603" s="92"/>
      <c r="C1603" s="92"/>
      <c r="D1603" s="92"/>
      <c r="E1603" s="106"/>
      <c r="F1603" s="106"/>
      <c r="G1603" s="106"/>
      <c r="H1603" s="106"/>
      <c r="I1603" s="106"/>
      <c r="J1603" s="106"/>
      <c r="K1603" s="106"/>
      <c r="L1603" s="106"/>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2"/>
      <c r="B1604" s="92"/>
      <c r="C1604" s="92"/>
      <c r="D1604" s="92"/>
      <c r="E1604" s="106"/>
      <c r="F1604" s="106"/>
      <c r="G1604" s="106"/>
      <c r="H1604" s="106"/>
      <c r="I1604" s="106"/>
      <c r="J1604" s="106"/>
      <c r="K1604" s="106"/>
      <c r="L1604" s="106"/>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2"/>
      <c r="B1605" s="92"/>
      <c r="C1605" s="92"/>
      <c r="D1605" s="92"/>
      <c r="E1605" s="106"/>
      <c r="F1605" s="106"/>
      <c r="G1605" s="106"/>
      <c r="H1605" s="106"/>
      <c r="I1605" s="106"/>
      <c r="J1605" s="106"/>
      <c r="K1605" s="106"/>
      <c r="L1605" s="106"/>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2"/>
      <c r="B1606" s="92"/>
      <c r="C1606" s="92"/>
      <c r="D1606" s="92"/>
      <c r="E1606" s="106"/>
      <c r="F1606" s="106"/>
      <c r="G1606" s="106"/>
      <c r="H1606" s="106"/>
      <c r="I1606" s="106"/>
      <c r="J1606" s="106"/>
      <c r="K1606" s="106"/>
      <c r="L1606" s="1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2"/>
      <c r="B1607" s="92"/>
      <c r="C1607" s="92"/>
      <c r="D1607" s="92"/>
      <c r="E1607" s="106"/>
      <c r="F1607" s="106"/>
      <c r="G1607" s="106"/>
      <c r="H1607" s="106"/>
      <c r="I1607" s="106"/>
      <c r="J1607" s="106"/>
      <c r="K1607" s="106"/>
      <c r="L1607" s="106"/>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2"/>
      <c r="B1608" s="92"/>
      <c r="C1608" s="92"/>
      <c r="D1608" s="92"/>
      <c r="E1608" s="106"/>
      <c r="F1608" s="106"/>
      <c r="G1608" s="106"/>
      <c r="H1608" s="106"/>
      <c r="I1608" s="106"/>
      <c r="J1608" s="106"/>
      <c r="K1608" s="106"/>
      <c r="L1608" s="106"/>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2"/>
      <c r="B1609" s="92"/>
      <c r="C1609" s="92"/>
      <c r="D1609" s="92"/>
      <c r="E1609" s="106"/>
      <c r="F1609" s="106"/>
      <c r="G1609" s="106"/>
      <c r="H1609" s="106"/>
      <c r="I1609" s="106"/>
      <c r="J1609" s="106"/>
      <c r="K1609" s="106"/>
      <c r="L1609" s="106"/>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2"/>
      <c r="B1610" s="92"/>
      <c r="C1610" s="92"/>
      <c r="D1610" s="92"/>
      <c r="E1610" s="106"/>
      <c r="F1610" s="106"/>
      <c r="G1610" s="106"/>
      <c r="H1610" s="106"/>
      <c r="I1610" s="106"/>
      <c r="J1610" s="106"/>
      <c r="K1610" s="106"/>
      <c r="L1610" s="106"/>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2"/>
      <c r="B1611" s="92"/>
      <c r="C1611" s="92"/>
      <c r="D1611" s="92"/>
      <c r="E1611" s="106"/>
      <c r="F1611" s="106"/>
      <c r="G1611" s="106"/>
      <c r="H1611" s="106"/>
      <c r="I1611" s="106"/>
      <c r="J1611" s="106"/>
      <c r="K1611" s="106"/>
      <c r="L1611" s="106"/>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2"/>
      <c r="B1612" s="92"/>
      <c r="C1612" s="92"/>
      <c r="D1612" s="92"/>
      <c r="E1612" s="106"/>
      <c r="F1612" s="106"/>
      <c r="G1612" s="106"/>
      <c r="H1612" s="106"/>
      <c r="I1612" s="106"/>
      <c r="J1612" s="106"/>
      <c r="K1612" s="106"/>
      <c r="L1612" s="106"/>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2"/>
      <c r="B1613" s="92"/>
      <c r="C1613" s="92"/>
      <c r="D1613" s="92"/>
      <c r="E1613" s="106"/>
      <c r="F1613" s="106"/>
      <c r="G1613" s="106"/>
      <c r="H1613" s="106"/>
      <c r="I1613" s="106"/>
      <c r="J1613" s="106"/>
      <c r="K1613" s="106"/>
      <c r="L1613" s="106"/>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2"/>
      <c r="B1614" s="92"/>
      <c r="C1614" s="92"/>
      <c r="D1614" s="92"/>
      <c r="E1614" s="106"/>
      <c r="F1614" s="106"/>
      <c r="G1614" s="106"/>
      <c r="H1614" s="106"/>
      <c r="I1614" s="106"/>
      <c r="J1614" s="106"/>
      <c r="K1614" s="106"/>
      <c r="L1614" s="106"/>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2"/>
      <c r="B1615" s="92"/>
      <c r="C1615" s="92"/>
      <c r="D1615" s="92"/>
      <c r="E1615" s="106"/>
      <c r="F1615" s="106"/>
      <c r="G1615" s="106"/>
      <c r="H1615" s="106"/>
      <c r="I1615" s="106"/>
      <c r="J1615" s="106"/>
      <c r="K1615" s="106"/>
      <c r="L1615" s="106"/>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2"/>
      <c r="B1616" s="92"/>
      <c r="C1616" s="92"/>
      <c r="D1616" s="92"/>
      <c r="E1616" s="106"/>
      <c r="F1616" s="106"/>
      <c r="G1616" s="106"/>
      <c r="H1616" s="106"/>
      <c r="I1616" s="106"/>
      <c r="J1616" s="106"/>
      <c r="K1616" s="106"/>
      <c r="L1616" s="10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2"/>
      <c r="B1617" s="92"/>
      <c r="C1617" s="92"/>
      <c r="D1617" s="92"/>
      <c r="E1617" s="106"/>
      <c r="F1617" s="106"/>
      <c r="G1617" s="106"/>
      <c r="H1617" s="106"/>
      <c r="I1617" s="106"/>
      <c r="J1617" s="106"/>
      <c r="K1617" s="106"/>
      <c r="L1617" s="106"/>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2"/>
      <c r="B1618" s="92"/>
      <c r="C1618" s="92"/>
      <c r="D1618" s="92"/>
      <c r="E1618" s="106"/>
      <c r="F1618" s="106"/>
      <c r="G1618" s="106"/>
      <c r="H1618" s="106"/>
      <c r="I1618" s="106"/>
      <c r="J1618" s="106"/>
      <c r="K1618" s="106"/>
      <c r="L1618" s="106"/>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2"/>
      <c r="B1619" s="92"/>
      <c r="C1619" s="92"/>
      <c r="D1619" s="92"/>
      <c r="E1619" s="106"/>
      <c r="F1619" s="106"/>
      <c r="G1619" s="106"/>
      <c r="H1619" s="106"/>
      <c r="I1619" s="106"/>
      <c r="J1619" s="106"/>
      <c r="K1619" s="106"/>
      <c r="L1619" s="106"/>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2"/>
      <c r="B1620" s="92"/>
      <c r="C1620" s="92"/>
      <c r="D1620" s="92"/>
      <c r="E1620" s="106"/>
      <c r="F1620" s="106"/>
      <c r="G1620" s="106"/>
      <c r="H1620" s="106"/>
      <c r="I1620" s="106"/>
      <c r="J1620" s="106"/>
      <c r="K1620" s="106"/>
      <c r="L1620" s="106"/>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2"/>
      <c r="B1621" s="92"/>
      <c r="C1621" s="92"/>
      <c r="D1621" s="92"/>
      <c r="E1621" s="106"/>
      <c r="F1621" s="106"/>
      <c r="G1621" s="106"/>
      <c r="H1621" s="106"/>
      <c r="I1621" s="106"/>
      <c r="J1621" s="106"/>
      <c r="K1621" s="106"/>
      <c r="L1621" s="106"/>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2"/>
      <c r="B1622" s="92"/>
      <c r="C1622" s="92"/>
      <c r="D1622" s="92"/>
      <c r="E1622" s="106"/>
      <c r="F1622" s="106"/>
      <c r="G1622" s="106"/>
      <c r="H1622" s="106"/>
      <c r="I1622" s="106"/>
      <c r="J1622" s="106"/>
      <c r="K1622" s="106"/>
      <c r="L1622" s="106"/>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2"/>
      <c r="B1623" s="92"/>
      <c r="C1623" s="92"/>
      <c r="D1623" s="92"/>
      <c r="E1623" s="106"/>
      <c r="F1623" s="106"/>
      <c r="G1623" s="106"/>
      <c r="H1623" s="106"/>
      <c r="I1623" s="106"/>
      <c r="J1623" s="106"/>
      <c r="K1623" s="106"/>
      <c r="L1623" s="106"/>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2"/>
      <c r="B1624" s="92"/>
      <c r="C1624" s="92"/>
      <c r="D1624" s="92"/>
      <c r="E1624" s="106"/>
      <c r="F1624" s="106"/>
      <c r="G1624" s="106"/>
      <c r="H1624" s="106"/>
      <c r="I1624" s="106"/>
      <c r="J1624" s="106"/>
      <c r="K1624" s="106"/>
      <c r="L1624" s="106"/>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2"/>
      <c r="B1625" s="92"/>
      <c r="C1625" s="92"/>
      <c r="D1625" s="92"/>
      <c r="E1625" s="106"/>
      <c r="F1625" s="106"/>
      <c r="G1625" s="106"/>
      <c r="H1625" s="106"/>
      <c r="I1625" s="106"/>
      <c r="J1625" s="106"/>
      <c r="K1625" s="106"/>
      <c r="L1625" s="106"/>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2"/>
      <c r="B1626" s="92"/>
      <c r="C1626" s="92"/>
      <c r="D1626" s="92"/>
      <c r="E1626" s="106"/>
      <c r="F1626" s="106"/>
      <c r="G1626" s="106"/>
      <c r="H1626" s="106"/>
      <c r="I1626" s="106"/>
      <c r="J1626" s="106"/>
      <c r="K1626" s="106"/>
      <c r="L1626" s="10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2"/>
      <c r="B1627" s="92"/>
      <c r="C1627" s="92"/>
      <c r="D1627" s="92"/>
      <c r="E1627" s="106"/>
      <c r="F1627" s="106"/>
      <c r="G1627" s="106"/>
      <c r="H1627" s="106"/>
      <c r="I1627" s="106"/>
      <c r="J1627" s="106"/>
      <c r="K1627" s="106"/>
      <c r="L1627" s="106"/>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2"/>
      <c r="B1628" s="92"/>
      <c r="C1628" s="92"/>
      <c r="D1628" s="92"/>
      <c r="E1628" s="106"/>
      <c r="F1628" s="106"/>
      <c r="G1628" s="106"/>
      <c r="H1628" s="106"/>
      <c r="I1628" s="106"/>
      <c r="J1628" s="106"/>
      <c r="K1628" s="106"/>
      <c r="L1628" s="106"/>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2"/>
      <c r="B1629" s="92"/>
      <c r="C1629" s="92"/>
      <c r="D1629" s="92"/>
      <c r="E1629" s="106"/>
      <c r="F1629" s="106"/>
      <c r="G1629" s="106"/>
      <c r="H1629" s="106"/>
      <c r="I1629" s="106"/>
      <c r="J1629" s="106"/>
      <c r="K1629" s="106"/>
      <c r="L1629" s="106"/>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2"/>
      <c r="B1630" s="92"/>
      <c r="C1630" s="92"/>
      <c r="D1630" s="92"/>
      <c r="E1630" s="106"/>
      <c r="F1630" s="106"/>
      <c r="G1630" s="106"/>
      <c r="H1630" s="106"/>
      <c r="I1630" s="106"/>
      <c r="J1630" s="106"/>
      <c r="K1630" s="106"/>
      <c r="L1630" s="106"/>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2"/>
      <c r="B1631" s="92"/>
      <c r="C1631" s="92"/>
      <c r="D1631" s="92"/>
      <c r="E1631" s="106"/>
      <c r="F1631" s="106"/>
      <c r="G1631" s="106"/>
      <c r="H1631" s="106"/>
      <c r="I1631" s="106"/>
      <c r="J1631" s="106"/>
      <c r="K1631" s="106"/>
      <c r="L1631" s="106"/>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2"/>
      <c r="B1632" s="92"/>
      <c r="C1632" s="92"/>
      <c r="D1632" s="92"/>
      <c r="E1632" s="106"/>
      <c r="F1632" s="106"/>
      <c r="G1632" s="106"/>
      <c r="H1632" s="106"/>
      <c r="I1632" s="106"/>
      <c r="J1632" s="106"/>
      <c r="K1632" s="106"/>
      <c r="L1632" s="106"/>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2"/>
      <c r="B1633" s="92"/>
      <c r="C1633" s="92"/>
      <c r="D1633" s="92"/>
      <c r="E1633" s="106"/>
      <c r="F1633" s="106"/>
      <c r="G1633" s="106"/>
      <c r="H1633" s="106"/>
      <c r="I1633" s="106"/>
      <c r="J1633" s="106"/>
      <c r="K1633" s="106"/>
      <c r="L1633" s="106"/>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2"/>
      <c r="B1634" s="92"/>
      <c r="C1634" s="92"/>
      <c r="D1634" s="92"/>
      <c r="E1634" s="106"/>
      <c r="F1634" s="106"/>
      <c r="G1634" s="106"/>
      <c r="H1634" s="106"/>
      <c r="I1634" s="106"/>
      <c r="J1634" s="106"/>
      <c r="K1634" s="106"/>
      <c r="L1634" s="106"/>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2"/>
      <c r="B1635" s="92"/>
      <c r="C1635" s="92"/>
      <c r="D1635" s="92"/>
      <c r="E1635" s="106"/>
      <c r="F1635" s="106"/>
      <c r="G1635" s="106"/>
      <c r="H1635" s="106"/>
      <c r="I1635" s="106"/>
      <c r="J1635" s="106"/>
      <c r="K1635" s="106"/>
      <c r="L1635" s="106"/>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2"/>
      <c r="B1636" s="92"/>
      <c r="C1636" s="92"/>
      <c r="D1636" s="92"/>
      <c r="E1636" s="106"/>
      <c r="F1636" s="106"/>
      <c r="G1636" s="106"/>
      <c r="H1636" s="106"/>
      <c r="I1636" s="106"/>
      <c r="J1636" s="106"/>
      <c r="K1636" s="106"/>
      <c r="L1636" s="10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2"/>
      <c r="B1637" s="92"/>
      <c r="C1637" s="92"/>
      <c r="D1637" s="92"/>
      <c r="E1637" s="106"/>
      <c r="F1637" s="106"/>
      <c r="G1637" s="106"/>
      <c r="H1637" s="106"/>
      <c r="I1637" s="106"/>
      <c r="J1637" s="106"/>
      <c r="K1637" s="106"/>
      <c r="L1637" s="106"/>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2"/>
      <c r="B1638" s="92"/>
      <c r="C1638" s="92"/>
      <c r="D1638" s="92"/>
      <c r="E1638" s="106"/>
      <c r="F1638" s="106"/>
      <c r="G1638" s="106"/>
      <c r="H1638" s="106"/>
      <c r="I1638" s="106"/>
      <c r="J1638" s="106"/>
      <c r="K1638" s="106"/>
      <c r="L1638" s="106"/>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2"/>
      <c r="B1639" s="92"/>
      <c r="C1639" s="92"/>
      <c r="D1639" s="92"/>
      <c r="E1639" s="106"/>
      <c r="F1639" s="106"/>
      <c r="G1639" s="106"/>
      <c r="H1639" s="106"/>
      <c r="I1639" s="106"/>
      <c r="J1639" s="106"/>
      <c r="K1639" s="106"/>
      <c r="L1639" s="106"/>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2"/>
      <c r="B1640" s="92"/>
      <c r="C1640" s="92"/>
      <c r="D1640" s="92"/>
      <c r="E1640" s="106"/>
      <c r="F1640" s="106"/>
      <c r="G1640" s="106"/>
      <c r="H1640" s="106"/>
      <c r="I1640" s="106"/>
      <c r="J1640" s="106"/>
      <c r="K1640" s="106"/>
      <c r="L1640" s="106"/>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2"/>
      <c r="B1641" s="92"/>
      <c r="C1641" s="92"/>
      <c r="D1641" s="92"/>
      <c r="E1641" s="106"/>
      <c r="F1641" s="106"/>
      <c r="G1641" s="106"/>
      <c r="H1641" s="106"/>
      <c r="I1641" s="106"/>
      <c r="J1641" s="106"/>
      <c r="K1641" s="106"/>
      <c r="L1641" s="106"/>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2"/>
      <c r="B1642" s="92"/>
      <c r="C1642" s="92"/>
      <c r="D1642" s="92"/>
      <c r="E1642" s="106"/>
      <c r="F1642" s="106"/>
      <c r="G1642" s="106"/>
      <c r="H1642" s="106"/>
      <c r="I1642" s="106"/>
      <c r="J1642" s="106"/>
      <c r="K1642" s="106"/>
      <c r="L1642" s="106"/>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2"/>
      <c r="B1643" s="92"/>
      <c r="C1643" s="92"/>
      <c r="D1643" s="92"/>
      <c r="E1643" s="106"/>
      <c r="F1643" s="106"/>
      <c r="G1643" s="106"/>
      <c r="H1643" s="106"/>
      <c r="I1643" s="106"/>
      <c r="J1643" s="106"/>
      <c r="K1643" s="106"/>
      <c r="L1643" s="106"/>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2"/>
      <c r="B1644" s="92"/>
      <c r="C1644" s="92"/>
      <c r="D1644" s="92"/>
      <c r="E1644" s="106"/>
      <c r="F1644" s="106"/>
      <c r="G1644" s="106"/>
      <c r="H1644" s="106"/>
      <c r="I1644" s="106"/>
      <c r="J1644" s="106"/>
      <c r="K1644" s="106"/>
      <c r="L1644" s="106"/>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2"/>
      <c r="B1645" s="92"/>
      <c r="C1645" s="92"/>
      <c r="D1645" s="92"/>
      <c r="E1645" s="106"/>
      <c r="F1645" s="106"/>
      <c r="G1645" s="106"/>
      <c r="H1645" s="106"/>
      <c r="I1645" s="106"/>
      <c r="J1645" s="106"/>
      <c r="K1645" s="106"/>
      <c r="L1645" s="106"/>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2"/>
      <c r="B1646" s="92"/>
      <c r="C1646" s="92"/>
      <c r="D1646" s="92"/>
      <c r="E1646" s="106"/>
      <c r="F1646" s="106"/>
      <c r="G1646" s="106"/>
      <c r="H1646" s="106"/>
      <c r="I1646" s="106"/>
      <c r="J1646" s="106"/>
      <c r="K1646" s="106"/>
      <c r="L1646" s="10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2"/>
      <c r="B1647" s="92"/>
      <c r="C1647" s="92"/>
      <c r="D1647" s="92"/>
      <c r="E1647" s="106"/>
      <c r="F1647" s="106"/>
      <c r="G1647" s="106"/>
      <c r="H1647" s="106"/>
      <c r="I1647" s="106"/>
      <c r="J1647" s="106"/>
      <c r="K1647" s="106"/>
      <c r="L1647" s="106"/>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2"/>
      <c r="B1648" s="92"/>
      <c r="C1648" s="92"/>
      <c r="D1648" s="92"/>
      <c r="E1648" s="106"/>
      <c r="F1648" s="106"/>
      <c r="G1648" s="106"/>
      <c r="H1648" s="106"/>
      <c r="I1648" s="106"/>
      <c r="J1648" s="106"/>
      <c r="K1648" s="106"/>
      <c r="L1648" s="106"/>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2"/>
      <c r="B1649" s="92"/>
      <c r="C1649" s="92"/>
      <c r="D1649" s="92"/>
      <c r="E1649" s="106"/>
      <c r="F1649" s="106"/>
      <c r="G1649" s="106"/>
      <c r="H1649" s="106"/>
      <c r="I1649" s="106"/>
      <c r="J1649" s="106"/>
      <c r="K1649" s="106"/>
      <c r="L1649" s="106"/>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2"/>
      <c r="B1650" s="92"/>
      <c r="C1650" s="92"/>
      <c r="D1650" s="92"/>
      <c r="E1650" s="106"/>
      <c r="F1650" s="106"/>
      <c r="G1650" s="106"/>
      <c r="H1650" s="106"/>
      <c r="I1650" s="106"/>
      <c r="J1650" s="106"/>
      <c r="K1650" s="106"/>
      <c r="L1650" s="106"/>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2"/>
      <c r="B1651" s="92"/>
      <c r="C1651" s="92"/>
      <c r="D1651" s="92"/>
      <c r="E1651" s="106"/>
      <c r="F1651" s="106"/>
      <c r="G1651" s="106"/>
      <c r="H1651" s="106"/>
      <c r="I1651" s="106"/>
      <c r="J1651" s="106"/>
      <c r="K1651" s="106"/>
      <c r="L1651" s="106"/>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2"/>
      <c r="B1652" s="92"/>
      <c r="C1652" s="92"/>
      <c r="D1652" s="92"/>
      <c r="E1652" s="106"/>
      <c r="F1652" s="106"/>
      <c r="G1652" s="106"/>
      <c r="H1652" s="106"/>
      <c r="I1652" s="106"/>
      <c r="J1652" s="106"/>
      <c r="K1652" s="106"/>
      <c r="L1652" s="106"/>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2"/>
      <c r="B1653" s="92"/>
      <c r="C1653" s="92"/>
      <c r="D1653" s="92"/>
      <c r="E1653" s="106"/>
      <c r="F1653" s="106"/>
      <c r="G1653" s="106"/>
      <c r="H1653" s="106"/>
      <c r="I1653" s="106"/>
      <c r="J1653" s="106"/>
      <c r="K1653" s="106"/>
      <c r="L1653" s="106"/>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2"/>
      <c r="B1654" s="92"/>
      <c r="C1654" s="92"/>
      <c r="D1654" s="92"/>
      <c r="E1654" s="106"/>
      <c r="F1654" s="106"/>
      <c r="G1654" s="106"/>
      <c r="H1654" s="106"/>
      <c r="I1654" s="106"/>
      <c r="J1654" s="106"/>
      <c r="K1654" s="106"/>
      <c r="L1654" s="106"/>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2"/>
      <c r="B1655" s="92"/>
      <c r="C1655" s="92"/>
      <c r="D1655" s="92"/>
      <c r="E1655" s="106"/>
      <c r="F1655" s="106"/>
      <c r="G1655" s="106"/>
      <c r="H1655" s="106"/>
      <c r="I1655" s="106"/>
      <c r="J1655" s="106"/>
      <c r="K1655" s="106"/>
      <c r="L1655" s="106"/>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2"/>
      <c r="B1656" s="92"/>
      <c r="C1656" s="92"/>
      <c r="D1656" s="92"/>
      <c r="E1656" s="106"/>
      <c r="F1656" s="106"/>
      <c r="G1656" s="106"/>
      <c r="H1656" s="106"/>
      <c r="I1656" s="106"/>
      <c r="J1656" s="106"/>
      <c r="K1656" s="106"/>
      <c r="L1656" s="10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2"/>
      <c r="B1657" s="92"/>
      <c r="C1657" s="92"/>
      <c r="D1657" s="92"/>
      <c r="E1657" s="106"/>
      <c r="F1657" s="106"/>
      <c r="G1657" s="106"/>
      <c r="H1657" s="106"/>
      <c r="I1657" s="106"/>
      <c r="J1657" s="106"/>
      <c r="K1657" s="106"/>
      <c r="L1657" s="106"/>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2"/>
      <c r="B1658" s="92"/>
      <c r="C1658" s="92"/>
      <c r="D1658" s="92"/>
      <c r="E1658" s="106"/>
      <c r="F1658" s="106"/>
      <c r="G1658" s="106"/>
      <c r="H1658" s="106"/>
      <c r="I1658" s="106"/>
      <c r="J1658" s="106"/>
      <c r="K1658" s="106"/>
      <c r="L1658" s="106"/>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2"/>
      <c r="B1659" s="92"/>
      <c r="C1659" s="92"/>
      <c r="D1659" s="92"/>
      <c r="E1659" s="106"/>
      <c r="F1659" s="106"/>
      <c r="G1659" s="106"/>
      <c r="H1659" s="106"/>
      <c r="I1659" s="106"/>
      <c r="J1659" s="106"/>
      <c r="K1659" s="106"/>
      <c r="L1659" s="106"/>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2"/>
      <c r="B1660" s="92"/>
      <c r="C1660" s="92"/>
      <c r="D1660" s="92"/>
      <c r="E1660" s="106"/>
      <c r="F1660" s="106"/>
      <c r="G1660" s="106"/>
      <c r="H1660" s="106"/>
      <c r="I1660" s="106"/>
      <c r="J1660" s="106"/>
      <c r="K1660" s="106"/>
      <c r="L1660" s="106"/>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2"/>
      <c r="B1661" s="92"/>
      <c r="C1661" s="92"/>
      <c r="D1661" s="92"/>
      <c r="E1661" s="106"/>
      <c r="F1661" s="106"/>
      <c r="G1661" s="106"/>
      <c r="H1661" s="106"/>
      <c r="I1661" s="106"/>
      <c r="J1661" s="106"/>
      <c r="K1661" s="106"/>
      <c r="L1661" s="106"/>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2"/>
      <c r="B1662" s="92"/>
      <c r="C1662" s="92"/>
      <c r="D1662" s="92"/>
      <c r="E1662" s="106"/>
      <c r="F1662" s="106"/>
      <c r="G1662" s="106"/>
      <c r="H1662" s="106"/>
      <c r="I1662" s="106"/>
      <c r="J1662" s="106"/>
      <c r="K1662" s="106"/>
      <c r="L1662" s="106"/>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2"/>
      <c r="B1663" s="92"/>
      <c r="C1663" s="92"/>
      <c r="D1663" s="92"/>
      <c r="E1663" s="106"/>
      <c r="F1663" s="106"/>
      <c r="G1663" s="106"/>
      <c r="H1663" s="106"/>
      <c r="I1663" s="106"/>
      <c r="J1663" s="106"/>
      <c r="K1663" s="106"/>
      <c r="L1663" s="106"/>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2"/>
      <c r="B1664" s="92"/>
      <c r="C1664" s="92"/>
      <c r="D1664" s="92"/>
      <c r="E1664" s="106"/>
      <c r="F1664" s="106"/>
      <c r="G1664" s="106"/>
      <c r="H1664" s="106"/>
      <c r="I1664" s="106"/>
      <c r="J1664" s="106"/>
      <c r="K1664" s="106"/>
      <c r="L1664" s="106"/>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2"/>
      <c r="B1665" s="92"/>
      <c r="C1665" s="92"/>
      <c r="D1665" s="92"/>
      <c r="E1665" s="106"/>
      <c r="F1665" s="106"/>
      <c r="G1665" s="106"/>
      <c r="H1665" s="106"/>
      <c r="I1665" s="106"/>
      <c r="J1665" s="106"/>
      <c r="K1665" s="106"/>
      <c r="L1665" s="106"/>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2"/>
      <c r="B1666" s="92"/>
      <c r="C1666" s="92"/>
      <c r="D1666" s="92"/>
      <c r="E1666" s="106"/>
      <c r="F1666" s="106"/>
      <c r="G1666" s="106"/>
      <c r="H1666" s="106"/>
      <c r="I1666" s="106"/>
      <c r="J1666" s="106"/>
      <c r="K1666" s="106"/>
      <c r="L1666" s="10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2"/>
      <c r="B1667" s="92"/>
      <c r="C1667" s="92"/>
      <c r="D1667" s="92"/>
      <c r="E1667" s="106"/>
      <c r="F1667" s="106"/>
      <c r="G1667" s="106"/>
      <c r="H1667" s="106"/>
      <c r="I1667" s="106"/>
      <c r="J1667" s="106"/>
      <c r="K1667" s="106"/>
      <c r="L1667" s="106"/>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2"/>
      <c r="B1668" s="92"/>
      <c r="C1668" s="92"/>
      <c r="D1668" s="92"/>
      <c r="E1668" s="106"/>
      <c r="F1668" s="106"/>
      <c r="G1668" s="106"/>
      <c r="H1668" s="106"/>
      <c r="I1668" s="106"/>
      <c r="J1668" s="106"/>
      <c r="K1668" s="106"/>
      <c r="L1668" s="106"/>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2"/>
      <c r="B1669" s="92"/>
      <c r="C1669" s="92"/>
      <c r="D1669" s="92"/>
      <c r="E1669" s="106"/>
      <c r="F1669" s="106"/>
      <c r="G1669" s="106"/>
      <c r="H1669" s="106"/>
      <c r="I1669" s="106"/>
      <c r="J1669" s="106"/>
      <c r="K1669" s="106"/>
      <c r="L1669" s="106"/>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2"/>
      <c r="B1670" s="92"/>
      <c r="C1670" s="92"/>
      <c r="D1670" s="92"/>
      <c r="E1670" s="106"/>
      <c r="F1670" s="106"/>
      <c r="G1670" s="106"/>
      <c r="H1670" s="106"/>
      <c r="I1670" s="106"/>
      <c r="J1670" s="106"/>
      <c r="K1670" s="106"/>
      <c r="L1670" s="106"/>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2"/>
      <c r="B1671" s="92"/>
      <c r="C1671" s="92"/>
      <c r="D1671" s="92"/>
      <c r="E1671" s="106"/>
      <c r="F1671" s="106"/>
      <c r="G1671" s="106"/>
      <c r="H1671" s="106"/>
      <c r="I1671" s="106"/>
      <c r="J1671" s="106"/>
      <c r="K1671" s="106"/>
      <c r="L1671" s="106"/>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2"/>
      <c r="B1672" s="92"/>
      <c r="C1672" s="92"/>
      <c r="D1672" s="92"/>
      <c r="E1672" s="106"/>
      <c r="F1672" s="106"/>
      <c r="G1672" s="106"/>
      <c r="H1672" s="106"/>
      <c r="I1672" s="106"/>
      <c r="J1672" s="106"/>
      <c r="K1672" s="106"/>
      <c r="L1672" s="106"/>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2"/>
      <c r="B1673" s="92"/>
      <c r="C1673" s="92"/>
      <c r="D1673" s="92"/>
      <c r="E1673" s="106"/>
      <c r="F1673" s="106"/>
      <c r="G1673" s="106"/>
      <c r="H1673" s="106"/>
      <c r="I1673" s="106"/>
      <c r="J1673" s="106"/>
      <c r="K1673" s="106"/>
      <c r="L1673" s="106"/>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2"/>
      <c r="B1674" s="92"/>
      <c r="C1674" s="92"/>
      <c r="D1674" s="92"/>
      <c r="E1674" s="106"/>
      <c r="F1674" s="106"/>
      <c r="G1674" s="106"/>
      <c r="H1674" s="106"/>
      <c r="I1674" s="106"/>
      <c r="J1674" s="106"/>
      <c r="K1674" s="106"/>
      <c r="L1674" s="106"/>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2"/>
      <c r="B1675" s="92"/>
      <c r="C1675" s="92"/>
      <c r="D1675" s="92"/>
      <c r="E1675" s="106"/>
      <c r="F1675" s="106"/>
      <c r="G1675" s="106"/>
      <c r="H1675" s="106"/>
      <c r="I1675" s="106"/>
      <c r="J1675" s="106"/>
      <c r="K1675" s="106"/>
      <c r="L1675" s="106"/>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2"/>
      <c r="B1676" s="92"/>
      <c r="C1676" s="92"/>
      <c r="D1676" s="92"/>
      <c r="E1676" s="106"/>
      <c r="F1676" s="106"/>
      <c r="G1676" s="106"/>
      <c r="H1676" s="106"/>
      <c r="I1676" s="106"/>
      <c r="J1676" s="106"/>
      <c r="K1676" s="106"/>
      <c r="L1676" s="10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2"/>
      <c r="B1677" s="92"/>
      <c r="C1677" s="92"/>
      <c r="D1677" s="92"/>
      <c r="E1677" s="106"/>
      <c r="F1677" s="106"/>
      <c r="G1677" s="106"/>
      <c r="H1677" s="106"/>
      <c r="I1677" s="106"/>
      <c r="J1677" s="106"/>
      <c r="K1677" s="106"/>
      <c r="L1677" s="106"/>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2"/>
      <c r="B1678" s="92"/>
      <c r="C1678" s="92"/>
      <c r="D1678" s="92"/>
      <c r="E1678" s="106"/>
      <c r="F1678" s="106"/>
      <c r="G1678" s="106"/>
      <c r="H1678" s="106"/>
      <c r="I1678" s="106"/>
      <c r="J1678" s="106"/>
      <c r="K1678" s="106"/>
      <c r="L1678" s="106"/>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2"/>
      <c r="B1679" s="92"/>
      <c r="C1679" s="92"/>
      <c r="D1679" s="92"/>
      <c r="E1679" s="106"/>
      <c r="F1679" s="106"/>
      <c r="G1679" s="106"/>
      <c r="H1679" s="106"/>
      <c r="I1679" s="106"/>
      <c r="J1679" s="106"/>
      <c r="K1679" s="106"/>
      <c r="L1679" s="106"/>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2"/>
      <c r="B1680" s="92"/>
      <c r="C1680" s="92"/>
      <c r="D1680" s="92"/>
      <c r="E1680" s="106"/>
      <c r="F1680" s="106"/>
      <c r="G1680" s="106"/>
      <c r="H1680" s="106"/>
      <c r="I1680" s="106"/>
      <c r="J1680" s="106"/>
      <c r="K1680" s="106"/>
      <c r="L1680" s="106"/>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2"/>
      <c r="B1681" s="92"/>
      <c r="C1681" s="92"/>
      <c r="D1681" s="92"/>
      <c r="E1681" s="106"/>
      <c r="F1681" s="106"/>
      <c r="G1681" s="106"/>
      <c r="H1681" s="106"/>
      <c r="I1681" s="106"/>
      <c r="J1681" s="106"/>
      <c r="K1681" s="106"/>
      <c r="L1681" s="106"/>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2"/>
      <c r="B1682" s="92"/>
      <c r="C1682" s="92"/>
      <c r="D1682" s="92"/>
      <c r="E1682" s="106"/>
      <c r="F1682" s="106"/>
      <c r="G1682" s="106"/>
      <c r="H1682" s="106"/>
      <c r="I1682" s="106"/>
      <c r="J1682" s="106"/>
      <c r="K1682" s="106"/>
      <c r="L1682" s="106"/>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2"/>
      <c r="B1683" s="92"/>
      <c r="C1683" s="92"/>
      <c r="D1683" s="92"/>
      <c r="E1683" s="106"/>
      <c r="F1683" s="106"/>
      <c r="G1683" s="106"/>
      <c r="H1683" s="106"/>
      <c r="I1683" s="106"/>
      <c r="J1683" s="106"/>
      <c r="K1683" s="106"/>
      <c r="L1683" s="106"/>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2"/>
      <c r="B1684" s="92"/>
      <c r="C1684" s="92"/>
      <c r="D1684" s="92"/>
      <c r="E1684" s="106"/>
      <c r="F1684" s="106"/>
      <c r="G1684" s="106"/>
      <c r="H1684" s="106"/>
      <c r="I1684" s="106"/>
      <c r="J1684" s="106"/>
      <c r="K1684" s="106"/>
      <c r="L1684" s="106"/>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2"/>
      <c r="B1685" s="92"/>
      <c r="C1685" s="92"/>
      <c r="D1685" s="92"/>
      <c r="E1685" s="106"/>
      <c r="F1685" s="106"/>
      <c r="G1685" s="106"/>
      <c r="H1685" s="106"/>
      <c r="I1685" s="106"/>
      <c r="J1685" s="106"/>
      <c r="K1685" s="106"/>
      <c r="L1685" s="106"/>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2"/>
      <c r="B1686" s="92"/>
      <c r="C1686" s="92"/>
      <c r="D1686" s="92"/>
      <c r="E1686" s="106"/>
      <c r="F1686" s="106"/>
      <c r="G1686" s="106"/>
      <c r="H1686" s="106"/>
      <c r="I1686" s="106"/>
      <c r="J1686" s="106"/>
      <c r="K1686" s="106"/>
      <c r="L1686" s="10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2"/>
      <c r="B1687" s="92"/>
      <c r="C1687" s="92"/>
      <c r="D1687" s="92"/>
      <c r="E1687" s="106"/>
      <c r="F1687" s="106"/>
      <c r="G1687" s="106"/>
      <c r="H1687" s="106"/>
      <c r="I1687" s="106"/>
      <c r="J1687" s="106"/>
      <c r="K1687" s="106"/>
      <c r="L1687" s="106"/>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2"/>
      <c r="B1688" s="92"/>
      <c r="C1688" s="92"/>
      <c r="D1688" s="92"/>
      <c r="E1688" s="106"/>
      <c r="F1688" s="106"/>
      <c r="G1688" s="106"/>
      <c r="H1688" s="106"/>
      <c r="I1688" s="106"/>
      <c r="J1688" s="106"/>
      <c r="K1688" s="106"/>
      <c r="L1688" s="106"/>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2"/>
      <c r="B1689" s="92"/>
      <c r="C1689" s="92"/>
      <c r="D1689" s="92"/>
      <c r="E1689" s="106"/>
      <c r="F1689" s="106"/>
      <c r="G1689" s="106"/>
      <c r="H1689" s="106"/>
      <c r="I1689" s="106"/>
      <c r="J1689" s="106"/>
      <c r="K1689" s="106"/>
      <c r="L1689" s="106"/>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2"/>
      <c r="B1690" s="92"/>
      <c r="C1690" s="92"/>
      <c r="D1690" s="92"/>
      <c r="E1690" s="106"/>
      <c r="F1690" s="106"/>
      <c r="G1690" s="106"/>
      <c r="H1690" s="106"/>
      <c r="I1690" s="106"/>
      <c r="J1690" s="106"/>
      <c r="K1690" s="106"/>
      <c r="L1690" s="106"/>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2"/>
      <c r="B1691" s="92"/>
      <c r="C1691" s="92"/>
      <c r="D1691" s="92"/>
      <c r="E1691" s="106"/>
      <c r="F1691" s="106"/>
      <c r="G1691" s="106"/>
      <c r="H1691" s="106"/>
      <c r="I1691" s="106"/>
      <c r="J1691" s="106"/>
      <c r="K1691" s="106"/>
      <c r="L1691" s="106"/>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2"/>
      <c r="B1692" s="92"/>
      <c r="C1692" s="92"/>
      <c r="D1692" s="92"/>
      <c r="E1692" s="106"/>
      <c r="F1692" s="106"/>
      <c r="G1692" s="106"/>
      <c r="H1692" s="106"/>
      <c r="I1692" s="106"/>
      <c r="J1692" s="106"/>
      <c r="K1692" s="106"/>
      <c r="L1692" s="106"/>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2"/>
      <c r="B1693" s="92"/>
      <c r="C1693" s="92"/>
      <c r="D1693" s="92"/>
      <c r="E1693" s="106"/>
      <c r="F1693" s="106"/>
      <c r="G1693" s="106"/>
      <c r="H1693" s="106"/>
      <c r="I1693" s="106"/>
      <c r="J1693" s="106"/>
      <c r="K1693" s="106"/>
      <c r="L1693" s="106"/>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2"/>
      <c r="B1694" s="92"/>
      <c r="C1694" s="92"/>
      <c r="D1694" s="92"/>
      <c r="E1694" s="106"/>
      <c r="F1694" s="106"/>
      <c r="G1694" s="106"/>
      <c r="H1694" s="106"/>
      <c r="I1694" s="106"/>
      <c r="J1694" s="106"/>
      <c r="K1694" s="106"/>
      <c r="L1694" s="106"/>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2"/>
      <c r="B1695" s="92"/>
      <c r="C1695" s="92"/>
      <c r="D1695" s="92"/>
      <c r="E1695" s="106"/>
      <c r="F1695" s="106"/>
      <c r="G1695" s="106"/>
      <c r="H1695" s="106"/>
      <c r="I1695" s="106"/>
      <c r="J1695" s="106"/>
      <c r="K1695" s="106"/>
      <c r="L1695" s="106"/>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2"/>
      <c r="B1696" s="92"/>
      <c r="C1696" s="92"/>
      <c r="D1696" s="92"/>
      <c r="E1696" s="106"/>
      <c r="F1696" s="106"/>
      <c r="G1696" s="106"/>
      <c r="H1696" s="106"/>
      <c r="I1696" s="106"/>
      <c r="J1696" s="106"/>
      <c r="K1696" s="106"/>
      <c r="L1696" s="10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2"/>
      <c r="B1697" s="92"/>
      <c r="C1697" s="92"/>
      <c r="D1697" s="92"/>
      <c r="E1697" s="106"/>
      <c r="F1697" s="106"/>
      <c r="G1697" s="106"/>
      <c r="H1697" s="106"/>
      <c r="I1697" s="106"/>
      <c r="J1697" s="106"/>
      <c r="K1697" s="106"/>
      <c r="L1697" s="106"/>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2"/>
      <c r="B1698" s="92"/>
      <c r="C1698" s="92"/>
      <c r="D1698" s="92"/>
      <c r="E1698" s="106"/>
      <c r="F1698" s="106"/>
      <c r="G1698" s="106"/>
      <c r="H1698" s="106"/>
      <c r="I1698" s="106"/>
      <c r="J1698" s="106"/>
      <c r="K1698" s="106"/>
      <c r="L1698" s="106"/>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2"/>
      <c r="B1699" s="92"/>
      <c r="C1699" s="92"/>
      <c r="D1699" s="92"/>
      <c r="E1699" s="106"/>
      <c r="F1699" s="106"/>
      <c r="G1699" s="106"/>
      <c r="H1699" s="106"/>
      <c r="I1699" s="106"/>
      <c r="J1699" s="106"/>
      <c r="K1699" s="106"/>
      <c r="L1699" s="106"/>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2"/>
      <c r="B1700" s="92"/>
      <c r="C1700" s="92"/>
      <c r="D1700" s="92"/>
      <c r="E1700" s="106"/>
      <c r="F1700" s="106"/>
      <c r="G1700" s="106"/>
      <c r="H1700" s="106"/>
      <c r="I1700" s="106"/>
      <c r="J1700" s="106"/>
      <c r="K1700" s="106"/>
      <c r="L1700" s="106"/>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2"/>
      <c r="B1701" s="92"/>
      <c r="C1701" s="92"/>
      <c r="D1701" s="92"/>
      <c r="E1701" s="106"/>
      <c r="F1701" s="106"/>
      <c r="G1701" s="106"/>
      <c r="H1701" s="106"/>
      <c r="I1701" s="106"/>
      <c r="J1701" s="106"/>
      <c r="K1701" s="106"/>
      <c r="L1701" s="106"/>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2"/>
      <c r="B1702" s="92"/>
      <c r="C1702" s="92"/>
      <c r="D1702" s="92"/>
      <c r="E1702" s="106"/>
      <c r="F1702" s="106"/>
      <c r="G1702" s="106"/>
      <c r="H1702" s="106"/>
      <c r="I1702" s="106"/>
      <c r="J1702" s="106"/>
      <c r="K1702" s="106"/>
      <c r="L1702" s="106"/>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2"/>
      <c r="B1703" s="92"/>
      <c r="C1703" s="92"/>
      <c r="D1703" s="92"/>
      <c r="E1703" s="106"/>
      <c r="F1703" s="106"/>
      <c r="G1703" s="106"/>
      <c r="H1703" s="106"/>
      <c r="I1703" s="106"/>
      <c r="J1703" s="106"/>
      <c r="K1703" s="106"/>
      <c r="L1703" s="106"/>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2"/>
      <c r="B1704" s="92"/>
      <c r="C1704" s="92"/>
      <c r="D1704" s="92"/>
      <c r="E1704" s="106"/>
      <c r="F1704" s="106"/>
      <c r="G1704" s="106"/>
      <c r="H1704" s="106"/>
      <c r="I1704" s="106"/>
      <c r="J1704" s="106"/>
      <c r="K1704" s="106"/>
      <c r="L1704" s="106"/>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2"/>
      <c r="B1705" s="92"/>
      <c r="C1705" s="92"/>
      <c r="D1705" s="92"/>
      <c r="E1705" s="106"/>
      <c r="F1705" s="106"/>
      <c r="G1705" s="106"/>
      <c r="H1705" s="106"/>
      <c r="I1705" s="106"/>
      <c r="J1705" s="106"/>
      <c r="K1705" s="106"/>
      <c r="L1705" s="106"/>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2"/>
      <c r="B1706" s="92"/>
      <c r="C1706" s="92"/>
      <c r="D1706" s="92"/>
      <c r="E1706" s="106"/>
      <c r="F1706" s="106"/>
      <c r="G1706" s="106"/>
      <c r="H1706" s="106"/>
      <c r="I1706" s="106"/>
      <c r="J1706" s="106"/>
      <c r="K1706" s="106"/>
      <c r="L1706" s="1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2"/>
      <c r="B1707" s="92"/>
      <c r="C1707" s="92"/>
      <c r="D1707" s="92"/>
      <c r="E1707" s="106"/>
      <c r="F1707" s="106"/>
      <c r="G1707" s="106"/>
      <c r="H1707" s="106"/>
      <c r="I1707" s="106"/>
      <c r="J1707" s="106"/>
      <c r="K1707" s="106"/>
      <c r="L1707" s="106"/>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2"/>
      <c r="B1708" s="92"/>
      <c r="C1708" s="92"/>
      <c r="D1708" s="92"/>
      <c r="E1708" s="106"/>
      <c r="F1708" s="106"/>
      <c r="G1708" s="106"/>
      <c r="H1708" s="106"/>
      <c r="I1708" s="106"/>
      <c r="J1708" s="106"/>
      <c r="K1708" s="106"/>
      <c r="L1708" s="106"/>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2"/>
      <c r="B1709" s="92"/>
      <c r="C1709" s="92"/>
      <c r="D1709" s="92"/>
      <c r="E1709" s="106"/>
      <c r="F1709" s="106"/>
      <c r="G1709" s="106"/>
      <c r="H1709" s="106"/>
      <c r="I1709" s="106"/>
      <c r="J1709" s="106"/>
      <c r="K1709" s="106"/>
      <c r="L1709" s="106"/>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2"/>
      <c r="B1710" s="92"/>
      <c r="C1710" s="92"/>
      <c r="D1710" s="92"/>
      <c r="E1710" s="106"/>
      <c r="F1710" s="106"/>
      <c r="G1710" s="106"/>
      <c r="H1710" s="106"/>
      <c r="I1710" s="106"/>
      <c r="J1710" s="106"/>
      <c r="K1710" s="106"/>
      <c r="L1710" s="106"/>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2"/>
      <c r="B1711" s="92"/>
      <c r="C1711" s="92"/>
      <c r="D1711" s="92"/>
      <c r="E1711" s="106"/>
      <c r="F1711" s="106"/>
      <c r="G1711" s="106"/>
      <c r="H1711" s="106"/>
      <c r="I1711" s="106"/>
      <c r="J1711" s="106"/>
      <c r="K1711" s="106"/>
      <c r="L1711" s="106"/>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2"/>
      <c r="B1712" s="92"/>
      <c r="C1712" s="92"/>
      <c r="D1712" s="92"/>
      <c r="E1712" s="106"/>
      <c r="F1712" s="106"/>
      <c r="G1712" s="106"/>
      <c r="H1712" s="106"/>
      <c r="I1712" s="106"/>
      <c r="J1712" s="106"/>
      <c r="K1712" s="106"/>
      <c r="L1712" s="106"/>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2"/>
      <c r="B1713" s="92"/>
      <c r="C1713" s="92"/>
      <c r="D1713" s="92"/>
      <c r="E1713" s="106"/>
      <c r="F1713" s="106"/>
      <c r="G1713" s="106"/>
      <c r="H1713" s="106"/>
      <c r="I1713" s="106"/>
      <c r="J1713" s="106"/>
      <c r="K1713" s="106"/>
      <c r="L1713" s="106"/>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2"/>
      <c r="B1714" s="92"/>
      <c r="C1714" s="92"/>
      <c r="D1714" s="92"/>
      <c r="E1714" s="106"/>
      <c r="F1714" s="106"/>
      <c r="G1714" s="106"/>
      <c r="H1714" s="106"/>
      <c r="I1714" s="106"/>
      <c r="J1714" s="106"/>
      <c r="K1714" s="106"/>
      <c r="L1714" s="106"/>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2"/>
      <c r="B1715" s="92"/>
      <c r="C1715" s="92"/>
      <c r="D1715" s="92"/>
      <c r="E1715" s="106"/>
      <c r="F1715" s="106"/>
      <c r="G1715" s="106"/>
      <c r="H1715" s="106"/>
      <c r="I1715" s="106"/>
      <c r="J1715" s="106"/>
      <c r="K1715" s="106"/>
      <c r="L1715" s="106"/>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2"/>
      <c r="B1716" s="92"/>
      <c r="C1716" s="92"/>
      <c r="D1716" s="92"/>
      <c r="E1716" s="106"/>
      <c r="F1716" s="106"/>
      <c r="G1716" s="106"/>
      <c r="H1716" s="106"/>
      <c r="I1716" s="106"/>
      <c r="J1716" s="106"/>
      <c r="K1716" s="106"/>
      <c r="L1716" s="10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2"/>
      <c r="B1717" s="92"/>
      <c r="C1717" s="92"/>
      <c r="D1717" s="92"/>
      <c r="E1717" s="106"/>
      <c r="F1717" s="106"/>
      <c r="G1717" s="106"/>
      <c r="H1717" s="106"/>
      <c r="I1717" s="106"/>
      <c r="J1717" s="106"/>
      <c r="K1717" s="106"/>
      <c r="L1717" s="106"/>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2"/>
      <c r="B1718" s="92"/>
      <c r="C1718" s="92"/>
      <c r="D1718" s="92"/>
      <c r="E1718" s="106"/>
      <c r="F1718" s="106"/>
      <c r="G1718" s="106"/>
      <c r="H1718" s="106"/>
      <c r="I1718" s="106"/>
      <c r="J1718" s="106"/>
      <c r="K1718" s="106"/>
      <c r="L1718" s="106"/>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2"/>
      <c r="B1719" s="92"/>
      <c r="C1719" s="92"/>
      <c r="D1719" s="92"/>
      <c r="E1719" s="106"/>
      <c r="F1719" s="106"/>
      <c r="G1719" s="106"/>
      <c r="H1719" s="106"/>
      <c r="I1719" s="106"/>
      <c r="J1719" s="106"/>
      <c r="K1719" s="106"/>
      <c r="L1719" s="106"/>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2"/>
      <c r="B1720" s="92"/>
      <c r="C1720" s="92"/>
      <c r="D1720" s="92"/>
      <c r="E1720" s="106"/>
      <c r="F1720" s="106"/>
      <c r="G1720" s="106"/>
      <c r="H1720" s="106"/>
      <c r="I1720" s="106"/>
      <c r="J1720" s="106"/>
      <c r="K1720" s="106"/>
      <c r="L1720" s="106"/>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2"/>
      <c r="B1721" s="92"/>
      <c r="C1721" s="92"/>
      <c r="D1721" s="92"/>
      <c r="E1721" s="106"/>
      <c r="F1721" s="106"/>
      <c r="G1721" s="106"/>
      <c r="H1721" s="106"/>
      <c r="I1721" s="106"/>
      <c r="J1721" s="106"/>
      <c r="K1721" s="106"/>
      <c r="L1721" s="106"/>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2"/>
      <c r="B1722" s="92"/>
      <c r="C1722" s="92"/>
      <c r="D1722" s="92"/>
      <c r="E1722" s="106"/>
      <c r="F1722" s="106"/>
      <c r="G1722" s="106"/>
      <c r="H1722" s="106"/>
      <c r="I1722" s="106"/>
      <c r="J1722" s="106"/>
      <c r="K1722" s="106"/>
      <c r="L1722" s="106"/>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2"/>
      <c r="B1723" s="92"/>
      <c r="C1723" s="92"/>
      <c r="D1723" s="92"/>
      <c r="E1723" s="106"/>
      <c r="F1723" s="106"/>
      <c r="G1723" s="106"/>
      <c r="H1723" s="106"/>
      <c r="I1723" s="106"/>
      <c r="J1723" s="106"/>
      <c r="K1723" s="106"/>
      <c r="L1723" s="106"/>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2"/>
      <c r="B1724" s="92"/>
      <c r="C1724" s="92"/>
      <c r="D1724" s="92"/>
      <c r="E1724" s="106"/>
      <c r="F1724" s="106"/>
      <c r="G1724" s="106"/>
      <c r="H1724" s="106"/>
      <c r="I1724" s="106"/>
      <c r="J1724" s="106"/>
      <c r="K1724" s="106"/>
      <c r="L1724" s="106"/>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2"/>
      <c r="B1725" s="92"/>
      <c r="C1725" s="92"/>
      <c r="D1725" s="92"/>
      <c r="E1725" s="106"/>
      <c r="F1725" s="106"/>
      <c r="G1725" s="106"/>
      <c r="H1725" s="106"/>
      <c r="I1725" s="106"/>
      <c r="J1725" s="106"/>
      <c r="K1725" s="106"/>
      <c r="L1725" s="106"/>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2"/>
      <c r="B1726" s="92"/>
      <c r="C1726" s="92"/>
      <c r="D1726" s="92"/>
      <c r="E1726" s="106"/>
      <c r="F1726" s="106"/>
      <c r="G1726" s="106"/>
      <c r="H1726" s="106"/>
      <c r="I1726" s="106"/>
      <c r="J1726" s="106"/>
      <c r="K1726" s="106"/>
      <c r="L1726" s="10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2"/>
      <c r="B1727" s="92"/>
      <c r="C1727" s="92"/>
      <c r="D1727" s="92"/>
      <c r="E1727" s="106"/>
      <c r="F1727" s="106"/>
      <c r="G1727" s="106"/>
      <c r="H1727" s="106"/>
      <c r="I1727" s="106"/>
      <c r="J1727" s="106"/>
      <c r="K1727" s="106"/>
      <c r="L1727" s="106"/>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2"/>
      <c r="B1728" s="92"/>
      <c r="C1728" s="92"/>
      <c r="D1728" s="92"/>
      <c r="E1728" s="106"/>
      <c r="F1728" s="106"/>
      <c r="G1728" s="106"/>
      <c r="H1728" s="106"/>
      <c r="I1728" s="106"/>
      <c r="J1728" s="106"/>
      <c r="K1728" s="106"/>
      <c r="L1728" s="106"/>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2"/>
      <c r="B1729" s="92"/>
      <c r="C1729" s="92"/>
      <c r="D1729" s="92"/>
      <c r="E1729" s="106"/>
      <c r="F1729" s="106"/>
      <c r="G1729" s="106"/>
      <c r="H1729" s="106"/>
      <c r="I1729" s="106"/>
      <c r="J1729" s="106"/>
      <c r="K1729" s="106"/>
      <c r="L1729" s="106"/>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2"/>
      <c r="B1730" s="92"/>
      <c r="C1730" s="92"/>
      <c r="D1730" s="92"/>
      <c r="E1730" s="106"/>
      <c r="F1730" s="106"/>
      <c r="G1730" s="106"/>
      <c r="H1730" s="106"/>
      <c r="I1730" s="106"/>
      <c r="J1730" s="106"/>
      <c r="K1730" s="106"/>
      <c r="L1730" s="106"/>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2"/>
      <c r="B1731" s="92"/>
      <c r="C1731" s="92"/>
      <c r="D1731" s="92"/>
      <c r="E1731" s="106"/>
      <c r="F1731" s="106"/>
      <c r="G1731" s="106"/>
      <c r="H1731" s="106"/>
      <c r="I1731" s="106"/>
      <c r="J1731" s="106"/>
      <c r="K1731" s="106"/>
      <c r="L1731" s="106"/>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2"/>
      <c r="B1732" s="92"/>
      <c r="C1732" s="92"/>
      <c r="D1732" s="92"/>
      <c r="E1732" s="106"/>
      <c r="F1732" s="106"/>
      <c r="G1732" s="106"/>
      <c r="H1732" s="106"/>
      <c r="I1732" s="106"/>
      <c r="J1732" s="106"/>
      <c r="K1732" s="106"/>
      <c r="L1732" s="106"/>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2"/>
      <c r="B1733" s="92"/>
      <c r="C1733" s="92"/>
      <c r="D1733" s="92"/>
      <c r="E1733" s="106"/>
      <c r="F1733" s="106"/>
      <c r="G1733" s="106"/>
      <c r="H1733" s="106"/>
      <c r="I1733" s="106"/>
      <c r="J1733" s="106"/>
      <c r="K1733" s="106"/>
      <c r="L1733" s="106"/>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2"/>
      <c r="B1734" s="92"/>
      <c r="C1734" s="92"/>
      <c r="D1734" s="92"/>
      <c r="E1734" s="106"/>
      <c r="F1734" s="106"/>
      <c r="G1734" s="106"/>
      <c r="H1734" s="106"/>
      <c r="I1734" s="106"/>
      <c r="J1734" s="106"/>
      <c r="K1734" s="106"/>
      <c r="L1734" s="106"/>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2"/>
      <c r="B1735" s="92"/>
      <c r="C1735" s="92"/>
      <c r="D1735" s="92"/>
      <c r="E1735" s="106"/>
      <c r="F1735" s="106"/>
      <c r="G1735" s="106"/>
      <c r="H1735" s="106"/>
      <c r="I1735" s="106"/>
      <c r="J1735" s="106"/>
      <c r="K1735" s="106"/>
      <c r="L1735" s="106"/>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2"/>
      <c r="B1736" s="92"/>
      <c r="C1736" s="92"/>
      <c r="D1736" s="92"/>
      <c r="E1736" s="106"/>
      <c r="F1736" s="106"/>
      <c r="G1736" s="106"/>
      <c r="H1736" s="106"/>
      <c r="I1736" s="106"/>
      <c r="J1736" s="106"/>
      <c r="K1736" s="106"/>
      <c r="L1736" s="10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2"/>
      <c r="B1737" s="92"/>
      <c r="C1737" s="92"/>
      <c r="D1737" s="92"/>
      <c r="E1737" s="106"/>
      <c r="F1737" s="106"/>
      <c r="G1737" s="106"/>
      <c r="H1737" s="106"/>
      <c r="I1737" s="106"/>
      <c r="J1737" s="106"/>
      <c r="K1737" s="106"/>
      <c r="L1737" s="106"/>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2"/>
      <c r="B1738" s="92"/>
      <c r="C1738" s="92"/>
      <c r="D1738" s="92"/>
      <c r="E1738" s="106"/>
      <c r="F1738" s="106"/>
      <c r="G1738" s="106"/>
      <c r="H1738" s="106"/>
      <c r="I1738" s="106"/>
      <c r="J1738" s="106"/>
      <c r="K1738" s="106"/>
      <c r="L1738" s="106"/>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2"/>
      <c r="B1739" s="92"/>
      <c r="C1739" s="92"/>
      <c r="D1739" s="92"/>
      <c r="E1739" s="106"/>
      <c r="F1739" s="106"/>
      <c r="G1739" s="106"/>
      <c r="H1739" s="106"/>
      <c r="I1739" s="106"/>
      <c r="J1739" s="106"/>
      <c r="K1739" s="106"/>
      <c r="L1739" s="106"/>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2"/>
      <c r="B1740" s="92"/>
      <c r="C1740" s="92"/>
      <c r="D1740" s="92"/>
      <c r="E1740" s="106"/>
      <c r="F1740" s="106"/>
      <c r="G1740" s="106"/>
      <c r="H1740" s="106"/>
      <c r="I1740" s="106"/>
      <c r="J1740" s="106"/>
      <c r="K1740" s="106"/>
      <c r="L1740" s="106"/>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2"/>
      <c r="B1741" s="92"/>
      <c r="C1741" s="92"/>
      <c r="D1741" s="92"/>
      <c r="E1741" s="106"/>
      <c r="F1741" s="106"/>
      <c r="G1741" s="106"/>
      <c r="H1741" s="106"/>
      <c r="I1741" s="106"/>
      <c r="J1741" s="106"/>
      <c r="K1741" s="106"/>
      <c r="L1741" s="106"/>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2"/>
      <c r="B1742" s="92"/>
      <c r="C1742" s="92"/>
      <c r="D1742" s="92"/>
      <c r="E1742" s="106"/>
      <c r="F1742" s="106"/>
      <c r="G1742" s="106"/>
      <c r="H1742" s="106"/>
      <c r="I1742" s="106"/>
      <c r="J1742" s="106"/>
      <c r="K1742" s="106"/>
      <c r="L1742" s="106"/>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2"/>
      <c r="B1743" s="92"/>
      <c r="C1743" s="92"/>
      <c r="D1743" s="92"/>
      <c r="E1743" s="106"/>
      <c r="F1743" s="106"/>
      <c r="G1743" s="106"/>
      <c r="H1743" s="106"/>
      <c r="I1743" s="106"/>
      <c r="J1743" s="106"/>
      <c r="K1743" s="106"/>
      <c r="L1743" s="106"/>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2"/>
      <c r="B1744" s="92"/>
      <c r="C1744" s="92"/>
      <c r="D1744" s="92"/>
      <c r="E1744" s="106"/>
      <c r="F1744" s="106"/>
      <c r="G1744" s="106"/>
      <c r="H1744" s="106"/>
      <c r="I1744" s="106"/>
      <c r="J1744" s="106"/>
      <c r="K1744" s="106"/>
      <c r="L1744" s="106"/>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2"/>
      <c r="B1745" s="92"/>
      <c r="C1745" s="92"/>
      <c r="D1745" s="92"/>
      <c r="E1745" s="106"/>
      <c r="F1745" s="106"/>
      <c r="G1745" s="106"/>
      <c r="H1745" s="106"/>
      <c r="I1745" s="106"/>
      <c r="J1745" s="106"/>
      <c r="K1745" s="106"/>
      <c r="L1745" s="106"/>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2"/>
      <c r="B1746" s="92"/>
      <c r="C1746" s="92"/>
      <c r="D1746" s="92"/>
      <c r="E1746" s="106"/>
      <c r="F1746" s="106"/>
      <c r="G1746" s="106"/>
      <c r="H1746" s="106"/>
      <c r="I1746" s="106"/>
      <c r="J1746" s="106"/>
      <c r="K1746" s="106"/>
      <c r="L1746" s="10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2"/>
      <c r="B1747" s="92"/>
      <c r="C1747" s="92"/>
      <c r="D1747" s="92"/>
      <c r="E1747" s="106"/>
      <c r="F1747" s="106"/>
      <c r="G1747" s="106"/>
      <c r="H1747" s="106"/>
      <c r="I1747" s="106"/>
      <c r="J1747" s="106"/>
      <c r="K1747" s="106"/>
      <c r="L1747" s="106"/>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2"/>
      <c r="B1748" s="92"/>
      <c r="C1748" s="92"/>
      <c r="D1748" s="92"/>
      <c r="E1748" s="106"/>
      <c r="F1748" s="106"/>
      <c r="G1748" s="106"/>
      <c r="H1748" s="106"/>
      <c r="I1748" s="106"/>
      <c r="J1748" s="106"/>
      <c r="K1748" s="106"/>
      <c r="L1748" s="106"/>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2"/>
      <c r="B1749" s="92"/>
      <c r="C1749" s="92"/>
      <c r="D1749" s="92"/>
      <c r="E1749" s="106"/>
      <c r="F1749" s="106"/>
      <c r="G1749" s="106"/>
      <c r="H1749" s="106"/>
      <c r="I1749" s="106"/>
      <c r="J1749" s="106"/>
      <c r="K1749" s="106"/>
      <c r="L1749" s="106"/>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2"/>
      <c r="B1750" s="92"/>
      <c r="C1750" s="92"/>
      <c r="D1750" s="92"/>
      <c r="E1750" s="106"/>
      <c r="F1750" s="106"/>
      <c r="G1750" s="106"/>
      <c r="H1750" s="106"/>
      <c r="I1750" s="106"/>
      <c r="J1750" s="106"/>
      <c r="K1750" s="106"/>
      <c r="L1750" s="106"/>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2"/>
      <c r="B1751" s="92"/>
      <c r="C1751" s="92"/>
      <c r="D1751" s="92"/>
      <c r="E1751" s="106"/>
      <c r="F1751" s="106"/>
      <c r="G1751" s="106"/>
      <c r="H1751" s="106"/>
      <c r="I1751" s="106"/>
      <c r="J1751" s="106"/>
      <c r="K1751" s="106"/>
      <c r="L1751" s="106"/>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2"/>
      <c r="B1752" s="92"/>
      <c r="C1752" s="92"/>
      <c r="D1752" s="92"/>
      <c r="E1752" s="106"/>
      <c r="F1752" s="106"/>
      <c r="G1752" s="106"/>
      <c r="H1752" s="106"/>
      <c r="I1752" s="106"/>
      <c r="J1752" s="106"/>
      <c r="K1752" s="106"/>
      <c r="L1752" s="106"/>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2"/>
      <c r="B1753" s="92"/>
      <c r="C1753" s="92"/>
      <c r="D1753" s="92"/>
      <c r="E1753" s="106"/>
      <c r="F1753" s="106"/>
      <c r="G1753" s="106"/>
      <c r="H1753" s="106"/>
      <c r="I1753" s="106"/>
      <c r="J1753" s="106"/>
      <c r="K1753" s="106"/>
      <c r="L1753" s="106"/>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2"/>
      <c r="B1754" s="92"/>
      <c r="C1754" s="92"/>
      <c r="D1754" s="92"/>
      <c r="E1754" s="106"/>
      <c r="F1754" s="106"/>
      <c r="G1754" s="106"/>
      <c r="H1754" s="106"/>
      <c r="I1754" s="106"/>
      <c r="J1754" s="106"/>
      <c r="K1754" s="106"/>
      <c r="L1754" s="106"/>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2"/>
      <c r="B1755" s="92"/>
      <c r="C1755" s="92"/>
      <c r="D1755" s="92"/>
      <c r="E1755" s="106"/>
      <c r="F1755" s="106"/>
      <c r="G1755" s="106"/>
      <c r="H1755" s="106"/>
      <c r="I1755" s="106"/>
      <c r="J1755" s="106"/>
      <c r="K1755" s="106"/>
      <c r="L1755" s="106"/>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2"/>
      <c r="B1756" s="92"/>
      <c r="C1756" s="92"/>
      <c r="D1756" s="92"/>
      <c r="E1756" s="106"/>
      <c r="F1756" s="106"/>
      <c r="G1756" s="106"/>
      <c r="H1756" s="106"/>
      <c r="I1756" s="106"/>
      <c r="J1756" s="106"/>
      <c r="K1756" s="106"/>
      <c r="L1756" s="10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2"/>
      <c r="B1757" s="92"/>
      <c r="C1757" s="92"/>
      <c r="D1757" s="92"/>
      <c r="E1757" s="106"/>
      <c r="F1757" s="106"/>
      <c r="G1757" s="106"/>
      <c r="H1757" s="106"/>
      <c r="I1757" s="106"/>
      <c r="J1757" s="106"/>
      <c r="K1757" s="106"/>
      <c r="L1757" s="106"/>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2"/>
      <c r="B1758" s="92"/>
      <c r="C1758" s="92"/>
      <c r="D1758" s="92"/>
      <c r="E1758" s="106"/>
      <c r="F1758" s="106"/>
      <c r="G1758" s="106"/>
      <c r="H1758" s="106"/>
      <c r="I1758" s="106"/>
      <c r="J1758" s="106"/>
      <c r="K1758" s="106"/>
      <c r="L1758" s="106"/>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2"/>
      <c r="B1759" s="92"/>
      <c r="C1759" s="92"/>
      <c r="D1759" s="92"/>
      <c r="E1759" s="106"/>
      <c r="F1759" s="106"/>
      <c r="G1759" s="106"/>
      <c r="H1759" s="106"/>
      <c r="I1759" s="106"/>
      <c r="J1759" s="106"/>
      <c r="K1759" s="106"/>
      <c r="L1759" s="106"/>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2"/>
      <c r="B1760" s="92"/>
      <c r="C1760" s="92"/>
      <c r="D1760" s="92"/>
      <c r="E1760" s="106"/>
      <c r="F1760" s="106"/>
      <c r="G1760" s="106"/>
      <c r="H1760" s="106"/>
      <c r="I1760" s="106"/>
      <c r="J1760" s="106"/>
      <c r="K1760" s="106"/>
      <c r="L1760" s="106"/>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2"/>
      <c r="B1761" s="92"/>
      <c r="C1761" s="92"/>
      <c r="D1761" s="92"/>
      <c r="E1761" s="106"/>
      <c r="F1761" s="106"/>
      <c r="G1761" s="106"/>
      <c r="H1761" s="106"/>
      <c r="I1761" s="106"/>
      <c r="J1761" s="106"/>
      <c r="K1761" s="106"/>
      <c r="L1761" s="106"/>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2"/>
      <c r="B1762" s="92"/>
      <c r="C1762" s="92"/>
      <c r="D1762" s="92"/>
      <c r="E1762" s="106"/>
      <c r="F1762" s="106"/>
      <c r="G1762" s="106"/>
      <c r="H1762" s="106"/>
      <c r="I1762" s="106"/>
      <c r="J1762" s="106"/>
      <c r="K1762" s="106"/>
      <c r="L1762" s="106"/>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2"/>
      <c r="B1763" s="92"/>
      <c r="C1763" s="92"/>
      <c r="D1763" s="92"/>
      <c r="E1763" s="106"/>
      <c r="F1763" s="106"/>
      <c r="G1763" s="106"/>
      <c r="H1763" s="106"/>
      <c r="I1763" s="106"/>
      <c r="J1763" s="106"/>
      <c r="K1763" s="106"/>
      <c r="L1763" s="106"/>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2"/>
      <c r="B1764" s="92"/>
      <c r="C1764" s="92"/>
      <c r="D1764" s="92"/>
      <c r="E1764" s="106"/>
      <c r="F1764" s="106"/>
      <c r="G1764" s="106"/>
      <c r="H1764" s="106"/>
      <c r="I1764" s="106"/>
      <c r="J1764" s="106"/>
      <c r="K1764" s="106"/>
      <c r="L1764" s="106"/>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2"/>
      <c r="B1765" s="92"/>
      <c r="C1765" s="92"/>
      <c r="D1765" s="92"/>
      <c r="E1765" s="106"/>
      <c r="F1765" s="106"/>
      <c r="G1765" s="106"/>
      <c r="H1765" s="106"/>
      <c r="I1765" s="106"/>
      <c r="J1765" s="106"/>
      <c r="K1765" s="106"/>
      <c r="L1765" s="106"/>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2"/>
      <c r="B1766" s="92"/>
      <c r="C1766" s="92"/>
      <c r="D1766" s="92"/>
      <c r="E1766" s="106"/>
      <c r="F1766" s="106"/>
      <c r="G1766" s="106"/>
      <c r="H1766" s="106"/>
      <c r="I1766" s="106"/>
      <c r="J1766" s="106"/>
      <c r="K1766" s="106"/>
      <c r="L1766" s="10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2"/>
      <c r="B1767" s="92"/>
      <c r="C1767" s="92"/>
      <c r="D1767" s="92"/>
      <c r="E1767" s="106"/>
      <c r="F1767" s="106"/>
      <c r="G1767" s="106"/>
      <c r="H1767" s="106"/>
      <c r="I1767" s="106"/>
      <c r="J1767" s="106"/>
      <c r="K1767" s="106"/>
      <c r="L1767" s="106"/>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2"/>
      <c r="B1768" s="92"/>
      <c r="C1768" s="92"/>
      <c r="D1768" s="92"/>
      <c r="E1768" s="106"/>
      <c r="F1768" s="106"/>
      <c r="G1768" s="106"/>
      <c r="H1768" s="106"/>
      <c r="I1768" s="106"/>
      <c r="J1768" s="106"/>
      <c r="K1768" s="106"/>
      <c r="L1768" s="106"/>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2"/>
      <c r="B1769" s="92"/>
      <c r="C1769" s="92"/>
      <c r="D1769" s="92"/>
      <c r="E1769" s="106"/>
      <c r="F1769" s="106"/>
      <c r="G1769" s="106"/>
      <c r="H1769" s="106"/>
      <c r="I1769" s="106"/>
      <c r="J1769" s="106"/>
      <c r="K1769" s="106"/>
      <c r="L1769" s="106"/>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2"/>
      <c r="B1770" s="92"/>
      <c r="C1770" s="92"/>
      <c r="D1770" s="92"/>
      <c r="E1770" s="106"/>
      <c r="F1770" s="106"/>
      <c r="G1770" s="106"/>
      <c r="H1770" s="106"/>
      <c r="I1770" s="106"/>
      <c r="J1770" s="106"/>
      <c r="K1770" s="106"/>
      <c r="L1770" s="106"/>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2"/>
      <c r="B1771" s="92"/>
      <c r="C1771" s="92"/>
      <c r="D1771" s="92"/>
      <c r="E1771" s="106"/>
      <c r="F1771" s="106"/>
      <c r="G1771" s="106"/>
      <c r="H1771" s="106"/>
      <c r="I1771" s="106"/>
      <c r="J1771" s="106"/>
      <c r="K1771" s="106"/>
      <c r="L1771" s="106"/>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2"/>
      <c r="B1772" s="92"/>
      <c r="C1772" s="92"/>
      <c r="D1772" s="92"/>
      <c r="E1772" s="106"/>
      <c r="F1772" s="106"/>
      <c r="G1772" s="106"/>
      <c r="H1772" s="106"/>
      <c r="I1772" s="106"/>
      <c r="J1772" s="106"/>
      <c r="K1772" s="106"/>
      <c r="L1772" s="106"/>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2"/>
      <c r="B1773" s="92"/>
      <c r="C1773" s="92"/>
      <c r="D1773" s="92"/>
      <c r="E1773" s="106"/>
      <c r="F1773" s="106"/>
      <c r="G1773" s="106"/>
      <c r="H1773" s="106"/>
      <c r="I1773" s="106"/>
      <c r="J1773" s="106"/>
      <c r="K1773" s="106"/>
      <c r="L1773" s="106"/>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2"/>
      <c r="B1774" s="92"/>
      <c r="C1774" s="92"/>
      <c r="D1774" s="92"/>
      <c r="E1774" s="106"/>
      <c r="F1774" s="106"/>
      <c r="G1774" s="106"/>
      <c r="H1774" s="106"/>
      <c r="I1774" s="106"/>
      <c r="J1774" s="106"/>
      <c r="K1774" s="106"/>
      <c r="L1774" s="106"/>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2"/>
      <c r="B1775" s="92"/>
      <c r="C1775" s="92"/>
      <c r="D1775" s="92"/>
      <c r="E1775" s="106"/>
      <c r="F1775" s="106"/>
      <c r="G1775" s="106"/>
      <c r="H1775" s="106"/>
      <c r="I1775" s="106"/>
      <c r="J1775" s="106"/>
      <c r="K1775" s="106"/>
      <c r="L1775" s="106"/>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2"/>
      <c r="B1776" s="92"/>
      <c r="C1776" s="92"/>
      <c r="D1776" s="92"/>
      <c r="E1776" s="106"/>
      <c r="F1776" s="106"/>
      <c r="G1776" s="106"/>
      <c r="H1776" s="106"/>
      <c r="I1776" s="106"/>
      <c r="J1776" s="106"/>
      <c r="K1776" s="106"/>
      <c r="L1776" s="10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2"/>
      <c r="B1777" s="92"/>
      <c r="C1777" s="92"/>
      <c r="D1777" s="92"/>
      <c r="E1777" s="106"/>
      <c r="F1777" s="106"/>
      <c r="G1777" s="106"/>
      <c r="H1777" s="106"/>
      <c r="I1777" s="106"/>
      <c r="J1777" s="106"/>
      <c r="K1777" s="106"/>
      <c r="L1777" s="106"/>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2"/>
      <c r="B1778" s="92"/>
      <c r="C1778" s="92"/>
      <c r="D1778" s="92"/>
      <c r="E1778" s="106"/>
      <c r="F1778" s="106"/>
      <c r="G1778" s="106"/>
      <c r="H1778" s="106"/>
      <c r="I1778" s="106"/>
      <c r="J1778" s="106"/>
      <c r="K1778" s="106"/>
      <c r="L1778" s="106"/>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2"/>
      <c r="B1779" s="92"/>
      <c r="C1779" s="92"/>
      <c r="D1779" s="92"/>
      <c r="E1779" s="106"/>
      <c r="F1779" s="106"/>
      <c r="G1779" s="106"/>
      <c r="H1779" s="106"/>
      <c r="I1779" s="106"/>
      <c r="J1779" s="106"/>
      <c r="K1779" s="106"/>
      <c r="L1779" s="106"/>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2"/>
      <c r="B1780" s="92"/>
      <c r="C1780" s="92"/>
      <c r="D1780" s="92"/>
      <c r="E1780" s="106"/>
      <c r="F1780" s="106"/>
      <c r="G1780" s="106"/>
      <c r="H1780" s="106"/>
      <c r="I1780" s="106"/>
      <c r="J1780" s="106"/>
      <c r="K1780" s="106"/>
      <c r="L1780" s="106"/>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2"/>
      <c r="B1781" s="92"/>
      <c r="C1781" s="92"/>
      <c r="D1781" s="92"/>
      <c r="E1781" s="106"/>
      <c r="F1781" s="106"/>
      <c r="G1781" s="106"/>
      <c r="H1781" s="106"/>
      <c r="I1781" s="106"/>
      <c r="J1781" s="106"/>
      <c r="K1781" s="106"/>
      <c r="L1781" s="106"/>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2"/>
      <c r="B1782" s="92"/>
      <c r="C1782" s="92"/>
      <c r="D1782" s="92"/>
      <c r="E1782" s="106"/>
      <c r="F1782" s="106"/>
      <c r="G1782" s="106"/>
      <c r="H1782" s="106"/>
      <c r="I1782" s="106"/>
      <c r="J1782" s="106"/>
      <c r="K1782" s="106"/>
      <c r="L1782" s="106"/>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2"/>
      <c r="B1783" s="92"/>
      <c r="C1783" s="92"/>
      <c r="D1783" s="92"/>
      <c r="E1783" s="106"/>
      <c r="F1783" s="106"/>
      <c r="G1783" s="106"/>
      <c r="H1783" s="106"/>
      <c r="I1783" s="106"/>
      <c r="J1783" s="106"/>
      <c r="K1783" s="106"/>
      <c r="L1783" s="106"/>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2"/>
      <c r="B1784" s="92"/>
      <c r="C1784" s="92"/>
      <c r="D1784" s="92"/>
      <c r="E1784" s="106"/>
      <c r="F1784" s="106"/>
      <c r="G1784" s="106"/>
      <c r="H1784" s="106"/>
      <c r="I1784" s="106"/>
      <c r="J1784" s="106"/>
      <c r="K1784" s="106"/>
      <c r="L1784" s="106"/>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2"/>
      <c r="B1785" s="92"/>
      <c r="C1785" s="92"/>
      <c r="D1785" s="92"/>
      <c r="E1785" s="106"/>
      <c r="F1785" s="106"/>
      <c r="G1785" s="106"/>
      <c r="H1785" s="106"/>
      <c r="I1785" s="106"/>
      <c r="J1785" s="106"/>
      <c r="K1785" s="106"/>
      <c r="L1785" s="106"/>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2"/>
      <c r="B1786" s="92"/>
      <c r="C1786" s="92"/>
      <c r="D1786" s="92"/>
      <c r="E1786" s="106"/>
      <c r="F1786" s="106"/>
      <c r="G1786" s="106"/>
      <c r="H1786" s="106"/>
      <c r="I1786" s="106"/>
      <c r="J1786" s="106"/>
      <c r="K1786" s="106"/>
      <c r="L1786" s="10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2"/>
      <c r="B1787" s="92"/>
      <c r="C1787" s="92"/>
      <c r="D1787" s="92"/>
      <c r="E1787" s="106"/>
      <c r="F1787" s="106"/>
      <c r="G1787" s="106"/>
      <c r="H1787" s="106"/>
      <c r="I1787" s="106"/>
      <c r="J1787" s="106"/>
      <c r="K1787" s="106"/>
      <c r="L1787" s="106"/>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2"/>
      <c r="B1788" s="92"/>
      <c r="C1788" s="92"/>
      <c r="D1788" s="92"/>
      <c r="E1788" s="106"/>
      <c r="F1788" s="106"/>
      <c r="G1788" s="106"/>
      <c r="H1788" s="106"/>
      <c r="I1788" s="106"/>
      <c r="J1788" s="106"/>
      <c r="K1788" s="106"/>
      <c r="L1788" s="106"/>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2"/>
      <c r="B1789" s="92"/>
      <c r="C1789" s="92"/>
      <c r="D1789" s="92"/>
      <c r="E1789" s="106"/>
      <c r="F1789" s="106"/>
      <c r="G1789" s="106"/>
      <c r="H1789" s="106"/>
      <c r="I1789" s="106"/>
      <c r="J1789" s="106"/>
      <c r="K1789" s="106"/>
      <c r="L1789" s="106"/>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2"/>
      <c r="B1790" s="92"/>
      <c r="C1790" s="92"/>
      <c r="D1790" s="92"/>
      <c r="E1790" s="106"/>
      <c r="F1790" s="106"/>
      <c r="G1790" s="106"/>
      <c r="H1790" s="106"/>
      <c r="I1790" s="106"/>
      <c r="J1790" s="106"/>
      <c r="K1790" s="106"/>
      <c r="L1790" s="106"/>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2"/>
      <c r="B1791" s="92"/>
      <c r="C1791" s="92"/>
      <c r="D1791" s="92"/>
      <c r="E1791" s="106"/>
      <c r="F1791" s="106"/>
      <c r="G1791" s="106"/>
      <c r="H1791" s="106"/>
      <c r="I1791" s="106"/>
      <c r="J1791" s="106"/>
      <c r="K1791" s="106"/>
      <c r="L1791" s="106"/>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2"/>
      <c r="B1792" s="92"/>
      <c r="C1792" s="92"/>
      <c r="D1792" s="92"/>
      <c r="E1792" s="106"/>
      <c r="F1792" s="106"/>
      <c r="G1792" s="106"/>
      <c r="H1792" s="106"/>
      <c r="I1792" s="106"/>
      <c r="J1792" s="106"/>
      <c r="K1792" s="106"/>
      <c r="L1792" s="106"/>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2"/>
      <c r="B1793" s="92"/>
      <c r="C1793" s="92"/>
      <c r="D1793" s="92"/>
      <c r="E1793" s="106"/>
      <c r="F1793" s="106"/>
      <c r="G1793" s="106"/>
      <c r="H1793" s="106"/>
      <c r="I1793" s="106"/>
      <c r="J1793" s="106"/>
      <c r="K1793" s="106"/>
      <c r="L1793" s="106"/>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2"/>
      <c r="B1794" s="92"/>
      <c r="C1794" s="92"/>
      <c r="D1794" s="92"/>
      <c r="E1794" s="106"/>
      <c r="F1794" s="106"/>
      <c r="G1794" s="106"/>
      <c r="H1794" s="106"/>
      <c r="I1794" s="106"/>
      <c r="J1794" s="106"/>
      <c r="K1794" s="106"/>
      <c r="L1794" s="106"/>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2"/>
      <c r="B1795" s="92"/>
      <c r="C1795" s="92"/>
      <c r="D1795" s="92"/>
      <c r="E1795" s="106"/>
      <c r="F1795" s="106"/>
      <c r="G1795" s="106"/>
      <c r="H1795" s="106"/>
      <c r="I1795" s="106"/>
      <c r="J1795" s="106"/>
      <c r="K1795" s="106"/>
      <c r="L1795" s="106"/>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2"/>
      <c r="B1796" s="92"/>
      <c r="C1796" s="92"/>
      <c r="D1796" s="92"/>
      <c r="E1796" s="106"/>
      <c r="F1796" s="106"/>
      <c r="G1796" s="106"/>
      <c r="H1796" s="106"/>
      <c r="I1796" s="106"/>
      <c r="J1796" s="106"/>
      <c r="K1796" s="106"/>
      <c r="L1796" s="10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2"/>
      <c r="B1797" s="92"/>
      <c r="C1797" s="92"/>
      <c r="D1797" s="92"/>
      <c r="E1797" s="106"/>
      <c r="F1797" s="106"/>
      <c r="G1797" s="106"/>
      <c r="H1797" s="106"/>
      <c r="I1797" s="106"/>
      <c r="J1797" s="106"/>
      <c r="K1797" s="106"/>
      <c r="L1797" s="106"/>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2"/>
      <c r="B1798" s="92"/>
      <c r="C1798" s="92"/>
      <c r="D1798" s="92"/>
      <c r="E1798" s="106"/>
      <c r="F1798" s="106"/>
      <c r="G1798" s="106"/>
      <c r="H1798" s="106"/>
      <c r="I1798" s="106"/>
      <c r="J1798" s="106"/>
      <c r="K1798" s="106"/>
      <c r="L1798" s="106"/>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2"/>
      <c r="B1799" s="92"/>
      <c r="C1799" s="92"/>
      <c r="D1799" s="92"/>
      <c r="E1799" s="106"/>
      <c r="F1799" s="106"/>
      <c r="G1799" s="106"/>
      <c r="H1799" s="106"/>
      <c r="I1799" s="106"/>
      <c r="J1799" s="106"/>
      <c r="K1799" s="106"/>
      <c r="L1799" s="106"/>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2"/>
      <c r="B1800" s="92"/>
      <c r="C1800" s="92"/>
      <c r="D1800" s="92"/>
      <c r="E1800" s="106"/>
      <c r="F1800" s="106"/>
      <c r="G1800" s="106"/>
      <c r="H1800" s="106"/>
      <c r="I1800" s="106"/>
      <c r="J1800" s="106"/>
      <c r="K1800" s="106"/>
      <c r="L1800" s="106"/>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2"/>
      <c r="B1801" s="92"/>
      <c r="C1801" s="92"/>
      <c r="D1801" s="92"/>
      <c r="E1801" s="106"/>
      <c r="F1801" s="106"/>
      <c r="G1801" s="106"/>
      <c r="H1801" s="106"/>
      <c r="I1801" s="106"/>
      <c r="J1801" s="106"/>
      <c r="K1801" s="106"/>
      <c r="L1801" s="106"/>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2"/>
      <c r="B1802" s="92"/>
      <c r="C1802" s="92"/>
      <c r="D1802" s="92"/>
      <c r="E1802" s="106"/>
      <c r="F1802" s="106"/>
      <c r="G1802" s="106"/>
      <c r="H1802" s="106"/>
      <c r="I1802" s="106"/>
      <c r="J1802" s="106"/>
      <c r="K1802" s="106"/>
      <c r="L1802" s="106"/>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2"/>
      <c r="B1803" s="92"/>
      <c r="C1803" s="92"/>
      <c r="D1803" s="92"/>
      <c r="E1803" s="106"/>
      <c r="F1803" s="106"/>
      <c r="G1803" s="106"/>
      <c r="H1803" s="106"/>
      <c r="I1803" s="106"/>
      <c r="J1803" s="106"/>
      <c r="K1803" s="106"/>
      <c r="L1803" s="106"/>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2"/>
      <c r="B1804" s="92"/>
      <c r="C1804" s="92"/>
      <c r="D1804" s="92"/>
      <c r="E1804" s="106"/>
      <c r="F1804" s="106"/>
      <c r="G1804" s="106"/>
      <c r="H1804" s="106"/>
      <c r="I1804" s="106"/>
      <c r="J1804" s="106"/>
      <c r="K1804" s="106"/>
      <c r="L1804" s="106"/>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2"/>
      <c r="B1805" s="92"/>
      <c r="C1805" s="92"/>
      <c r="D1805" s="92"/>
      <c r="E1805" s="106"/>
      <c r="F1805" s="106"/>
      <c r="G1805" s="106"/>
      <c r="H1805" s="106"/>
      <c r="I1805" s="106"/>
      <c r="J1805" s="106"/>
      <c r="K1805" s="106"/>
      <c r="L1805" s="106"/>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2"/>
      <c r="B1806" s="92"/>
      <c r="C1806" s="92"/>
      <c r="D1806" s="92"/>
      <c r="E1806" s="106"/>
      <c r="F1806" s="106"/>
      <c r="G1806" s="106"/>
      <c r="H1806" s="106"/>
      <c r="I1806" s="106"/>
      <c r="J1806" s="106"/>
      <c r="K1806" s="106"/>
      <c r="L1806" s="1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2"/>
      <c r="B1807" s="92"/>
      <c r="C1807" s="92"/>
      <c r="D1807" s="92"/>
      <c r="E1807" s="106"/>
      <c r="F1807" s="106"/>
      <c r="G1807" s="106"/>
      <c r="H1807" s="106"/>
      <c r="I1807" s="106"/>
      <c r="J1807" s="106"/>
      <c r="K1807" s="106"/>
      <c r="L1807" s="106"/>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2"/>
      <c r="B1808" s="92"/>
      <c r="C1808" s="92"/>
      <c r="D1808" s="92"/>
      <c r="E1808" s="106"/>
      <c r="F1808" s="106"/>
      <c r="G1808" s="106"/>
      <c r="H1808" s="106"/>
      <c r="I1808" s="106"/>
      <c r="J1808" s="106"/>
      <c r="K1808" s="106"/>
      <c r="L1808" s="106"/>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2"/>
      <c r="B1809" s="92"/>
      <c r="C1809" s="92"/>
      <c r="D1809" s="92"/>
      <c r="E1809" s="106"/>
      <c r="F1809" s="106"/>
      <c r="G1809" s="106"/>
      <c r="H1809" s="106"/>
      <c r="I1809" s="106"/>
      <c r="J1809" s="106"/>
      <c r="K1809" s="106"/>
      <c r="L1809" s="106"/>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2"/>
      <c r="B1810" s="92"/>
      <c r="C1810" s="92"/>
      <c r="D1810" s="92"/>
      <c r="E1810" s="106"/>
      <c r="F1810" s="106"/>
      <c r="G1810" s="106"/>
      <c r="H1810" s="106"/>
      <c r="I1810" s="106"/>
      <c r="J1810" s="106"/>
      <c r="K1810" s="106"/>
      <c r="L1810" s="106"/>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2"/>
      <c r="B1811" s="92"/>
      <c r="C1811" s="92"/>
      <c r="D1811" s="92"/>
      <c r="E1811" s="106"/>
      <c r="F1811" s="106"/>
      <c r="G1811" s="106"/>
      <c r="H1811" s="106"/>
      <c r="I1811" s="106"/>
      <c r="J1811" s="106"/>
      <c r="K1811" s="106"/>
      <c r="L1811" s="106"/>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2"/>
      <c r="B1812" s="92"/>
      <c r="C1812" s="92"/>
      <c r="D1812" s="92"/>
      <c r="E1812" s="106"/>
      <c r="F1812" s="106"/>
      <c r="G1812" s="106"/>
      <c r="H1812" s="106"/>
      <c r="I1812" s="106"/>
      <c r="J1812" s="106"/>
      <c r="K1812" s="106"/>
      <c r="L1812" s="106"/>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2"/>
      <c r="B1813" s="92"/>
      <c r="C1813" s="92"/>
      <c r="D1813" s="92"/>
      <c r="E1813" s="106"/>
      <c r="F1813" s="106"/>
      <c r="G1813" s="106"/>
      <c r="H1813" s="106"/>
      <c r="I1813" s="106"/>
      <c r="J1813" s="106"/>
      <c r="K1813" s="106"/>
      <c r="L1813" s="106"/>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2"/>
      <c r="B1814" s="92"/>
      <c r="C1814" s="92"/>
      <c r="D1814" s="92"/>
      <c r="E1814" s="106"/>
      <c r="F1814" s="106"/>
      <c r="G1814" s="106"/>
      <c r="H1814" s="106"/>
      <c r="I1814" s="106"/>
      <c r="J1814" s="106"/>
      <c r="K1814" s="106"/>
      <c r="L1814" s="106"/>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2"/>
      <c r="B1815" s="92"/>
      <c r="C1815" s="92"/>
      <c r="D1815" s="92"/>
      <c r="E1815" s="106"/>
      <c r="F1815" s="106"/>
      <c r="G1815" s="106"/>
      <c r="H1815" s="106"/>
      <c r="I1815" s="106"/>
      <c r="J1815" s="106"/>
      <c r="K1815" s="106"/>
      <c r="L1815" s="106"/>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2"/>
      <c r="B1816" s="92"/>
      <c r="C1816" s="92"/>
      <c r="D1816" s="92"/>
      <c r="E1816" s="106"/>
      <c r="F1816" s="106"/>
      <c r="G1816" s="106"/>
      <c r="H1816" s="106"/>
      <c r="I1816" s="106"/>
      <c r="J1816" s="106"/>
      <c r="K1816" s="106"/>
      <c r="L1816" s="10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2"/>
      <c r="B1817" s="92"/>
      <c r="C1817" s="92"/>
      <c r="D1817" s="92"/>
      <c r="E1817" s="106"/>
      <c r="F1817" s="106"/>
      <c r="G1817" s="106"/>
      <c r="H1817" s="106"/>
      <c r="I1817" s="106"/>
      <c r="J1817" s="106"/>
      <c r="K1817" s="106"/>
      <c r="L1817" s="106"/>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2"/>
      <c r="B1818" s="92"/>
      <c r="C1818" s="92"/>
      <c r="D1818" s="92"/>
      <c r="E1818" s="106"/>
      <c r="F1818" s="106"/>
      <c r="G1818" s="106"/>
      <c r="H1818" s="106"/>
      <c r="I1818" s="106"/>
      <c r="J1818" s="106"/>
      <c r="K1818" s="106"/>
      <c r="L1818" s="106"/>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2"/>
      <c r="B1819" s="92"/>
      <c r="C1819" s="92"/>
      <c r="D1819" s="92"/>
      <c r="E1819" s="106"/>
      <c r="F1819" s="106"/>
      <c r="G1819" s="106"/>
      <c r="H1819" s="106"/>
      <c r="I1819" s="106"/>
      <c r="J1819" s="106"/>
      <c r="K1819" s="106"/>
      <c r="L1819" s="106"/>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2"/>
      <c r="B1820" s="92"/>
      <c r="C1820" s="92"/>
      <c r="D1820" s="92"/>
      <c r="E1820" s="106"/>
      <c r="F1820" s="106"/>
      <c r="G1820" s="106"/>
      <c r="H1820" s="106"/>
      <c r="I1820" s="106"/>
      <c r="J1820" s="106"/>
      <c r="K1820" s="106"/>
      <c r="L1820" s="106"/>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2"/>
      <c r="B1821" s="92"/>
      <c r="C1821" s="92"/>
      <c r="D1821" s="92"/>
      <c r="E1821" s="106"/>
      <c r="F1821" s="106"/>
      <c r="G1821" s="106"/>
      <c r="H1821" s="106"/>
      <c r="I1821" s="106"/>
      <c r="J1821" s="106"/>
      <c r="K1821" s="106"/>
      <c r="L1821" s="106"/>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2"/>
      <c r="B1822" s="92"/>
      <c r="C1822" s="92"/>
      <c r="D1822" s="92"/>
      <c r="E1822" s="106"/>
      <c r="F1822" s="106"/>
      <c r="G1822" s="106"/>
      <c r="H1822" s="106"/>
      <c r="I1822" s="106"/>
      <c r="J1822" s="106"/>
      <c r="K1822" s="106"/>
      <c r="L1822" s="106"/>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2"/>
      <c r="B1823" s="92"/>
      <c r="C1823" s="92"/>
      <c r="D1823" s="92"/>
      <c r="E1823" s="106"/>
      <c r="F1823" s="106"/>
      <c r="G1823" s="106"/>
      <c r="H1823" s="106"/>
      <c r="I1823" s="106"/>
      <c r="J1823" s="106"/>
      <c r="K1823" s="106"/>
      <c r="L1823" s="106"/>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2"/>
      <c r="B1824" s="92"/>
      <c r="C1824" s="92"/>
      <c r="D1824" s="92"/>
      <c r="E1824" s="106"/>
      <c r="F1824" s="106"/>
      <c r="G1824" s="106"/>
      <c r="H1824" s="106"/>
      <c r="I1824" s="106"/>
      <c r="J1824" s="106"/>
      <c r="K1824" s="106"/>
      <c r="L1824" s="106"/>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2"/>
      <c r="B1825" s="92"/>
      <c r="C1825" s="92"/>
      <c r="D1825" s="92"/>
      <c r="E1825" s="106"/>
      <c r="F1825" s="106"/>
      <c r="G1825" s="106"/>
      <c r="H1825" s="106"/>
      <c r="I1825" s="106"/>
      <c r="J1825" s="106"/>
      <c r="K1825" s="106"/>
      <c r="L1825" s="106"/>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2"/>
      <c r="B1826" s="92"/>
      <c r="C1826" s="92"/>
      <c r="D1826" s="92"/>
      <c r="E1826" s="106"/>
      <c r="F1826" s="106"/>
      <c r="G1826" s="106"/>
      <c r="H1826" s="106"/>
      <c r="I1826" s="106"/>
      <c r="J1826" s="106"/>
      <c r="K1826" s="106"/>
      <c r="L1826" s="10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2"/>
      <c r="B1827" s="92"/>
      <c r="C1827" s="92"/>
      <c r="D1827" s="92"/>
      <c r="E1827" s="106"/>
      <c r="F1827" s="106"/>
      <c r="G1827" s="106"/>
      <c r="H1827" s="106"/>
      <c r="I1827" s="106"/>
      <c r="J1827" s="106"/>
      <c r="K1827" s="106"/>
      <c r="L1827" s="106"/>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2"/>
      <c r="B1828" s="92"/>
      <c r="C1828" s="92"/>
      <c r="D1828" s="92"/>
      <c r="E1828" s="106"/>
      <c r="F1828" s="106"/>
      <c r="G1828" s="106"/>
      <c r="H1828" s="106"/>
      <c r="I1828" s="106"/>
      <c r="J1828" s="106"/>
      <c r="K1828" s="106"/>
      <c r="L1828" s="106"/>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2"/>
      <c r="B1829" s="92"/>
      <c r="C1829" s="92"/>
      <c r="D1829" s="92"/>
      <c r="E1829" s="106"/>
      <c r="F1829" s="106"/>
      <c r="G1829" s="106"/>
      <c r="H1829" s="106"/>
      <c r="I1829" s="106"/>
      <c r="J1829" s="106"/>
      <c r="K1829" s="106"/>
      <c r="L1829" s="106"/>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2"/>
      <c r="B1830" s="92"/>
      <c r="C1830" s="92"/>
      <c r="D1830" s="92"/>
      <c r="E1830" s="106"/>
      <c r="F1830" s="106"/>
      <c r="G1830" s="106"/>
      <c r="H1830" s="106"/>
      <c r="I1830" s="106"/>
      <c r="J1830" s="106"/>
      <c r="K1830" s="106"/>
      <c r="L1830" s="106"/>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2"/>
      <c r="B1831" s="92"/>
      <c r="C1831" s="92"/>
      <c r="D1831" s="92"/>
      <c r="E1831" s="106"/>
      <c r="F1831" s="106"/>
      <c r="G1831" s="106"/>
      <c r="H1831" s="106"/>
      <c r="I1831" s="106"/>
      <c r="J1831" s="106"/>
      <c r="K1831" s="106"/>
      <c r="L1831" s="106"/>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2"/>
      <c r="B1832" s="92"/>
      <c r="C1832" s="92"/>
      <c r="D1832" s="92"/>
      <c r="E1832" s="106"/>
      <c r="F1832" s="106"/>
      <c r="G1832" s="106"/>
      <c r="H1832" s="106"/>
      <c r="I1832" s="106"/>
      <c r="J1832" s="106"/>
      <c r="K1832" s="106"/>
      <c r="L1832" s="106"/>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2"/>
      <c r="B1833" s="92"/>
      <c r="C1833" s="92"/>
      <c r="D1833" s="92"/>
      <c r="E1833" s="106"/>
      <c r="F1833" s="106"/>
      <c r="G1833" s="106"/>
      <c r="H1833" s="106"/>
      <c r="I1833" s="106"/>
      <c r="J1833" s="106"/>
      <c r="K1833" s="106"/>
      <c r="L1833" s="106"/>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2"/>
      <c r="B1834" s="92"/>
      <c r="C1834" s="92"/>
      <c r="D1834" s="92"/>
      <c r="E1834" s="106"/>
      <c r="F1834" s="106"/>
      <c r="G1834" s="106"/>
      <c r="H1834" s="106"/>
      <c r="I1834" s="106"/>
      <c r="J1834" s="106"/>
      <c r="K1834" s="106"/>
      <c r="L1834" s="106"/>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2"/>
      <c r="B1835" s="92"/>
      <c r="C1835" s="92"/>
      <c r="D1835" s="92"/>
      <c r="E1835" s="106"/>
      <c r="F1835" s="106"/>
      <c r="G1835" s="106"/>
      <c r="H1835" s="106"/>
      <c r="I1835" s="106"/>
      <c r="J1835" s="106"/>
      <c r="K1835" s="106"/>
      <c r="L1835" s="106"/>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2"/>
      <c r="B1836" s="92"/>
      <c r="C1836" s="92"/>
      <c r="D1836" s="92"/>
      <c r="E1836" s="106"/>
      <c r="F1836" s="106"/>
      <c r="G1836" s="106"/>
      <c r="H1836" s="106"/>
      <c r="I1836" s="106"/>
      <c r="J1836" s="106"/>
      <c r="K1836" s="106"/>
      <c r="L1836" s="10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2"/>
      <c r="B1837" s="92"/>
      <c r="C1837" s="92"/>
      <c r="D1837" s="92"/>
      <c r="E1837" s="106"/>
      <c r="F1837" s="106"/>
      <c r="G1837" s="106"/>
      <c r="H1837" s="106"/>
      <c r="I1837" s="106"/>
      <c r="J1837" s="106"/>
      <c r="K1837" s="106"/>
      <c r="L1837" s="106"/>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2"/>
      <c r="B1838" s="92"/>
      <c r="C1838" s="92"/>
      <c r="D1838" s="92"/>
      <c r="E1838" s="106"/>
      <c r="F1838" s="106"/>
      <c r="G1838" s="106"/>
      <c r="H1838" s="106"/>
      <c r="I1838" s="106"/>
      <c r="J1838" s="106"/>
      <c r="K1838" s="106"/>
      <c r="L1838" s="106"/>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2"/>
      <c r="B1839" s="92"/>
      <c r="C1839" s="92"/>
      <c r="D1839" s="92"/>
      <c r="E1839" s="106"/>
      <c r="F1839" s="106"/>
      <c r="G1839" s="106"/>
      <c r="H1839" s="106"/>
      <c r="I1839" s="106"/>
      <c r="J1839" s="106"/>
      <c r="K1839" s="106"/>
      <c r="L1839" s="106"/>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2"/>
      <c r="B1840" s="92"/>
      <c r="C1840" s="92"/>
      <c r="D1840" s="92"/>
      <c r="E1840" s="106"/>
      <c r="F1840" s="106"/>
      <c r="G1840" s="106"/>
      <c r="H1840" s="106"/>
      <c r="I1840" s="106"/>
      <c r="J1840" s="106"/>
      <c r="K1840" s="106"/>
      <c r="L1840" s="106"/>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2"/>
      <c r="B1841" s="92"/>
      <c r="C1841" s="92"/>
      <c r="D1841" s="92"/>
      <c r="E1841" s="106"/>
      <c r="F1841" s="106"/>
      <c r="G1841" s="106"/>
      <c r="H1841" s="106"/>
      <c r="I1841" s="106"/>
      <c r="J1841" s="106"/>
      <c r="K1841" s="106"/>
      <c r="L1841" s="106"/>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2"/>
      <c r="B1842" s="92"/>
      <c r="C1842" s="92"/>
      <c r="D1842" s="92"/>
      <c r="E1842" s="106"/>
      <c r="F1842" s="106"/>
      <c r="G1842" s="106"/>
      <c r="H1842" s="106"/>
      <c r="I1842" s="106"/>
      <c r="J1842" s="106"/>
      <c r="K1842" s="106"/>
      <c r="L1842" s="106"/>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2"/>
      <c r="B1843" s="92"/>
      <c r="C1843" s="92"/>
      <c r="D1843" s="92"/>
      <c r="E1843" s="106"/>
      <c r="F1843" s="106"/>
      <c r="G1843" s="106"/>
      <c r="H1843" s="106"/>
      <c r="I1843" s="106"/>
      <c r="J1843" s="106"/>
      <c r="K1843" s="106"/>
      <c r="L1843" s="106"/>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2"/>
      <c r="B1844" s="92"/>
      <c r="C1844" s="92"/>
      <c r="D1844" s="92"/>
      <c r="E1844" s="106"/>
      <c r="F1844" s="106"/>
      <c r="G1844" s="106"/>
      <c r="H1844" s="106"/>
      <c r="I1844" s="106"/>
      <c r="J1844" s="106"/>
      <c r="K1844" s="106"/>
      <c r="L1844" s="106"/>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2"/>
      <c r="B1845" s="92"/>
      <c r="C1845" s="92"/>
      <c r="D1845" s="92"/>
      <c r="E1845" s="106"/>
      <c r="F1845" s="106"/>
      <c r="G1845" s="106"/>
      <c r="H1845" s="106"/>
      <c r="I1845" s="106"/>
      <c r="J1845" s="106"/>
      <c r="K1845" s="106"/>
      <c r="L1845" s="106"/>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2"/>
      <c r="B1846" s="92"/>
      <c r="C1846" s="92"/>
      <c r="D1846" s="92"/>
      <c r="E1846" s="106"/>
      <c r="F1846" s="106"/>
      <c r="G1846" s="106"/>
      <c r="H1846" s="106"/>
      <c r="I1846" s="106"/>
      <c r="J1846" s="106"/>
      <c r="K1846" s="106"/>
      <c r="L1846" s="10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2"/>
      <c r="B1847" s="92"/>
      <c r="C1847" s="92"/>
      <c r="D1847" s="92"/>
      <c r="E1847" s="106"/>
      <c r="F1847" s="106"/>
      <c r="G1847" s="106"/>
      <c r="H1847" s="106"/>
      <c r="I1847" s="106"/>
      <c r="J1847" s="106"/>
      <c r="K1847" s="106"/>
      <c r="L1847" s="106"/>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2"/>
      <c r="B1848" s="92"/>
      <c r="C1848" s="92"/>
      <c r="D1848" s="92"/>
      <c r="E1848" s="106"/>
      <c r="F1848" s="106"/>
      <c r="G1848" s="106"/>
      <c r="H1848" s="106"/>
      <c r="I1848" s="106"/>
      <c r="J1848" s="106"/>
      <c r="K1848" s="106"/>
      <c r="L1848" s="106"/>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2"/>
      <c r="B1849" s="92"/>
      <c r="C1849" s="92"/>
      <c r="D1849" s="92"/>
      <c r="E1849" s="106"/>
      <c r="F1849" s="106"/>
      <c r="G1849" s="106"/>
      <c r="H1849" s="106"/>
      <c r="I1849" s="106"/>
      <c r="J1849" s="106"/>
      <c r="K1849" s="106"/>
      <c r="L1849" s="106"/>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2"/>
      <c r="B1850" s="92"/>
      <c r="C1850" s="92"/>
      <c r="D1850" s="92"/>
      <c r="E1850" s="106"/>
      <c r="F1850" s="106"/>
      <c r="G1850" s="106"/>
      <c r="H1850" s="106"/>
      <c r="I1850" s="106"/>
      <c r="J1850" s="106"/>
      <c r="K1850" s="106"/>
      <c r="L1850" s="106"/>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2"/>
      <c r="B1851" s="92"/>
      <c r="C1851" s="92"/>
      <c r="D1851" s="92"/>
      <c r="E1851" s="106"/>
      <c r="F1851" s="106"/>
      <c r="G1851" s="106"/>
      <c r="H1851" s="106"/>
      <c r="I1851" s="106"/>
      <c r="J1851" s="106"/>
      <c r="K1851" s="106"/>
      <c r="L1851" s="106"/>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2"/>
      <c r="B1852" s="92"/>
      <c r="C1852" s="92"/>
      <c r="D1852" s="92"/>
      <c r="E1852" s="106"/>
      <c r="F1852" s="106"/>
      <c r="G1852" s="106"/>
      <c r="H1852" s="106"/>
      <c r="I1852" s="106"/>
      <c r="J1852" s="106"/>
      <c r="K1852" s="106"/>
      <c r="L1852" s="106"/>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2"/>
      <c r="B1853" s="92"/>
      <c r="C1853" s="92"/>
      <c r="D1853" s="92"/>
      <c r="E1853" s="106"/>
      <c r="F1853" s="106"/>
      <c r="G1853" s="106"/>
      <c r="H1853" s="106"/>
      <c r="I1853" s="106"/>
      <c r="J1853" s="106"/>
      <c r="K1853" s="106"/>
      <c r="L1853" s="106"/>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2"/>
      <c r="B1854" s="92"/>
      <c r="C1854" s="92"/>
      <c r="D1854" s="92"/>
      <c r="E1854" s="106"/>
      <c r="F1854" s="106"/>
      <c r="G1854" s="106"/>
      <c r="H1854" s="106"/>
      <c r="I1854" s="106"/>
      <c r="J1854" s="106"/>
      <c r="K1854" s="106"/>
      <c r="L1854" s="106"/>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2"/>
      <c r="B1855" s="92"/>
      <c r="C1855" s="92"/>
      <c r="D1855" s="92"/>
      <c r="E1855" s="106"/>
      <c r="F1855" s="106"/>
      <c r="G1855" s="106"/>
      <c r="H1855" s="106"/>
      <c r="I1855" s="106"/>
      <c r="J1855" s="106"/>
      <c r="K1855" s="106"/>
      <c r="L1855" s="106"/>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2"/>
      <c r="B1856" s="92"/>
      <c r="C1856" s="92"/>
      <c r="D1856" s="92"/>
      <c r="E1856" s="106"/>
      <c r="F1856" s="106"/>
      <c r="G1856" s="106"/>
      <c r="H1856" s="106"/>
      <c r="I1856" s="106"/>
      <c r="J1856" s="106"/>
      <c r="K1856" s="106"/>
      <c r="L1856" s="10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2"/>
      <c r="B1857" s="92"/>
      <c r="C1857" s="92"/>
      <c r="D1857" s="92"/>
      <c r="E1857" s="106"/>
      <c r="F1857" s="106"/>
      <c r="G1857" s="106"/>
      <c r="H1857" s="106"/>
      <c r="I1857" s="106"/>
      <c r="J1857" s="106"/>
      <c r="K1857" s="106"/>
      <c r="L1857" s="106"/>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2"/>
      <c r="B1858" s="92"/>
      <c r="C1858" s="92"/>
      <c r="D1858" s="92"/>
      <c r="E1858" s="106"/>
      <c r="F1858" s="106"/>
      <c r="G1858" s="106"/>
      <c r="H1858" s="106"/>
      <c r="I1858" s="106"/>
      <c r="J1858" s="106"/>
      <c r="K1858" s="106"/>
      <c r="L1858" s="106"/>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2"/>
      <c r="B1859" s="92"/>
      <c r="C1859" s="92"/>
      <c r="D1859" s="92"/>
      <c r="E1859" s="106"/>
      <c r="F1859" s="106"/>
      <c r="G1859" s="106"/>
      <c r="H1859" s="106"/>
      <c r="I1859" s="106"/>
      <c r="J1859" s="106"/>
      <c r="K1859" s="106"/>
      <c r="L1859" s="106"/>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2"/>
      <c r="B1860" s="92"/>
      <c r="C1860" s="92"/>
      <c r="D1860" s="92"/>
      <c r="E1860" s="106"/>
      <c r="F1860" s="106"/>
      <c r="G1860" s="106"/>
      <c r="H1860" s="106"/>
      <c r="I1860" s="106"/>
      <c r="J1860" s="106"/>
      <c r="K1860" s="106"/>
      <c r="L1860" s="106"/>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2"/>
      <c r="B1861" s="92"/>
      <c r="C1861" s="92"/>
      <c r="D1861" s="92"/>
      <c r="E1861" s="106"/>
      <c r="F1861" s="106"/>
      <c r="G1861" s="106"/>
      <c r="H1861" s="106"/>
      <c r="I1861" s="106"/>
      <c r="J1861" s="106"/>
      <c r="K1861" s="106"/>
      <c r="L1861" s="106"/>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2"/>
      <c r="B1862" s="92"/>
      <c r="C1862" s="92"/>
      <c r="D1862" s="92"/>
      <c r="E1862" s="106"/>
      <c r="F1862" s="106"/>
      <c r="G1862" s="106"/>
      <c r="H1862" s="106"/>
      <c r="I1862" s="106"/>
      <c r="J1862" s="106"/>
      <c r="K1862" s="106"/>
      <c r="L1862" s="106"/>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2"/>
      <c r="B1863" s="92"/>
      <c r="C1863" s="92"/>
      <c r="D1863" s="92"/>
      <c r="E1863" s="106"/>
      <c r="F1863" s="106"/>
      <c r="G1863" s="106"/>
      <c r="H1863" s="106"/>
      <c r="I1863" s="106"/>
      <c r="J1863" s="106"/>
      <c r="K1863" s="106"/>
      <c r="L1863" s="106"/>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2"/>
      <c r="B1864" s="92"/>
      <c r="C1864" s="92"/>
      <c r="D1864" s="92"/>
      <c r="E1864" s="106"/>
      <c r="F1864" s="106"/>
      <c r="G1864" s="106"/>
      <c r="H1864" s="106"/>
      <c r="I1864" s="106"/>
      <c r="J1864" s="106"/>
      <c r="K1864" s="106"/>
      <c r="L1864" s="106"/>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2"/>
      <c r="B1865" s="92"/>
      <c r="C1865" s="92"/>
      <c r="D1865" s="92"/>
      <c r="E1865" s="106"/>
      <c r="F1865" s="106"/>
      <c r="G1865" s="106"/>
      <c r="H1865" s="106"/>
      <c r="I1865" s="106"/>
      <c r="J1865" s="106"/>
      <c r="K1865" s="106"/>
      <c r="L1865" s="106"/>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2"/>
      <c r="B1866" s="92"/>
      <c r="C1866" s="92"/>
      <c r="D1866" s="92"/>
      <c r="E1866" s="106"/>
      <c r="F1866" s="106"/>
      <c r="G1866" s="106"/>
      <c r="H1866" s="106"/>
      <c r="I1866" s="106"/>
      <c r="J1866" s="106"/>
      <c r="K1866" s="106"/>
      <c r="L1866" s="10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2"/>
      <c r="B1867" s="92"/>
      <c r="C1867" s="92"/>
      <c r="D1867" s="92"/>
      <c r="E1867" s="106"/>
      <c r="F1867" s="106"/>
      <c r="G1867" s="106"/>
      <c r="H1867" s="106"/>
      <c r="I1867" s="106"/>
      <c r="J1867" s="106"/>
      <c r="K1867" s="106"/>
      <c r="L1867" s="106"/>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2"/>
      <c r="B1868" s="92"/>
      <c r="C1868" s="92"/>
      <c r="D1868" s="92"/>
      <c r="E1868" s="106"/>
      <c r="F1868" s="106"/>
      <c r="G1868" s="106"/>
      <c r="H1868" s="106"/>
      <c r="I1868" s="106"/>
      <c r="J1868" s="106"/>
      <c r="K1868" s="106"/>
      <c r="L1868" s="106"/>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2"/>
      <c r="B1869" s="92"/>
      <c r="C1869" s="92"/>
      <c r="D1869" s="92"/>
      <c r="E1869" s="106"/>
      <c r="F1869" s="106"/>
      <c r="G1869" s="106"/>
      <c r="H1869" s="106"/>
      <c r="I1869" s="106"/>
      <c r="J1869" s="106"/>
      <c r="K1869" s="106"/>
      <c r="L1869" s="106"/>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2"/>
      <c r="B1870" s="92"/>
      <c r="C1870" s="92"/>
      <c r="D1870" s="92"/>
      <c r="E1870" s="106"/>
      <c r="F1870" s="106"/>
      <c r="G1870" s="106"/>
      <c r="H1870" s="106"/>
      <c r="I1870" s="106"/>
      <c r="J1870" s="106"/>
      <c r="K1870" s="106"/>
      <c r="L1870" s="106"/>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2"/>
      <c r="B1871" s="92"/>
      <c r="C1871" s="92"/>
      <c r="D1871" s="92"/>
      <c r="E1871" s="106"/>
      <c r="F1871" s="106"/>
      <c r="G1871" s="106"/>
      <c r="H1871" s="106"/>
      <c r="I1871" s="106"/>
      <c r="J1871" s="106"/>
      <c r="K1871" s="106"/>
      <c r="L1871" s="106"/>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2"/>
      <c r="B1872" s="92"/>
      <c r="C1872" s="92"/>
      <c r="D1872" s="92"/>
      <c r="E1872" s="106"/>
      <c r="F1872" s="106"/>
      <c r="G1872" s="106"/>
      <c r="H1872" s="106"/>
      <c r="I1872" s="106"/>
      <c r="J1872" s="106"/>
      <c r="K1872" s="106"/>
      <c r="L1872" s="106"/>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2"/>
      <c r="B1873" s="92"/>
      <c r="C1873" s="92"/>
      <c r="D1873" s="92"/>
      <c r="E1873" s="106"/>
      <c r="F1873" s="106"/>
      <c r="G1873" s="106"/>
      <c r="H1873" s="106"/>
      <c r="I1873" s="106"/>
      <c r="J1873" s="106"/>
      <c r="K1873" s="106"/>
      <c r="L1873" s="106"/>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2"/>
      <c r="B1874" s="92"/>
      <c r="C1874" s="92"/>
      <c r="D1874" s="92"/>
      <c r="E1874" s="106"/>
      <c r="F1874" s="106"/>
      <c r="G1874" s="106"/>
      <c r="H1874" s="106"/>
      <c r="I1874" s="106"/>
      <c r="J1874" s="106"/>
      <c r="K1874" s="106"/>
      <c r="L1874" s="106"/>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2"/>
      <c r="B1875" s="92"/>
      <c r="C1875" s="92"/>
      <c r="D1875" s="92"/>
      <c r="E1875" s="106"/>
      <c r="F1875" s="106"/>
      <c r="G1875" s="106"/>
      <c r="H1875" s="106"/>
      <c r="I1875" s="106"/>
      <c r="J1875" s="106"/>
      <c r="K1875" s="106"/>
      <c r="L1875" s="106"/>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2"/>
      <c r="B1876" s="92"/>
      <c r="C1876" s="92"/>
      <c r="D1876" s="92"/>
      <c r="E1876" s="106"/>
      <c r="F1876" s="106"/>
      <c r="G1876" s="106"/>
      <c r="H1876" s="106"/>
      <c r="I1876" s="106"/>
      <c r="J1876" s="106"/>
      <c r="K1876" s="106"/>
      <c r="L1876" s="10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2"/>
      <c r="B1877" s="92"/>
      <c r="C1877" s="92"/>
      <c r="D1877" s="92"/>
      <c r="E1877" s="106"/>
      <c r="F1877" s="106"/>
      <c r="G1877" s="106"/>
      <c r="H1877" s="106"/>
      <c r="I1877" s="106"/>
      <c r="J1877" s="106"/>
      <c r="K1877" s="106"/>
      <c r="L1877" s="106"/>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2"/>
      <c r="B1878" s="92"/>
      <c r="C1878" s="92"/>
      <c r="D1878" s="92"/>
      <c r="E1878" s="106"/>
      <c r="F1878" s="106"/>
      <c r="G1878" s="106"/>
      <c r="H1878" s="106"/>
      <c r="I1878" s="106"/>
      <c r="J1878" s="106"/>
      <c r="K1878" s="106"/>
      <c r="L1878" s="106"/>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2"/>
      <c r="B1879" s="92"/>
      <c r="C1879" s="92"/>
      <c r="D1879" s="92"/>
      <c r="E1879" s="106"/>
      <c r="F1879" s="106"/>
      <c r="G1879" s="106"/>
      <c r="H1879" s="106"/>
      <c r="I1879" s="106"/>
      <c r="J1879" s="106"/>
      <c r="K1879" s="106"/>
      <c r="L1879" s="106"/>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2"/>
      <c r="B1880" s="92"/>
      <c r="C1880" s="92"/>
      <c r="D1880" s="92"/>
      <c r="E1880" s="106"/>
      <c r="F1880" s="106"/>
      <c r="G1880" s="106"/>
      <c r="H1880" s="106"/>
      <c r="I1880" s="106"/>
      <c r="J1880" s="106"/>
      <c r="K1880" s="106"/>
      <c r="L1880" s="106"/>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2"/>
      <c r="B1881" s="92"/>
      <c r="C1881" s="92"/>
      <c r="D1881" s="92"/>
      <c r="E1881" s="106"/>
      <c r="F1881" s="106"/>
      <c r="G1881" s="106"/>
      <c r="H1881" s="106"/>
      <c r="I1881" s="106"/>
      <c r="J1881" s="106"/>
      <c r="K1881" s="106"/>
      <c r="L1881" s="106"/>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2"/>
      <c r="B1882" s="92"/>
      <c r="C1882" s="92"/>
      <c r="D1882" s="92"/>
      <c r="E1882" s="106"/>
      <c r="F1882" s="106"/>
      <c r="G1882" s="106"/>
      <c r="H1882" s="106"/>
      <c r="I1882" s="106"/>
      <c r="J1882" s="106"/>
      <c r="K1882" s="106"/>
      <c r="L1882" s="106"/>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2"/>
      <c r="B1883" s="92"/>
      <c r="C1883" s="92"/>
      <c r="D1883" s="92"/>
      <c r="E1883" s="106"/>
      <c r="F1883" s="106"/>
      <c r="G1883" s="106"/>
      <c r="H1883" s="106"/>
      <c r="I1883" s="106"/>
      <c r="J1883" s="106"/>
      <c r="K1883" s="106"/>
      <c r="L1883" s="106"/>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2"/>
      <c r="B1884" s="92"/>
      <c r="C1884" s="92"/>
      <c r="D1884" s="92"/>
      <c r="E1884" s="106"/>
      <c r="F1884" s="106"/>
      <c r="G1884" s="106"/>
      <c r="H1884" s="106"/>
      <c r="I1884" s="106"/>
      <c r="J1884" s="106"/>
      <c r="K1884" s="106"/>
      <c r="L1884" s="106"/>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2"/>
      <c r="B1885" s="92"/>
      <c r="C1885" s="92"/>
      <c r="D1885" s="92"/>
      <c r="E1885" s="106"/>
      <c r="F1885" s="106"/>
      <c r="G1885" s="106"/>
      <c r="H1885" s="106"/>
      <c r="I1885" s="106"/>
      <c r="J1885" s="106"/>
      <c r="K1885" s="106"/>
      <c r="L1885" s="106"/>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2"/>
      <c r="B1886" s="92"/>
      <c r="C1886" s="92"/>
      <c r="D1886" s="92"/>
      <c r="E1886" s="106"/>
      <c r="F1886" s="106"/>
      <c r="G1886" s="106"/>
      <c r="H1886" s="106"/>
      <c r="I1886" s="106"/>
      <c r="J1886" s="106"/>
      <c r="K1886" s="106"/>
      <c r="L1886" s="10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2"/>
      <c r="B1887" s="92"/>
      <c r="C1887" s="92"/>
      <c r="D1887" s="92"/>
      <c r="E1887" s="106"/>
      <c r="F1887" s="106"/>
      <c r="G1887" s="106"/>
      <c r="H1887" s="106"/>
      <c r="I1887" s="106"/>
      <c r="J1887" s="106"/>
      <c r="K1887" s="106"/>
      <c r="L1887" s="106"/>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2"/>
      <c r="B1888" s="92"/>
      <c r="C1888" s="92"/>
      <c r="D1888" s="92"/>
      <c r="E1888" s="106"/>
      <c r="F1888" s="106"/>
      <c r="G1888" s="106"/>
      <c r="H1888" s="106"/>
      <c r="I1888" s="106"/>
      <c r="J1888" s="106"/>
      <c r="K1888" s="106"/>
      <c r="L1888" s="106"/>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2"/>
      <c r="B1889" s="92"/>
      <c r="C1889" s="92"/>
      <c r="D1889" s="92"/>
      <c r="E1889" s="106"/>
      <c r="F1889" s="106"/>
      <c r="G1889" s="106"/>
      <c r="H1889" s="106"/>
      <c r="I1889" s="106"/>
      <c r="J1889" s="106"/>
      <c r="K1889" s="106"/>
      <c r="L1889" s="106"/>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2"/>
      <c r="B1890" s="92"/>
      <c r="C1890" s="92"/>
      <c r="D1890" s="92"/>
      <c r="E1890" s="106"/>
      <c r="F1890" s="106"/>
      <c r="G1890" s="106"/>
      <c r="H1890" s="106"/>
      <c r="I1890" s="106"/>
      <c r="J1890" s="106"/>
      <c r="K1890" s="106"/>
      <c r="L1890" s="106"/>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2"/>
      <c r="B1891" s="92"/>
      <c r="C1891" s="92"/>
      <c r="D1891" s="92"/>
      <c r="E1891" s="106"/>
      <c r="F1891" s="106"/>
      <c r="G1891" s="106"/>
      <c r="H1891" s="106"/>
      <c r="I1891" s="106"/>
      <c r="J1891" s="106"/>
      <c r="K1891" s="106"/>
      <c r="L1891" s="106"/>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2"/>
      <c r="B1892" s="92"/>
      <c r="C1892" s="92"/>
      <c r="D1892" s="92"/>
      <c r="E1892" s="106"/>
      <c r="F1892" s="106"/>
      <c r="G1892" s="106"/>
      <c r="H1892" s="106"/>
      <c r="I1892" s="106"/>
      <c r="J1892" s="106"/>
      <c r="K1892" s="106"/>
      <c r="L1892" s="106"/>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2"/>
      <c r="B1893" s="92"/>
      <c r="C1893" s="92"/>
      <c r="D1893" s="92"/>
      <c r="E1893" s="106"/>
      <c r="F1893" s="106"/>
      <c r="G1893" s="106"/>
      <c r="H1893" s="106"/>
      <c r="I1893" s="106"/>
      <c r="J1893" s="106"/>
      <c r="K1893" s="106"/>
      <c r="L1893" s="106"/>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2"/>
      <c r="B1894" s="92"/>
      <c r="C1894" s="92"/>
      <c r="D1894" s="92"/>
      <c r="E1894" s="106"/>
      <c r="F1894" s="106"/>
      <c r="G1894" s="106"/>
      <c r="H1894" s="106"/>
      <c r="I1894" s="106"/>
      <c r="J1894" s="106"/>
      <c r="K1894" s="106"/>
      <c r="L1894" s="106"/>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2"/>
      <c r="B1895" s="92"/>
      <c r="C1895" s="92"/>
      <c r="D1895" s="92"/>
      <c r="E1895" s="106"/>
      <c r="F1895" s="106"/>
      <c r="G1895" s="106"/>
      <c r="H1895" s="106"/>
      <c r="I1895" s="106"/>
      <c r="J1895" s="106"/>
      <c r="K1895" s="106"/>
      <c r="L1895" s="106"/>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2"/>
      <c r="B1896" s="92"/>
      <c r="C1896" s="92"/>
      <c r="D1896" s="92"/>
      <c r="E1896" s="106"/>
      <c r="F1896" s="106"/>
      <c r="G1896" s="106"/>
      <c r="H1896" s="106"/>
      <c r="I1896" s="106"/>
      <c r="J1896" s="106"/>
      <c r="K1896" s="106"/>
      <c r="L1896" s="10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2"/>
      <c r="B1897" s="92"/>
      <c r="C1897" s="92"/>
      <c r="D1897" s="92"/>
      <c r="E1897" s="106"/>
      <c r="F1897" s="106"/>
      <c r="G1897" s="106"/>
      <c r="H1897" s="106"/>
      <c r="I1897" s="106"/>
      <c r="J1897" s="106"/>
      <c r="K1897" s="106"/>
      <c r="L1897" s="106"/>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2"/>
      <c r="B1898" s="92"/>
      <c r="C1898" s="92"/>
      <c r="D1898" s="92"/>
      <c r="E1898" s="106"/>
      <c r="F1898" s="106"/>
      <c r="G1898" s="106"/>
      <c r="H1898" s="106"/>
      <c r="I1898" s="106"/>
      <c r="J1898" s="106"/>
      <c r="K1898" s="106"/>
      <c r="L1898" s="106"/>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2"/>
      <c r="B1899" s="92"/>
      <c r="C1899" s="92"/>
      <c r="D1899" s="92"/>
      <c r="E1899" s="106"/>
      <c r="F1899" s="106"/>
      <c r="G1899" s="106"/>
      <c r="H1899" s="106"/>
      <c r="I1899" s="106"/>
      <c r="J1899" s="106"/>
      <c r="K1899" s="106"/>
      <c r="L1899" s="106"/>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2"/>
      <c r="B1900" s="92"/>
      <c r="C1900" s="92"/>
      <c r="D1900" s="92"/>
      <c r="E1900" s="106"/>
      <c r="F1900" s="106"/>
      <c r="G1900" s="106"/>
      <c r="H1900" s="106"/>
      <c r="I1900" s="106"/>
      <c r="J1900" s="106"/>
      <c r="K1900" s="106"/>
      <c r="L1900" s="106"/>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2"/>
      <c r="B1901" s="92"/>
      <c r="C1901" s="92"/>
      <c r="D1901" s="92"/>
      <c r="E1901" s="106"/>
      <c r="F1901" s="106"/>
      <c r="G1901" s="106"/>
      <c r="H1901" s="106"/>
      <c r="I1901" s="106"/>
      <c r="J1901" s="106"/>
      <c r="K1901" s="106"/>
      <c r="L1901" s="106"/>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2"/>
      <c r="B1902" s="92"/>
      <c r="C1902" s="92"/>
      <c r="D1902" s="92"/>
      <c r="E1902" s="106"/>
      <c r="F1902" s="106"/>
      <c r="G1902" s="106"/>
      <c r="H1902" s="106"/>
      <c r="I1902" s="106"/>
      <c r="J1902" s="106"/>
      <c r="K1902" s="106"/>
      <c r="L1902" s="106"/>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2"/>
      <c r="B1903" s="92"/>
      <c r="C1903" s="92"/>
      <c r="D1903" s="92"/>
      <c r="E1903" s="106"/>
      <c r="F1903" s="106"/>
      <c r="G1903" s="106"/>
      <c r="H1903" s="106"/>
      <c r="I1903" s="106"/>
      <c r="J1903" s="106"/>
      <c r="K1903" s="106"/>
      <c r="L1903" s="106"/>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2"/>
      <c r="B1904" s="92"/>
      <c r="C1904" s="92"/>
      <c r="D1904" s="92"/>
      <c r="E1904" s="106"/>
      <c r="F1904" s="106"/>
      <c r="G1904" s="106"/>
      <c r="H1904" s="106"/>
      <c r="I1904" s="106"/>
      <c r="J1904" s="106"/>
      <c r="K1904" s="106"/>
      <c r="L1904" s="106"/>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2"/>
      <c r="B1905" s="92"/>
      <c r="C1905" s="92"/>
      <c r="D1905" s="92"/>
      <c r="E1905" s="106"/>
      <c r="F1905" s="106"/>
      <c r="G1905" s="106"/>
      <c r="H1905" s="106"/>
      <c r="I1905" s="106"/>
      <c r="J1905" s="106"/>
      <c r="K1905" s="106"/>
      <c r="L1905" s="106"/>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2"/>
      <c r="B1906" s="92"/>
      <c r="C1906" s="92"/>
      <c r="D1906" s="92"/>
      <c r="E1906" s="106"/>
      <c r="F1906" s="106"/>
      <c r="G1906" s="106"/>
      <c r="H1906" s="106"/>
      <c r="I1906" s="106"/>
      <c r="J1906" s="106"/>
      <c r="K1906" s="106"/>
      <c r="L1906" s="1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2"/>
      <c r="B1907" s="92"/>
      <c r="C1907" s="92"/>
      <c r="D1907" s="92"/>
      <c r="E1907" s="106"/>
      <c r="F1907" s="106"/>
      <c r="G1907" s="106"/>
      <c r="H1907" s="106"/>
      <c r="I1907" s="106"/>
      <c r="J1907" s="106"/>
      <c r="K1907" s="106"/>
      <c r="L1907" s="106"/>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2"/>
      <c r="B1908" s="92"/>
      <c r="C1908" s="92"/>
      <c r="D1908" s="92"/>
      <c r="E1908" s="106"/>
      <c r="F1908" s="106"/>
      <c r="G1908" s="106"/>
      <c r="H1908" s="106"/>
      <c r="I1908" s="106"/>
      <c r="J1908" s="106"/>
      <c r="K1908" s="106"/>
      <c r="L1908" s="106"/>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2"/>
      <c r="B1909" s="92"/>
      <c r="C1909" s="92"/>
      <c r="D1909" s="92"/>
      <c r="E1909" s="106"/>
      <c r="F1909" s="106"/>
      <c r="G1909" s="106"/>
      <c r="H1909" s="106"/>
      <c r="I1909" s="106"/>
      <c r="J1909" s="106"/>
      <c r="K1909" s="106"/>
      <c r="L1909" s="106"/>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2"/>
      <c r="B1910" s="92"/>
      <c r="C1910" s="92"/>
      <c r="D1910" s="92"/>
      <c r="E1910" s="106"/>
      <c r="F1910" s="106"/>
      <c r="G1910" s="106"/>
      <c r="H1910" s="106"/>
      <c r="I1910" s="106"/>
      <c r="J1910" s="106"/>
      <c r="K1910" s="106"/>
      <c r="L1910" s="106"/>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2"/>
      <c r="B1911" s="92"/>
      <c r="C1911" s="92"/>
      <c r="D1911" s="92"/>
      <c r="E1911" s="106"/>
      <c r="F1911" s="106"/>
      <c r="G1911" s="106"/>
      <c r="H1911" s="106"/>
      <c r="I1911" s="106"/>
      <c r="J1911" s="106"/>
      <c r="K1911" s="106"/>
      <c r="L1911" s="106"/>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2"/>
      <c r="B1912" s="92"/>
      <c r="C1912" s="92"/>
      <c r="D1912" s="92"/>
      <c r="E1912" s="106"/>
      <c r="F1912" s="106"/>
      <c r="G1912" s="106"/>
      <c r="H1912" s="106"/>
      <c r="I1912" s="106"/>
      <c r="J1912" s="106"/>
      <c r="K1912" s="106"/>
      <c r="L1912" s="106"/>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2"/>
      <c r="B1913" s="92"/>
      <c r="C1913" s="92"/>
      <c r="D1913" s="92"/>
      <c r="E1913" s="106"/>
      <c r="F1913" s="106"/>
      <c r="G1913" s="106"/>
      <c r="H1913" s="106"/>
      <c r="I1913" s="106"/>
      <c r="J1913" s="106"/>
      <c r="K1913" s="106"/>
      <c r="L1913" s="106"/>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2"/>
      <c r="B1914" s="92"/>
      <c r="C1914" s="92"/>
      <c r="D1914" s="92"/>
      <c r="E1914" s="106"/>
      <c r="F1914" s="106"/>
      <c r="G1914" s="106"/>
      <c r="H1914" s="106"/>
      <c r="I1914" s="106"/>
      <c r="J1914" s="106"/>
      <c r="K1914" s="106"/>
      <c r="L1914" s="106"/>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2"/>
      <c r="B1915" s="92"/>
      <c r="C1915" s="92"/>
      <c r="D1915" s="92"/>
      <c r="E1915" s="106"/>
      <c r="F1915" s="106"/>
      <c r="G1915" s="106"/>
      <c r="H1915" s="106"/>
      <c r="I1915" s="106"/>
      <c r="J1915" s="106"/>
      <c r="K1915" s="106"/>
      <c r="L1915" s="106"/>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2"/>
      <c r="B1916" s="92"/>
      <c r="C1916" s="92"/>
      <c r="D1916" s="92"/>
      <c r="E1916" s="106"/>
      <c r="F1916" s="106"/>
      <c r="G1916" s="106"/>
      <c r="H1916" s="106"/>
      <c r="I1916" s="106"/>
      <c r="J1916" s="106"/>
      <c r="K1916" s="106"/>
      <c r="L1916" s="10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2"/>
      <c r="B1917" s="92"/>
      <c r="C1917" s="92"/>
      <c r="D1917" s="92"/>
      <c r="E1917" s="106"/>
      <c r="F1917" s="106"/>
      <c r="G1917" s="106"/>
      <c r="H1917" s="106"/>
      <c r="I1917" s="106"/>
      <c r="J1917" s="106"/>
      <c r="K1917" s="106"/>
      <c r="L1917" s="106"/>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2"/>
      <c r="B1918" s="92"/>
      <c r="C1918" s="92"/>
      <c r="D1918" s="92"/>
      <c r="E1918" s="106"/>
      <c r="F1918" s="106"/>
      <c r="G1918" s="106"/>
      <c r="H1918" s="106"/>
      <c r="I1918" s="106"/>
      <c r="J1918" s="106"/>
      <c r="K1918" s="106"/>
      <c r="L1918" s="106"/>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2"/>
      <c r="B1919" s="92"/>
      <c r="C1919" s="92"/>
      <c r="D1919" s="92"/>
      <c r="E1919" s="106"/>
      <c r="F1919" s="106"/>
      <c r="G1919" s="106"/>
      <c r="H1919" s="106"/>
      <c r="I1919" s="106"/>
      <c r="J1919" s="106"/>
      <c r="K1919" s="106"/>
      <c r="L1919" s="106"/>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2"/>
      <c r="B1920" s="92"/>
      <c r="C1920" s="92"/>
      <c r="D1920" s="92"/>
      <c r="E1920" s="106"/>
      <c r="F1920" s="106"/>
      <c r="G1920" s="106"/>
      <c r="H1920" s="106"/>
      <c r="I1920" s="106"/>
      <c r="J1920" s="106"/>
      <c r="K1920" s="106"/>
      <c r="L1920" s="106"/>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2"/>
      <c r="B1921" s="92"/>
      <c r="C1921" s="92"/>
      <c r="D1921" s="92"/>
      <c r="E1921" s="106"/>
      <c r="F1921" s="106"/>
      <c r="G1921" s="106"/>
      <c r="H1921" s="106"/>
      <c r="I1921" s="106"/>
      <c r="J1921" s="106"/>
      <c r="K1921" s="106"/>
      <c r="L1921" s="106"/>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2"/>
      <c r="B1922" s="92"/>
      <c r="C1922" s="92"/>
      <c r="D1922" s="92"/>
      <c r="E1922" s="106"/>
      <c r="F1922" s="106"/>
      <c r="G1922" s="106"/>
      <c r="H1922" s="106"/>
      <c r="I1922" s="106"/>
      <c r="J1922" s="106"/>
      <c r="K1922" s="106"/>
      <c r="L1922" s="106"/>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2"/>
      <c r="B1923" s="92"/>
      <c r="C1923" s="92"/>
      <c r="D1923" s="92"/>
      <c r="E1923" s="106"/>
      <c r="F1923" s="106"/>
      <c r="G1923" s="106"/>
      <c r="H1923" s="106"/>
      <c r="I1923" s="106"/>
      <c r="J1923" s="106"/>
      <c r="K1923" s="106"/>
      <c r="L1923" s="106"/>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2"/>
      <c r="B1924" s="92"/>
      <c r="C1924" s="92"/>
      <c r="D1924" s="92"/>
      <c r="E1924" s="106"/>
      <c r="F1924" s="106"/>
      <c r="G1924" s="106"/>
      <c r="H1924" s="106"/>
      <c r="I1924" s="106"/>
      <c r="J1924" s="106"/>
      <c r="K1924" s="106"/>
      <c r="L1924" s="106"/>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2"/>
      <c r="B1925" s="92"/>
      <c r="C1925" s="92"/>
      <c r="D1925" s="92"/>
      <c r="E1925" s="106"/>
      <c r="F1925" s="106"/>
      <c r="G1925" s="106"/>
      <c r="H1925" s="106"/>
      <c r="I1925" s="106"/>
      <c r="J1925" s="106"/>
      <c r="K1925" s="106"/>
      <c r="L1925" s="106"/>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2"/>
      <c r="B1926" s="92"/>
      <c r="C1926" s="92"/>
      <c r="D1926" s="92"/>
      <c r="E1926" s="106"/>
      <c r="F1926" s="106"/>
      <c r="G1926" s="106"/>
      <c r="H1926" s="106"/>
      <c r="I1926" s="106"/>
      <c r="J1926" s="106"/>
      <c r="K1926" s="106"/>
      <c r="L1926" s="10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2"/>
      <c r="B1927" s="92"/>
      <c r="C1927" s="92"/>
      <c r="D1927" s="92"/>
      <c r="E1927" s="106"/>
      <c r="F1927" s="106"/>
      <c r="G1927" s="106"/>
      <c r="H1927" s="106"/>
      <c r="I1927" s="106"/>
      <c r="J1927" s="106"/>
      <c r="K1927" s="106"/>
      <c r="L1927" s="106"/>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2"/>
      <c r="B1928" s="92"/>
      <c r="C1928" s="92"/>
      <c r="D1928" s="92"/>
      <c r="E1928" s="106"/>
      <c r="F1928" s="106"/>
      <c r="G1928" s="106"/>
      <c r="H1928" s="106"/>
      <c r="I1928" s="106"/>
      <c r="J1928" s="106"/>
      <c r="K1928" s="106"/>
      <c r="L1928" s="106"/>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2"/>
      <c r="B1929" s="92"/>
      <c r="C1929" s="92"/>
      <c r="D1929" s="92"/>
      <c r="E1929" s="106"/>
      <c r="F1929" s="106"/>
      <c r="G1929" s="106"/>
      <c r="H1929" s="106"/>
      <c r="I1929" s="106"/>
      <c r="J1929" s="106"/>
      <c r="K1929" s="106"/>
      <c r="L1929" s="106"/>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2"/>
      <c r="B1930" s="92"/>
      <c r="C1930" s="92"/>
      <c r="D1930" s="92"/>
      <c r="E1930" s="106"/>
      <c r="F1930" s="106"/>
      <c r="G1930" s="106"/>
      <c r="H1930" s="106"/>
      <c r="I1930" s="106"/>
      <c r="J1930" s="106"/>
      <c r="K1930" s="106"/>
      <c r="L1930" s="106"/>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2"/>
      <c r="B1931" s="92"/>
      <c r="C1931" s="92"/>
      <c r="D1931" s="92"/>
      <c r="E1931" s="106"/>
      <c r="F1931" s="106"/>
      <c r="G1931" s="106"/>
      <c r="H1931" s="106"/>
      <c r="I1931" s="106"/>
      <c r="J1931" s="106"/>
      <c r="K1931" s="106"/>
      <c r="L1931" s="106"/>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2"/>
      <c r="B1932" s="92"/>
      <c r="C1932" s="92"/>
      <c r="D1932" s="92"/>
      <c r="E1932" s="106"/>
      <c r="F1932" s="106"/>
      <c r="G1932" s="106"/>
      <c r="H1932" s="106"/>
      <c r="I1932" s="106"/>
      <c r="J1932" s="106"/>
      <c r="K1932" s="106"/>
      <c r="L1932" s="106"/>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2"/>
      <c r="B1933" s="92"/>
      <c r="C1933" s="92"/>
      <c r="D1933" s="92"/>
      <c r="E1933" s="106"/>
      <c r="F1933" s="106"/>
      <c r="G1933" s="106"/>
      <c r="H1933" s="106"/>
      <c r="I1933" s="106"/>
      <c r="J1933" s="106"/>
      <c r="K1933" s="106"/>
      <c r="L1933" s="106"/>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2"/>
      <c r="B1934" s="92"/>
      <c r="C1934" s="92"/>
      <c r="D1934" s="92"/>
      <c r="E1934" s="106"/>
      <c r="F1934" s="106"/>
      <c r="G1934" s="106"/>
      <c r="H1934" s="106"/>
      <c r="I1934" s="106"/>
      <c r="J1934" s="106"/>
      <c r="K1934" s="106"/>
      <c r="L1934" s="106"/>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2"/>
      <c r="B1935" s="92"/>
      <c r="C1935" s="92"/>
      <c r="D1935" s="92"/>
      <c r="E1935" s="106"/>
      <c r="F1935" s="106"/>
      <c r="G1935" s="106"/>
      <c r="H1935" s="106"/>
      <c r="I1935" s="106"/>
      <c r="J1935" s="106"/>
      <c r="K1935" s="106"/>
      <c r="L1935" s="106"/>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2"/>
      <c r="B1936" s="92"/>
      <c r="C1936" s="92"/>
      <c r="D1936" s="92"/>
      <c r="E1936" s="106"/>
      <c r="F1936" s="106"/>
      <c r="G1936" s="106"/>
      <c r="H1936" s="106"/>
      <c r="I1936" s="106"/>
      <c r="J1936" s="106"/>
      <c r="K1936" s="106"/>
      <c r="L1936" s="10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2"/>
      <c r="B1937" s="92"/>
      <c r="C1937" s="92"/>
      <c r="D1937" s="92"/>
      <c r="E1937" s="106"/>
      <c r="F1937" s="106"/>
      <c r="G1937" s="106"/>
      <c r="H1937" s="106"/>
      <c r="I1937" s="106"/>
      <c r="J1937" s="106"/>
      <c r="K1937" s="106"/>
      <c r="L1937" s="106"/>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2"/>
      <c r="B1938" s="92"/>
      <c r="C1938" s="92"/>
      <c r="D1938" s="92"/>
      <c r="E1938" s="106"/>
      <c r="F1938" s="106"/>
      <c r="G1938" s="106"/>
      <c r="H1938" s="106"/>
      <c r="I1938" s="106"/>
      <c r="J1938" s="106"/>
      <c r="K1938" s="106"/>
      <c r="L1938" s="106"/>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2"/>
      <c r="B1939" s="92"/>
      <c r="C1939" s="92"/>
      <c r="D1939" s="92"/>
      <c r="E1939" s="106"/>
      <c r="F1939" s="106"/>
      <c r="G1939" s="106"/>
      <c r="H1939" s="106"/>
      <c r="I1939" s="106"/>
      <c r="J1939" s="106"/>
      <c r="K1939" s="106"/>
      <c r="L1939" s="106"/>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2"/>
      <c r="B1940" s="92"/>
      <c r="C1940" s="92"/>
      <c r="D1940" s="92"/>
      <c r="E1940" s="106"/>
      <c r="F1940" s="106"/>
      <c r="G1940" s="106"/>
      <c r="H1940" s="106"/>
      <c r="I1940" s="106"/>
      <c r="J1940" s="106"/>
      <c r="K1940" s="106"/>
      <c r="L1940" s="106"/>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2"/>
      <c r="B1941" s="92"/>
      <c r="C1941" s="92"/>
      <c r="D1941" s="92"/>
      <c r="E1941" s="106"/>
      <c r="F1941" s="106"/>
      <c r="G1941" s="106"/>
      <c r="H1941" s="106"/>
      <c r="I1941" s="106"/>
      <c r="J1941" s="106"/>
      <c r="K1941" s="106"/>
      <c r="L1941" s="106"/>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2"/>
      <c r="B1942" s="92"/>
      <c r="C1942" s="92"/>
      <c r="D1942" s="92"/>
      <c r="E1942" s="106"/>
      <c r="F1942" s="106"/>
      <c r="G1942" s="106"/>
      <c r="H1942" s="106"/>
      <c r="I1942" s="106"/>
      <c r="J1942" s="106"/>
      <c r="K1942" s="106"/>
      <c r="L1942" s="106"/>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2"/>
      <c r="B1943" s="92"/>
      <c r="C1943" s="92"/>
      <c r="D1943" s="92"/>
      <c r="E1943" s="106"/>
      <c r="F1943" s="106"/>
      <c r="G1943" s="106"/>
      <c r="H1943" s="106"/>
      <c r="I1943" s="106"/>
      <c r="J1943" s="106"/>
      <c r="K1943" s="106"/>
      <c r="L1943" s="106"/>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2"/>
      <c r="B1944" s="92"/>
      <c r="C1944" s="92"/>
      <c r="D1944" s="92"/>
      <c r="E1944" s="106"/>
      <c r="F1944" s="106"/>
      <c r="G1944" s="106"/>
      <c r="H1944" s="106"/>
      <c r="I1944" s="106"/>
      <c r="J1944" s="106"/>
      <c r="K1944" s="106"/>
      <c r="L1944" s="106"/>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2"/>
      <c r="B1945" s="92"/>
      <c r="C1945" s="92"/>
      <c r="D1945" s="92"/>
      <c r="E1945" s="106"/>
      <c r="F1945" s="106"/>
      <c r="G1945" s="106"/>
      <c r="H1945" s="106"/>
      <c r="I1945" s="106"/>
      <c r="J1945" s="106"/>
      <c r="K1945" s="106"/>
      <c r="L1945" s="106"/>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2"/>
      <c r="B1946" s="92"/>
      <c r="C1946" s="92"/>
      <c r="D1946" s="92"/>
      <c r="E1946" s="106"/>
      <c r="F1946" s="106"/>
      <c r="G1946" s="106"/>
      <c r="H1946" s="106"/>
      <c r="I1946" s="106"/>
      <c r="J1946" s="106"/>
      <c r="K1946" s="106"/>
      <c r="L1946" s="10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2"/>
      <c r="B1947" s="92"/>
      <c r="C1947" s="92"/>
      <c r="D1947" s="92"/>
      <c r="E1947" s="106"/>
      <c r="F1947" s="106"/>
      <c r="G1947" s="106"/>
      <c r="H1947" s="106"/>
      <c r="I1947" s="106"/>
      <c r="J1947" s="106"/>
      <c r="K1947" s="106"/>
      <c r="L1947" s="106"/>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2"/>
      <c r="B1948" s="92"/>
      <c r="C1948" s="92"/>
      <c r="D1948" s="92"/>
      <c r="E1948" s="106"/>
      <c r="F1948" s="106"/>
      <c r="G1948" s="106"/>
      <c r="H1948" s="106"/>
      <c r="I1948" s="106"/>
      <c r="J1948" s="106"/>
      <c r="K1948" s="106"/>
      <c r="L1948" s="106"/>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2"/>
      <c r="B1949" s="92"/>
      <c r="C1949" s="92"/>
      <c r="D1949" s="92"/>
      <c r="E1949" s="106"/>
      <c r="F1949" s="106"/>
      <c r="G1949" s="106"/>
      <c r="H1949" s="106"/>
      <c r="I1949" s="106"/>
      <c r="J1949" s="106"/>
      <c r="K1949" s="106"/>
      <c r="L1949" s="106"/>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2"/>
      <c r="B1950" s="92"/>
      <c r="C1950" s="92"/>
      <c r="D1950" s="92"/>
      <c r="E1950" s="106"/>
      <c r="F1950" s="106"/>
      <c r="G1950" s="106"/>
      <c r="H1950" s="106"/>
      <c r="I1950" s="106"/>
      <c r="J1950" s="106"/>
      <c r="K1950" s="106"/>
      <c r="L1950" s="106"/>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2"/>
      <c r="B1951" s="92"/>
      <c r="C1951" s="92"/>
      <c r="D1951" s="92"/>
      <c r="E1951" s="106"/>
      <c r="F1951" s="106"/>
      <c r="G1951" s="106"/>
      <c r="H1951" s="106"/>
      <c r="I1951" s="106"/>
      <c r="J1951" s="106"/>
      <c r="K1951" s="106"/>
      <c r="L1951" s="106"/>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2"/>
      <c r="B1952" s="92"/>
      <c r="C1952" s="92"/>
      <c r="D1952" s="92"/>
      <c r="E1952" s="106"/>
      <c r="F1952" s="106"/>
      <c r="G1952" s="106"/>
      <c r="H1952" s="106"/>
      <c r="I1952" s="106"/>
      <c r="J1952" s="106"/>
      <c r="K1952" s="106"/>
      <c r="L1952" s="106"/>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2"/>
      <c r="B1953" s="92"/>
      <c r="C1953" s="92"/>
      <c r="D1953" s="92"/>
      <c r="E1953" s="106"/>
      <c r="F1953" s="106"/>
      <c r="G1953" s="106"/>
      <c r="H1953" s="106"/>
      <c r="I1953" s="106"/>
      <c r="J1953" s="106"/>
      <c r="K1953" s="106"/>
      <c r="L1953" s="106"/>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2"/>
      <c r="B1954" s="92"/>
      <c r="C1954" s="92"/>
      <c r="D1954" s="92"/>
      <c r="E1954" s="106"/>
      <c r="F1954" s="106"/>
      <c r="G1954" s="106"/>
      <c r="H1954" s="106"/>
      <c r="I1954" s="106"/>
      <c r="J1954" s="106"/>
      <c r="K1954" s="106"/>
      <c r="L1954" s="106"/>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2"/>
      <c r="B1955" s="92"/>
      <c r="C1955" s="92"/>
      <c r="D1955" s="92"/>
      <c r="E1955" s="106"/>
      <c r="F1955" s="106"/>
      <c r="G1955" s="106"/>
      <c r="H1955" s="106"/>
      <c r="I1955" s="106"/>
      <c r="J1955" s="106"/>
      <c r="K1955" s="106"/>
      <c r="L1955" s="106"/>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2"/>
      <c r="B1956" s="92"/>
      <c r="C1956" s="92"/>
      <c r="D1956" s="92"/>
      <c r="E1956" s="106"/>
      <c r="F1956" s="106"/>
      <c r="G1956" s="106"/>
      <c r="H1956" s="106"/>
      <c r="I1956" s="106"/>
      <c r="J1956" s="106"/>
      <c r="K1956" s="106"/>
      <c r="L1956" s="10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2"/>
      <c r="B1957" s="92"/>
      <c r="C1957" s="92"/>
      <c r="D1957" s="92"/>
      <c r="E1957" s="106"/>
      <c r="F1957" s="106"/>
      <c r="G1957" s="106"/>
      <c r="H1957" s="106"/>
      <c r="I1957" s="106"/>
      <c r="J1957" s="106"/>
      <c r="K1957" s="106"/>
      <c r="L1957" s="106"/>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2"/>
      <c r="B1958" s="92"/>
      <c r="C1958" s="92"/>
      <c r="D1958" s="92"/>
      <c r="E1958" s="106"/>
      <c r="F1958" s="106"/>
      <c r="G1958" s="106"/>
      <c r="H1958" s="106"/>
      <c r="I1958" s="106"/>
      <c r="J1958" s="106"/>
      <c r="K1958" s="106"/>
      <c r="L1958" s="106"/>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2"/>
      <c r="B1959" s="92"/>
      <c r="C1959" s="92"/>
      <c r="D1959" s="92"/>
      <c r="E1959" s="106"/>
      <c r="F1959" s="106"/>
      <c r="G1959" s="106"/>
      <c r="H1959" s="106"/>
      <c r="I1959" s="106"/>
      <c r="J1959" s="106"/>
      <c r="K1959" s="106"/>
      <c r="L1959" s="106"/>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2"/>
      <c r="B1960" s="92"/>
      <c r="C1960" s="92"/>
      <c r="D1960" s="92"/>
      <c r="E1960" s="106"/>
      <c r="F1960" s="106"/>
      <c r="G1960" s="106"/>
      <c r="H1960" s="106"/>
      <c r="I1960" s="106"/>
      <c r="J1960" s="106"/>
      <c r="K1960" s="106"/>
      <c r="L1960" s="106"/>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2"/>
      <c r="B1961" s="92"/>
      <c r="C1961" s="92"/>
      <c r="D1961" s="92"/>
      <c r="E1961" s="106"/>
      <c r="F1961" s="106"/>
      <c r="G1961" s="106"/>
      <c r="H1961" s="106"/>
      <c r="I1961" s="106"/>
      <c r="J1961" s="106"/>
      <c r="K1961" s="106"/>
      <c r="L1961" s="106"/>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2"/>
      <c r="B1962" s="92"/>
      <c r="C1962" s="92"/>
      <c r="D1962" s="92"/>
      <c r="E1962" s="106"/>
      <c r="F1962" s="106"/>
      <c r="G1962" s="106"/>
      <c r="H1962" s="106"/>
      <c r="I1962" s="106"/>
      <c r="J1962" s="106"/>
      <c r="K1962" s="106"/>
      <c r="L1962" s="106"/>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2"/>
      <c r="B1963" s="92"/>
      <c r="C1963" s="92"/>
      <c r="D1963" s="92"/>
      <c r="E1963" s="106"/>
      <c r="F1963" s="106"/>
      <c r="G1963" s="106"/>
      <c r="H1963" s="106"/>
      <c r="I1963" s="106"/>
      <c r="J1963" s="106"/>
      <c r="K1963" s="106"/>
      <c r="L1963" s="106"/>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2"/>
      <c r="B1964" s="92"/>
      <c r="C1964" s="92"/>
      <c r="D1964" s="92"/>
      <c r="E1964" s="106"/>
      <c r="F1964" s="106"/>
      <c r="G1964" s="106"/>
      <c r="H1964" s="106"/>
      <c r="I1964" s="106"/>
      <c r="J1964" s="106"/>
      <c r="K1964" s="106"/>
      <c r="L1964" s="106"/>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2"/>
      <c r="B1965" s="92"/>
      <c r="C1965" s="92"/>
      <c r="D1965" s="92"/>
      <c r="E1965" s="106"/>
      <c r="F1965" s="106"/>
      <c r="G1965" s="106"/>
      <c r="H1965" s="106"/>
      <c r="I1965" s="106"/>
      <c r="J1965" s="106"/>
      <c r="K1965" s="106"/>
      <c r="L1965" s="106"/>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2"/>
      <c r="B1966" s="92"/>
      <c r="C1966" s="92"/>
      <c r="D1966" s="92"/>
      <c r="E1966" s="106"/>
      <c r="F1966" s="106"/>
      <c r="G1966" s="106"/>
      <c r="H1966" s="106"/>
      <c r="I1966" s="106"/>
      <c r="J1966" s="106"/>
      <c r="K1966" s="106"/>
      <c r="L1966" s="10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2"/>
      <c r="B1967" s="92"/>
      <c r="C1967" s="92"/>
      <c r="D1967" s="92"/>
      <c r="E1967" s="106"/>
      <c r="F1967" s="106"/>
      <c r="G1967" s="106"/>
      <c r="H1967" s="106"/>
      <c r="I1967" s="106"/>
      <c r="J1967" s="106"/>
      <c r="K1967" s="106"/>
      <c r="L1967" s="106"/>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2"/>
      <c r="B1968" s="92"/>
      <c r="C1968" s="92"/>
      <c r="D1968" s="92"/>
      <c r="E1968" s="106"/>
      <c r="F1968" s="106"/>
      <c r="G1968" s="106"/>
      <c r="H1968" s="106"/>
      <c r="I1968" s="106"/>
      <c r="J1968" s="106"/>
      <c r="K1968" s="106"/>
      <c r="L1968" s="106"/>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2"/>
      <c r="B1969" s="92"/>
      <c r="C1969" s="92"/>
      <c r="D1969" s="92"/>
      <c r="E1969" s="106"/>
      <c r="F1969" s="106"/>
      <c r="G1969" s="106"/>
      <c r="H1969" s="106"/>
      <c r="I1969" s="106"/>
      <c r="J1969" s="106"/>
      <c r="K1969" s="106"/>
      <c r="L1969" s="106"/>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2"/>
      <c r="B1970" s="92"/>
      <c r="C1970" s="92"/>
      <c r="D1970" s="92"/>
      <c r="E1970" s="106"/>
      <c r="F1970" s="106"/>
      <c r="G1970" s="106"/>
      <c r="H1970" s="106"/>
      <c r="I1970" s="106"/>
      <c r="J1970" s="106"/>
      <c r="K1970" s="106"/>
      <c r="L1970" s="106"/>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2"/>
      <c r="B1971" s="92"/>
      <c r="C1971" s="92"/>
      <c r="D1971" s="92"/>
      <c r="E1971" s="106"/>
      <c r="F1971" s="106"/>
      <c r="G1971" s="106"/>
      <c r="H1971" s="106"/>
      <c r="I1971" s="106"/>
      <c r="J1971" s="106"/>
      <c r="K1971" s="106"/>
      <c r="L1971" s="106"/>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2"/>
      <c r="B1972" s="92"/>
      <c r="C1972" s="92"/>
      <c r="D1972" s="92"/>
      <c r="E1972" s="106"/>
      <c r="F1972" s="106"/>
      <c r="G1972" s="106"/>
      <c r="H1972" s="106"/>
      <c r="I1972" s="106"/>
      <c r="J1972" s="106"/>
      <c r="K1972" s="106"/>
      <c r="L1972" s="106"/>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2"/>
      <c r="B1973" s="92"/>
      <c r="C1973" s="92"/>
      <c r="D1973" s="92"/>
      <c r="E1973" s="106"/>
      <c r="F1973" s="106"/>
      <c r="G1973" s="106"/>
      <c r="H1973" s="106"/>
      <c r="I1973" s="106"/>
      <c r="J1973" s="106"/>
      <c r="K1973" s="106"/>
      <c r="L1973" s="106"/>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2"/>
      <c r="B1974" s="92"/>
      <c r="C1974" s="92"/>
      <c r="D1974" s="92"/>
      <c r="E1974" s="106"/>
      <c r="F1974" s="106"/>
      <c r="G1974" s="106"/>
      <c r="H1974" s="106"/>
      <c r="I1974" s="106"/>
      <c r="J1974" s="106"/>
      <c r="K1974" s="106"/>
      <c r="L1974" s="106"/>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2"/>
      <c r="B1975" s="92"/>
      <c r="C1975" s="92"/>
      <c r="D1975" s="92"/>
      <c r="E1975" s="106"/>
      <c r="F1975" s="106"/>
      <c r="G1975" s="106"/>
      <c r="H1975" s="106"/>
      <c r="I1975" s="106"/>
      <c r="J1975" s="106"/>
      <c r="K1975" s="106"/>
      <c r="L1975" s="106"/>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2"/>
      <c r="B1976" s="92"/>
      <c r="C1976" s="92"/>
      <c r="D1976" s="92"/>
      <c r="E1976" s="106"/>
      <c r="F1976" s="106"/>
      <c r="G1976" s="106"/>
      <c r="H1976" s="106"/>
      <c r="I1976" s="106"/>
      <c r="J1976" s="106"/>
      <c r="K1976" s="106"/>
      <c r="L1976" s="10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2"/>
      <c r="B1977" s="92"/>
      <c r="C1977" s="92"/>
      <c r="D1977" s="92"/>
      <c r="E1977" s="106"/>
      <c r="F1977" s="106"/>
      <c r="G1977" s="106"/>
      <c r="H1977" s="106"/>
      <c r="I1977" s="106"/>
      <c r="J1977" s="106"/>
      <c r="K1977" s="106"/>
      <c r="L1977" s="106"/>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2"/>
      <c r="B1978" s="92"/>
      <c r="C1978" s="92"/>
      <c r="D1978" s="92"/>
      <c r="E1978" s="106"/>
      <c r="F1978" s="106"/>
      <c r="G1978" s="106"/>
      <c r="H1978" s="106"/>
      <c r="I1978" s="106"/>
      <c r="J1978" s="106"/>
      <c r="K1978" s="106"/>
      <c r="L1978" s="106"/>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2"/>
      <c r="B1979" s="92"/>
      <c r="C1979" s="92"/>
      <c r="D1979" s="92"/>
      <c r="E1979" s="106"/>
      <c r="F1979" s="106"/>
      <c r="G1979" s="106"/>
      <c r="H1979" s="106"/>
      <c r="I1979" s="106"/>
      <c r="J1979" s="106"/>
      <c r="K1979" s="106"/>
      <c r="L1979" s="106"/>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2"/>
      <c r="B1980" s="92"/>
      <c r="C1980" s="92"/>
      <c r="D1980" s="92"/>
      <c r="E1980" s="106"/>
      <c r="F1980" s="106"/>
      <c r="G1980" s="106"/>
      <c r="H1980" s="106"/>
      <c r="I1980" s="106"/>
      <c r="J1980" s="106"/>
      <c r="K1980" s="106"/>
      <c r="L1980" s="106"/>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2"/>
      <c r="B1981" s="92"/>
      <c r="C1981" s="92"/>
      <c r="D1981" s="92"/>
      <c r="E1981" s="106"/>
      <c r="F1981" s="106"/>
      <c r="G1981" s="106"/>
      <c r="H1981" s="106"/>
      <c r="I1981" s="106"/>
      <c r="J1981" s="106"/>
      <c r="K1981" s="106"/>
      <c r="L1981" s="106"/>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2"/>
      <c r="B1982" s="92"/>
      <c r="C1982" s="92"/>
      <c r="D1982" s="92"/>
      <c r="E1982" s="106"/>
      <c r="F1982" s="106"/>
      <c r="G1982" s="106"/>
      <c r="H1982" s="106"/>
      <c r="I1982" s="106"/>
      <c r="J1982" s="106"/>
      <c r="K1982" s="106"/>
      <c r="L1982" s="106"/>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2"/>
      <c r="B1983" s="92"/>
      <c r="C1983" s="92"/>
      <c r="D1983" s="92"/>
      <c r="E1983" s="106"/>
      <c r="F1983" s="106"/>
      <c r="G1983" s="106"/>
      <c r="H1983" s="106"/>
      <c r="I1983" s="106"/>
      <c r="J1983" s="106"/>
      <c r="K1983" s="106"/>
      <c r="L1983" s="106"/>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2"/>
      <c r="B1984" s="92"/>
      <c r="C1984" s="92"/>
      <c r="D1984" s="92"/>
      <c r="E1984" s="106"/>
      <c r="F1984" s="106"/>
      <c r="G1984" s="106"/>
      <c r="H1984" s="106"/>
      <c r="I1984" s="106"/>
      <c r="J1984" s="106"/>
      <c r="K1984" s="106"/>
      <c r="L1984" s="106"/>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2"/>
      <c r="B1985" s="92"/>
      <c r="C1985" s="92"/>
      <c r="D1985" s="92"/>
      <c r="E1985" s="106"/>
      <c r="F1985" s="106"/>
      <c r="G1985" s="106"/>
      <c r="H1985" s="106"/>
      <c r="I1985" s="106"/>
      <c r="J1985" s="106"/>
      <c r="K1985" s="106"/>
      <c r="L1985" s="106"/>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2"/>
      <c r="B1986" s="92"/>
      <c r="C1986" s="92"/>
      <c r="D1986" s="92"/>
      <c r="E1986" s="106"/>
      <c r="F1986" s="106"/>
      <c r="G1986" s="106"/>
      <c r="H1986" s="106"/>
      <c r="I1986" s="106"/>
      <c r="J1986" s="106"/>
      <c r="K1986" s="106"/>
      <c r="L1986" s="10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2"/>
      <c r="B1987" s="92"/>
      <c r="C1987" s="92"/>
      <c r="D1987" s="92"/>
      <c r="E1987" s="106"/>
      <c r="F1987" s="106"/>
      <c r="G1987" s="106"/>
      <c r="H1987" s="106"/>
      <c r="I1987" s="106"/>
      <c r="J1987" s="106"/>
      <c r="K1987" s="106"/>
      <c r="L1987" s="106"/>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2"/>
      <c r="B1988" s="92"/>
      <c r="C1988" s="92"/>
      <c r="D1988" s="92"/>
      <c r="E1988" s="106"/>
      <c r="F1988" s="106"/>
      <c r="G1988" s="106"/>
      <c r="H1988" s="106"/>
      <c r="I1988" s="106"/>
      <c r="J1988" s="106"/>
      <c r="K1988" s="106"/>
      <c r="L1988" s="106"/>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2"/>
      <c r="B1989" s="92"/>
      <c r="C1989" s="92"/>
      <c r="D1989" s="92"/>
      <c r="E1989" s="106"/>
      <c r="F1989" s="106"/>
      <c r="G1989" s="106"/>
      <c r="H1989" s="106"/>
      <c r="I1989" s="106"/>
      <c r="J1989" s="106"/>
      <c r="K1989" s="106"/>
      <c r="L1989" s="106"/>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2"/>
      <c r="B1990" s="92"/>
      <c r="C1990" s="92"/>
      <c r="D1990" s="92"/>
      <c r="E1990" s="106"/>
      <c r="F1990" s="106"/>
      <c r="G1990" s="106"/>
      <c r="H1990" s="106"/>
      <c r="I1990" s="106"/>
      <c r="J1990" s="106"/>
      <c r="K1990" s="106"/>
      <c r="L1990" s="106"/>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2"/>
      <c r="B1991" s="92"/>
      <c r="C1991" s="92"/>
      <c r="D1991" s="92"/>
      <c r="E1991" s="106"/>
      <c r="F1991" s="106"/>
      <c r="G1991" s="106"/>
      <c r="H1991" s="106"/>
      <c r="I1991" s="106"/>
      <c r="J1991" s="106"/>
      <c r="K1991" s="106"/>
      <c r="L1991" s="106"/>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2"/>
      <c r="B1992" s="92"/>
      <c r="C1992" s="92"/>
      <c r="D1992" s="92"/>
      <c r="E1992" s="106"/>
      <c r="F1992" s="106"/>
      <c r="G1992" s="106"/>
      <c r="H1992" s="106"/>
      <c r="I1992" s="106"/>
      <c r="J1992" s="106"/>
      <c r="K1992" s="106"/>
      <c r="L1992" s="106"/>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2"/>
      <c r="B1993" s="92"/>
      <c r="C1993" s="92"/>
      <c r="D1993" s="92"/>
      <c r="E1993" s="106"/>
      <c r="F1993" s="106"/>
      <c r="G1993" s="106"/>
      <c r="H1993" s="106"/>
      <c r="I1993" s="106"/>
      <c r="J1993" s="106"/>
      <c r="K1993" s="106"/>
      <c r="L1993" s="106"/>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2"/>
      <c r="B1994" s="92"/>
      <c r="C1994" s="92"/>
      <c r="D1994" s="92"/>
      <c r="E1994" s="106"/>
      <c r="F1994" s="106"/>
      <c r="G1994" s="106"/>
      <c r="H1994" s="106"/>
      <c r="I1994" s="106"/>
      <c r="J1994" s="106"/>
      <c r="K1994" s="106"/>
      <c r="L1994" s="106"/>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2"/>
      <c r="B1995" s="92"/>
      <c r="C1995" s="92"/>
      <c r="D1995" s="92"/>
      <c r="E1995" s="106"/>
      <c r="F1995" s="106"/>
      <c r="G1995" s="106"/>
      <c r="H1995" s="106"/>
      <c r="I1995" s="106"/>
      <c r="J1995" s="106"/>
      <c r="K1995" s="106"/>
      <c r="L1995" s="106"/>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2"/>
      <c r="B1996" s="92"/>
      <c r="C1996" s="92"/>
      <c r="D1996" s="92"/>
      <c r="E1996" s="106"/>
      <c r="F1996" s="106"/>
      <c r="G1996" s="106"/>
      <c r="H1996" s="106"/>
      <c r="I1996" s="106"/>
      <c r="J1996" s="106"/>
      <c r="K1996" s="106"/>
      <c r="L1996" s="10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2"/>
      <c r="B1997" s="92"/>
      <c r="C1997" s="92"/>
      <c r="D1997" s="92"/>
      <c r="E1997" s="106"/>
      <c r="F1997" s="106"/>
      <c r="G1997" s="106"/>
      <c r="H1997" s="106"/>
      <c r="I1997" s="106"/>
      <c r="J1997" s="106"/>
      <c r="K1997" s="106"/>
      <c r="L1997" s="106"/>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2"/>
      <c r="B1998" s="92"/>
      <c r="C1998" s="92"/>
      <c r="D1998" s="92"/>
      <c r="E1998" s="106"/>
      <c r="F1998" s="106"/>
      <c r="G1998" s="106"/>
      <c r="H1998" s="106"/>
      <c r="I1998" s="106"/>
      <c r="J1998" s="106"/>
      <c r="K1998" s="106"/>
      <c r="L1998" s="106"/>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2"/>
      <c r="B1999" s="92"/>
      <c r="C1999" s="92"/>
      <c r="D1999" s="92"/>
      <c r="E1999" s="106"/>
      <c r="F1999" s="106"/>
      <c r="G1999" s="106"/>
      <c r="H1999" s="106"/>
      <c r="I1999" s="106"/>
      <c r="J1999" s="106"/>
      <c r="K1999" s="106"/>
      <c r="L1999" s="106"/>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2"/>
      <c r="B2000" s="92"/>
      <c r="C2000" s="92"/>
      <c r="D2000" s="92"/>
      <c r="E2000" s="106"/>
      <c r="F2000" s="106"/>
      <c r="G2000" s="106"/>
      <c r="H2000" s="106"/>
      <c r="I2000" s="106"/>
      <c r="J2000" s="106"/>
      <c r="K2000" s="106"/>
      <c r="L2000" s="106"/>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2"/>
      <c r="B2001" s="92"/>
      <c r="C2001" s="92"/>
      <c r="D2001" s="92"/>
      <c r="E2001" s="106"/>
      <c r="F2001" s="106"/>
      <c r="G2001" s="106"/>
      <c r="H2001" s="106"/>
      <c r="I2001" s="106"/>
      <c r="J2001" s="106"/>
      <c r="K2001" s="106"/>
      <c r="L2001" s="106"/>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2"/>
      <c r="B2002" s="92"/>
      <c r="C2002" s="92"/>
      <c r="D2002" s="92"/>
      <c r="E2002" s="106"/>
      <c r="F2002" s="106"/>
      <c r="G2002" s="106"/>
      <c r="H2002" s="106"/>
      <c r="I2002" s="106"/>
      <c r="J2002" s="106"/>
      <c r="K2002" s="106"/>
      <c r="L2002" s="106"/>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2"/>
      <c r="B2003" s="92"/>
      <c r="C2003" s="92"/>
      <c r="D2003" s="92"/>
      <c r="E2003" s="106"/>
      <c r="F2003" s="106"/>
      <c r="G2003" s="106"/>
      <c r="H2003" s="106"/>
      <c r="I2003" s="106"/>
      <c r="J2003" s="106"/>
      <c r="K2003" s="106"/>
      <c r="L2003" s="106"/>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2"/>
      <c r="B2004" s="92"/>
      <c r="C2004" s="92"/>
      <c r="D2004" s="92"/>
      <c r="E2004" s="106"/>
      <c r="F2004" s="106"/>
      <c r="G2004" s="106"/>
      <c r="H2004" s="106"/>
      <c r="I2004" s="106"/>
      <c r="J2004" s="106"/>
      <c r="K2004" s="106"/>
      <c r="L2004" s="106"/>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2"/>
      <c r="B2005" s="92"/>
      <c r="C2005" s="92"/>
      <c r="D2005" s="92"/>
      <c r="E2005" s="106"/>
      <c r="F2005" s="106"/>
      <c r="G2005" s="106"/>
      <c r="H2005" s="106"/>
      <c r="I2005" s="106"/>
      <c r="J2005" s="106"/>
      <c r="K2005" s="106"/>
      <c r="L2005" s="106"/>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2"/>
      <c r="B2006" s="92"/>
      <c r="C2006" s="92"/>
      <c r="D2006" s="92"/>
      <c r="E2006" s="106"/>
      <c r="F2006" s="106"/>
      <c r="G2006" s="106"/>
      <c r="H2006" s="106"/>
      <c r="I2006" s="106"/>
      <c r="J2006" s="106"/>
      <c r="K2006" s="106"/>
      <c r="L2006" s="1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2"/>
      <c r="B2007" s="92"/>
      <c r="C2007" s="92"/>
      <c r="D2007" s="92"/>
      <c r="E2007" s="106"/>
      <c r="F2007" s="106"/>
      <c r="G2007" s="106"/>
      <c r="H2007" s="106"/>
      <c r="I2007" s="106"/>
      <c r="J2007" s="106"/>
      <c r="K2007" s="106"/>
      <c r="L2007" s="106"/>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2"/>
      <c r="B2008" s="92"/>
      <c r="C2008" s="92"/>
      <c r="D2008" s="92"/>
      <c r="E2008" s="106"/>
      <c r="F2008" s="106"/>
      <c r="G2008" s="106"/>
      <c r="H2008" s="106"/>
      <c r="I2008" s="106"/>
      <c r="J2008" s="106"/>
      <c r="K2008" s="106"/>
      <c r="L2008" s="106"/>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2"/>
      <c r="B2009" s="92"/>
      <c r="C2009" s="92"/>
      <c r="D2009" s="92"/>
      <c r="E2009" s="106"/>
      <c r="F2009" s="106"/>
      <c r="G2009" s="106"/>
      <c r="H2009" s="106"/>
      <c r="I2009" s="106"/>
      <c r="J2009" s="106"/>
      <c r="K2009" s="106"/>
      <c r="L2009" s="106"/>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2"/>
      <c r="B2010" s="92"/>
      <c r="C2010" s="92"/>
      <c r="D2010" s="92"/>
      <c r="E2010" s="106"/>
      <c r="F2010" s="106"/>
      <c r="G2010" s="106"/>
      <c r="H2010" s="106"/>
      <c r="I2010" s="106"/>
      <c r="J2010" s="106"/>
      <c r="K2010" s="106"/>
      <c r="L2010" s="106"/>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2"/>
      <c r="B2011" s="92"/>
      <c r="C2011" s="92"/>
      <c r="D2011" s="92"/>
      <c r="E2011" s="106"/>
      <c r="F2011" s="106"/>
      <c r="G2011" s="106"/>
      <c r="H2011" s="106"/>
      <c r="I2011" s="106"/>
      <c r="J2011" s="106"/>
      <c r="K2011" s="106"/>
      <c r="L2011" s="106"/>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2"/>
      <c r="B2012" s="92"/>
      <c r="C2012" s="92"/>
      <c r="D2012" s="92"/>
      <c r="E2012" s="106"/>
      <c r="F2012" s="106"/>
      <c r="G2012" s="106"/>
      <c r="H2012" s="106"/>
      <c r="I2012" s="106"/>
      <c r="J2012" s="106"/>
      <c r="K2012" s="106"/>
      <c r="L2012" s="106"/>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2"/>
      <c r="B2013" s="92"/>
      <c r="C2013" s="92"/>
      <c r="D2013" s="92"/>
      <c r="E2013" s="106"/>
      <c r="F2013" s="106"/>
      <c r="G2013" s="106"/>
      <c r="H2013" s="106"/>
      <c r="I2013" s="106"/>
      <c r="J2013" s="106"/>
      <c r="K2013" s="106"/>
      <c r="L2013" s="106"/>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2"/>
      <c r="B2014" s="92"/>
      <c r="C2014" s="92"/>
      <c r="D2014" s="92"/>
      <c r="E2014" s="106"/>
      <c r="F2014" s="106"/>
      <c r="G2014" s="106"/>
      <c r="H2014" s="106"/>
      <c r="I2014" s="106"/>
      <c r="J2014" s="106"/>
      <c r="K2014" s="106"/>
      <c r="L2014" s="106"/>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2"/>
      <c r="B2015" s="92"/>
      <c r="C2015" s="92"/>
      <c r="D2015" s="92"/>
      <c r="E2015" s="106"/>
      <c r="F2015" s="106"/>
      <c r="G2015" s="106"/>
      <c r="H2015" s="106"/>
      <c r="I2015" s="106"/>
      <c r="J2015" s="106"/>
      <c r="K2015" s="106"/>
      <c r="L2015" s="106"/>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2"/>
      <c r="B2016" s="92"/>
      <c r="C2016" s="92"/>
      <c r="D2016" s="92"/>
      <c r="E2016" s="106"/>
      <c r="F2016" s="106"/>
      <c r="G2016" s="106"/>
      <c r="H2016" s="106"/>
      <c r="I2016" s="106"/>
      <c r="J2016" s="106"/>
      <c r="K2016" s="106"/>
      <c r="L2016" s="10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2"/>
      <c r="B2017" s="92"/>
      <c r="C2017" s="92"/>
      <c r="D2017" s="92"/>
      <c r="E2017" s="106"/>
      <c r="F2017" s="106"/>
      <c r="G2017" s="106"/>
      <c r="H2017" s="106"/>
      <c r="I2017" s="106"/>
      <c r="J2017" s="106"/>
      <c r="K2017" s="106"/>
      <c r="L2017" s="106"/>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2"/>
      <c r="B2018" s="92"/>
      <c r="C2018" s="92"/>
      <c r="D2018" s="92"/>
      <c r="E2018" s="106"/>
      <c r="F2018" s="106"/>
      <c r="G2018" s="106"/>
      <c r="H2018" s="106"/>
      <c r="I2018" s="106"/>
      <c r="J2018" s="106"/>
      <c r="K2018" s="106"/>
      <c r="L2018" s="106"/>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2"/>
      <c r="B2019" s="92"/>
      <c r="C2019" s="92"/>
      <c r="D2019" s="92"/>
      <c r="E2019" s="106"/>
      <c r="F2019" s="106"/>
      <c r="G2019" s="106"/>
      <c r="H2019" s="106"/>
      <c r="I2019" s="106"/>
      <c r="J2019" s="106"/>
      <c r="K2019" s="106"/>
      <c r="L2019" s="106"/>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2"/>
      <c r="B2020" s="92"/>
      <c r="C2020" s="92"/>
      <c r="D2020" s="92"/>
      <c r="E2020" s="106"/>
      <c r="F2020" s="106"/>
      <c r="G2020" s="106"/>
      <c r="H2020" s="106"/>
      <c r="I2020" s="106"/>
      <c r="J2020" s="106"/>
      <c r="K2020" s="106"/>
      <c r="L2020" s="106"/>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2"/>
      <c r="B2021" s="92"/>
      <c r="C2021" s="92"/>
      <c r="D2021" s="92"/>
      <c r="E2021" s="106"/>
      <c r="F2021" s="106"/>
      <c r="G2021" s="106"/>
      <c r="H2021" s="106"/>
      <c r="I2021" s="106"/>
      <c r="J2021" s="106"/>
      <c r="K2021" s="106"/>
      <c r="L2021" s="106"/>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2"/>
      <c r="B2022" s="92"/>
      <c r="C2022" s="92"/>
      <c r="D2022" s="92"/>
      <c r="E2022" s="106"/>
      <c r="F2022" s="106"/>
      <c r="G2022" s="106"/>
      <c r="H2022" s="106"/>
      <c r="I2022" s="106"/>
      <c r="J2022" s="106"/>
      <c r="K2022" s="106"/>
      <c r="L2022" s="106"/>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2"/>
      <c r="B2023" s="92"/>
      <c r="C2023" s="92"/>
      <c r="D2023" s="92"/>
      <c r="E2023" s="106"/>
      <c r="F2023" s="106"/>
      <c r="G2023" s="106"/>
      <c r="H2023" s="106"/>
      <c r="I2023" s="106"/>
      <c r="J2023" s="106"/>
      <c r="K2023" s="106"/>
      <c r="L2023" s="106"/>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2"/>
      <c r="B2024" s="92"/>
      <c r="C2024" s="92"/>
      <c r="D2024" s="92"/>
      <c r="E2024" s="106"/>
      <c r="F2024" s="106"/>
      <c r="G2024" s="106"/>
      <c r="H2024" s="106"/>
      <c r="I2024" s="106"/>
      <c r="J2024" s="106"/>
      <c r="K2024" s="106"/>
      <c r="L2024" s="106"/>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2"/>
      <c r="B2025" s="92"/>
      <c r="C2025" s="92"/>
      <c r="D2025" s="92"/>
      <c r="E2025" s="106"/>
      <c r="F2025" s="106"/>
      <c r="G2025" s="106"/>
      <c r="H2025" s="106"/>
      <c r="I2025" s="106"/>
      <c r="J2025" s="106"/>
      <c r="K2025" s="106"/>
      <c r="L2025" s="106"/>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2"/>
      <c r="B2026" s="92"/>
      <c r="C2026" s="92"/>
      <c r="D2026" s="92"/>
      <c r="E2026" s="106"/>
      <c r="F2026" s="106"/>
      <c r="G2026" s="106"/>
      <c r="H2026" s="106"/>
      <c r="I2026" s="106"/>
      <c r="J2026" s="106"/>
      <c r="K2026" s="106"/>
      <c r="L2026" s="10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2"/>
      <c r="B2027" s="92"/>
      <c r="C2027" s="92"/>
      <c r="D2027" s="92"/>
      <c r="E2027" s="106"/>
      <c r="F2027" s="106"/>
      <c r="G2027" s="106"/>
      <c r="H2027" s="106"/>
      <c r="I2027" s="106"/>
      <c r="J2027" s="106"/>
      <c r="K2027" s="106"/>
      <c r="L2027" s="106"/>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2"/>
      <c r="B2028" s="92"/>
      <c r="C2028" s="92"/>
      <c r="D2028" s="92"/>
      <c r="E2028" s="106"/>
      <c r="F2028" s="106"/>
      <c r="G2028" s="106"/>
      <c r="H2028" s="106"/>
      <c r="I2028" s="106"/>
      <c r="J2028" s="106"/>
      <c r="K2028" s="106"/>
      <c r="L2028" s="106"/>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2"/>
      <c r="B2029" s="92"/>
      <c r="C2029" s="92"/>
      <c r="D2029" s="92"/>
      <c r="E2029" s="106"/>
      <c r="F2029" s="106"/>
      <c r="G2029" s="106"/>
      <c r="H2029" s="106"/>
      <c r="I2029" s="106"/>
      <c r="J2029" s="106"/>
      <c r="K2029" s="106"/>
      <c r="L2029" s="106"/>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2"/>
      <c r="B2030" s="92"/>
      <c r="C2030" s="92"/>
      <c r="D2030" s="92"/>
      <c r="E2030" s="106"/>
      <c r="F2030" s="106"/>
      <c r="G2030" s="106"/>
      <c r="H2030" s="106"/>
      <c r="I2030" s="106"/>
      <c r="J2030" s="106"/>
      <c r="K2030" s="106"/>
      <c r="L2030" s="106"/>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2"/>
      <c r="B2031" s="92"/>
      <c r="C2031" s="92"/>
      <c r="D2031" s="92"/>
      <c r="E2031" s="106"/>
      <c r="F2031" s="106"/>
      <c r="G2031" s="106"/>
      <c r="H2031" s="106"/>
      <c r="I2031" s="106"/>
      <c r="J2031" s="106"/>
      <c r="K2031" s="106"/>
      <c r="L2031" s="106"/>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2"/>
      <c r="B2032" s="92"/>
      <c r="C2032" s="92"/>
      <c r="D2032" s="92"/>
      <c r="E2032" s="106"/>
      <c r="F2032" s="106"/>
      <c r="G2032" s="106"/>
      <c r="H2032" s="106"/>
      <c r="I2032" s="106"/>
      <c r="J2032" s="106"/>
      <c r="K2032" s="106"/>
      <c r="L2032" s="106"/>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2"/>
      <c r="B2033" s="92"/>
      <c r="C2033" s="92"/>
      <c r="D2033" s="92"/>
      <c r="E2033" s="106"/>
      <c r="F2033" s="106"/>
      <c r="G2033" s="106"/>
      <c r="H2033" s="106"/>
      <c r="I2033" s="106"/>
      <c r="J2033" s="106"/>
      <c r="K2033" s="106"/>
      <c r="L2033" s="106"/>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2"/>
      <c r="B2034" s="92"/>
      <c r="C2034" s="92"/>
      <c r="D2034" s="92"/>
      <c r="E2034" s="106"/>
      <c r="F2034" s="106"/>
      <c r="G2034" s="106"/>
      <c r="H2034" s="106"/>
      <c r="I2034" s="106"/>
      <c r="J2034" s="106"/>
      <c r="K2034" s="106"/>
      <c r="L2034" s="106"/>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2"/>
      <c r="B2035" s="92"/>
      <c r="C2035" s="92"/>
      <c r="D2035" s="92"/>
      <c r="E2035" s="106"/>
      <c r="F2035" s="106"/>
      <c r="G2035" s="106"/>
      <c r="H2035" s="106"/>
      <c r="I2035" s="106"/>
      <c r="J2035" s="106"/>
      <c r="K2035" s="106"/>
      <c r="L2035" s="106"/>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2"/>
      <c r="B2036" s="92"/>
      <c r="C2036" s="92"/>
      <c r="D2036" s="92"/>
      <c r="E2036" s="106"/>
      <c r="F2036" s="106"/>
      <c r="G2036" s="106"/>
      <c r="H2036" s="106"/>
      <c r="I2036" s="106"/>
      <c r="J2036" s="106"/>
      <c r="K2036" s="106"/>
      <c r="L2036" s="10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2"/>
      <c r="B2037" s="92"/>
      <c r="C2037" s="92"/>
      <c r="D2037" s="92"/>
      <c r="E2037" s="106"/>
      <c r="F2037" s="106"/>
      <c r="G2037" s="106"/>
      <c r="H2037" s="106"/>
      <c r="I2037" s="106"/>
      <c r="J2037" s="106"/>
      <c r="K2037" s="106"/>
      <c r="L2037" s="106"/>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2"/>
      <c r="B2038" s="92"/>
      <c r="C2038" s="92"/>
      <c r="D2038" s="92"/>
      <c r="E2038" s="106"/>
      <c r="F2038" s="106"/>
      <c r="G2038" s="106"/>
      <c r="H2038" s="106"/>
      <c r="I2038" s="106"/>
      <c r="J2038" s="106"/>
      <c r="K2038" s="106"/>
      <c r="L2038" s="106"/>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2"/>
      <c r="B2039" s="92"/>
      <c r="C2039" s="92"/>
      <c r="D2039" s="92"/>
      <c r="E2039" s="106"/>
      <c r="F2039" s="106"/>
      <c r="G2039" s="106"/>
      <c r="H2039" s="106"/>
      <c r="I2039" s="106"/>
      <c r="J2039" s="106"/>
      <c r="K2039" s="106"/>
      <c r="L2039" s="106"/>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2"/>
      <c r="B2040" s="92"/>
      <c r="C2040" s="92"/>
      <c r="D2040" s="92"/>
      <c r="E2040" s="106"/>
      <c r="F2040" s="106"/>
      <c r="G2040" s="106"/>
      <c r="H2040" s="106"/>
      <c r="I2040" s="106"/>
      <c r="J2040" s="106"/>
      <c r="K2040" s="106"/>
      <c r="L2040" s="106"/>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2"/>
      <c r="B2041" s="92"/>
      <c r="C2041" s="92"/>
      <c r="D2041" s="92"/>
      <c r="E2041" s="106"/>
      <c r="F2041" s="106"/>
      <c r="G2041" s="106"/>
      <c r="H2041" s="106"/>
      <c r="I2041" s="106"/>
      <c r="J2041" s="106"/>
      <c r="K2041" s="106"/>
      <c r="L2041" s="106"/>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2"/>
      <c r="B2042" s="92"/>
      <c r="C2042" s="92"/>
      <c r="D2042" s="92"/>
      <c r="E2042" s="106"/>
      <c r="F2042" s="106"/>
      <c r="G2042" s="106"/>
      <c r="H2042" s="106"/>
      <c r="I2042" s="106"/>
      <c r="J2042" s="106"/>
      <c r="K2042" s="106"/>
      <c r="L2042" s="106"/>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2"/>
      <c r="B2043" s="92"/>
      <c r="C2043" s="92"/>
      <c r="D2043" s="92"/>
      <c r="E2043" s="106"/>
      <c r="F2043" s="106"/>
      <c r="G2043" s="106"/>
      <c r="H2043" s="106"/>
      <c r="I2043" s="106"/>
      <c r="J2043" s="106"/>
      <c r="K2043" s="106"/>
      <c r="L2043" s="106"/>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2"/>
      <c r="B2044" s="92"/>
      <c r="C2044" s="92"/>
      <c r="D2044" s="92"/>
      <c r="E2044" s="106"/>
      <c r="F2044" s="106"/>
      <c r="G2044" s="106"/>
      <c r="H2044" s="106"/>
      <c r="I2044" s="106"/>
      <c r="J2044" s="106"/>
      <c r="K2044" s="106"/>
      <c r="L2044" s="106"/>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2"/>
      <c r="B2045" s="92"/>
      <c r="C2045" s="92"/>
      <c r="D2045" s="92"/>
      <c r="E2045" s="106"/>
      <c r="F2045" s="106"/>
      <c r="G2045" s="106"/>
      <c r="H2045" s="106"/>
      <c r="I2045" s="106"/>
      <c r="J2045" s="106"/>
      <c r="K2045" s="106"/>
      <c r="L2045" s="106"/>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2"/>
      <c r="B2046" s="92"/>
      <c r="C2046" s="92"/>
      <c r="D2046" s="92"/>
      <c r="E2046" s="106"/>
      <c r="F2046" s="106"/>
      <c r="G2046" s="106"/>
      <c r="H2046" s="106"/>
      <c r="I2046" s="106"/>
      <c r="J2046" s="106"/>
      <c r="K2046" s="106"/>
      <c r="L2046" s="10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2"/>
      <c r="B2047" s="92"/>
      <c r="C2047" s="92"/>
      <c r="D2047" s="92"/>
      <c r="E2047" s="106"/>
      <c r="F2047" s="106"/>
      <c r="G2047" s="106"/>
      <c r="H2047" s="106"/>
      <c r="I2047" s="106"/>
      <c r="J2047" s="106"/>
      <c r="K2047" s="106"/>
      <c r="L2047" s="106"/>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2"/>
      <c r="B2048" s="92"/>
      <c r="C2048" s="92"/>
      <c r="D2048" s="92"/>
      <c r="E2048" s="106"/>
      <c r="F2048" s="106"/>
      <c r="G2048" s="106"/>
      <c r="H2048" s="106"/>
      <c r="I2048" s="106"/>
      <c r="J2048" s="106"/>
      <c r="K2048" s="106"/>
      <c r="L2048" s="106"/>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2"/>
      <c r="B2049" s="92"/>
      <c r="C2049" s="92"/>
      <c r="D2049" s="92"/>
      <c r="E2049" s="106"/>
      <c r="F2049" s="106"/>
      <c r="G2049" s="106"/>
      <c r="H2049" s="106"/>
      <c r="I2049" s="106"/>
      <c r="J2049" s="106"/>
      <c r="K2049" s="106"/>
      <c r="L2049" s="106"/>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2"/>
      <c r="B2050" s="92"/>
      <c r="C2050" s="92"/>
      <c r="D2050" s="92"/>
      <c r="E2050" s="106"/>
      <c r="F2050" s="106"/>
      <c r="G2050" s="106"/>
      <c r="H2050" s="106"/>
      <c r="I2050" s="106"/>
      <c r="J2050" s="106"/>
      <c r="K2050" s="106"/>
      <c r="L2050" s="106"/>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2"/>
      <c r="B2051" s="92"/>
      <c r="C2051" s="92"/>
      <c r="D2051" s="92"/>
      <c r="E2051" s="106"/>
      <c r="F2051" s="106"/>
      <c r="G2051" s="106"/>
      <c r="H2051" s="106"/>
      <c r="I2051" s="106"/>
      <c r="J2051" s="106"/>
      <c r="K2051" s="106"/>
      <c r="L2051" s="106"/>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2"/>
      <c r="B2052" s="92"/>
      <c r="C2052" s="92"/>
      <c r="D2052" s="92"/>
      <c r="E2052" s="106"/>
      <c r="F2052" s="106"/>
      <c r="G2052" s="106"/>
      <c r="H2052" s="106"/>
      <c r="I2052" s="106"/>
      <c r="J2052" s="106"/>
      <c r="K2052" s="106"/>
      <c r="L2052" s="106"/>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2"/>
      <c r="B2053" s="92"/>
      <c r="C2053" s="92"/>
      <c r="D2053" s="92"/>
      <c r="E2053" s="106"/>
      <c r="F2053" s="106"/>
      <c r="G2053" s="106"/>
      <c r="H2053" s="106"/>
      <c r="I2053" s="106"/>
      <c r="J2053" s="106"/>
      <c r="K2053" s="106"/>
      <c r="L2053" s="106"/>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2"/>
      <c r="B2054" s="92"/>
      <c r="C2054" s="92"/>
      <c r="D2054" s="92"/>
      <c r="E2054" s="106"/>
      <c r="F2054" s="106"/>
      <c r="G2054" s="106"/>
      <c r="H2054" s="106"/>
      <c r="I2054" s="106"/>
      <c r="J2054" s="106"/>
      <c r="K2054" s="106"/>
      <c r="L2054" s="106"/>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2"/>
      <c r="B2055" s="92"/>
      <c r="C2055" s="92"/>
      <c r="D2055" s="92"/>
      <c r="E2055" s="106"/>
      <c r="F2055" s="106"/>
      <c r="G2055" s="106"/>
      <c r="H2055" s="106"/>
      <c r="I2055" s="106"/>
      <c r="J2055" s="106"/>
      <c r="K2055" s="106"/>
      <c r="L2055" s="106"/>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2"/>
      <c r="B2056" s="92"/>
      <c r="C2056" s="92"/>
      <c r="D2056" s="92"/>
      <c r="E2056" s="106"/>
      <c r="F2056" s="106"/>
      <c r="G2056" s="106"/>
      <c r="H2056" s="106"/>
      <c r="I2056" s="106"/>
      <c r="J2056" s="106"/>
      <c r="K2056" s="106"/>
      <c r="L2056" s="10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2"/>
      <c r="B2057" s="92"/>
      <c r="C2057" s="92"/>
      <c r="D2057" s="92"/>
      <c r="E2057" s="106"/>
      <c r="F2057" s="106"/>
      <c r="G2057" s="106"/>
      <c r="H2057" s="106"/>
      <c r="I2057" s="106"/>
      <c r="J2057" s="106"/>
      <c r="K2057" s="106"/>
      <c r="L2057" s="106"/>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2"/>
      <c r="B2058" s="92"/>
      <c r="C2058" s="92"/>
      <c r="D2058" s="92"/>
      <c r="E2058" s="106"/>
      <c r="F2058" s="106"/>
      <c r="G2058" s="106"/>
      <c r="H2058" s="106"/>
      <c r="I2058" s="106"/>
      <c r="J2058" s="106"/>
      <c r="K2058" s="106"/>
      <c r="L2058" s="106"/>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2"/>
      <c r="B2059" s="92"/>
      <c r="C2059" s="92"/>
      <c r="D2059" s="92"/>
      <c r="E2059" s="106"/>
      <c r="F2059" s="106"/>
      <c r="G2059" s="106"/>
      <c r="H2059" s="106"/>
      <c r="I2059" s="106"/>
      <c r="J2059" s="106"/>
      <c r="K2059" s="106"/>
      <c r="L2059" s="106"/>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2"/>
      <c r="B2060" s="92"/>
      <c r="C2060" s="92"/>
      <c r="D2060" s="92"/>
      <c r="E2060" s="106"/>
      <c r="F2060" s="106"/>
      <c r="G2060" s="106"/>
      <c r="H2060" s="106"/>
      <c r="I2060" s="106"/>
      <c r="J2060" s="106"/>
      <c r="K2060" s="106"/>
      <c r="L2060" s="106"/>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2"/>
      <c r="B2061" s="92"/>
      <c r="C2061" s="92"/>
      <c r="D2061" s="92"/>
      <c r="E2061" s="106"/>
      <c r="F2061" s="106"/>
      <c r="G2061" s="106"/>
      <c r="H2061" s="106"/>
      <c r="I2061" s="106"/>
      <c r="J2061" s="106"/>
      <c r="K2061" s="106"/>
      <c r="L2061" s="106"/>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2"/>
      <c r="B2062" s="92"/>
      <c r="C2062" s="92"/>
      <c r="D2062" s="92"/>
      <c r="E2062" s="106"/>
      <c r="F2062" s="106"/>
      <c r="G2062" s="106"/>
      <c r="H2062" s="106"/>
      <c r="I2062" s="106"/>
      <c r="J2062" s="106"/>
      <c r="K2062" s="106"/>
      <c r="L2062" s="106"/>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2"/>
      <c r="B2063" s="92"/>
      <c r="C2063" s="92"/>
      <c r="D2063" s="92"/>
      <c r="E2063" s="106"/>
      <c r="F2063" s="106"/>
      <c r="G2063" s="106"/>
      <c r="H2063" s="106"/>
      <c r="I2063" s="106"/>
      <c r="J2063" s="106"/>
      <c r="K2063" s="106"/>
      <c r="L2063" s="106"/>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2"/>
      <c r="B2064" s="92"/>
      <c r="C2064" s="92"/>
      <c r="D2064" s="92"/>
      <c r="E2064" s="106"/>
      <c r="F2064" s="106"/>
      <c r="G2064" s="106"/>
      <c r="H2064" s="106"/>
      <c r="I2064" s="106"/>
      <c r="J2064" s="106"/>
      <c r="K2064" s="106"/>
      <c r="L2064" s="106"/>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2"/>
      <c r="B2065" s="92"/>
      <c r="C2065" s="92"/>
      <c r="D2065" s="92"/>
      <c r="E2065" s="106"/>
      <c r="F2065" s="106"/>
      <c r="G2065" s="106"/>
      <c r="H2065" s="106"/>
      <c r="I2065" s="106"/>
      <c r="J2065" s="106"/>
      <c r="K2065" s="106"/>
      <c r="L2065" s="106"/>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2"/>
      <c r="B2066" s="92"/>
      <c r="C2066" s="92"/>
      <c r="D2066" s="92"/>
      <c r="E2066" s="106"/>
      <c r="F2066" s="106"/>
      <c r="G2066" s="106"/>
      <c r="H2066" s="106"/>
      <c r="I2066" s="106"/>
      <c r="J2066" s="106"/>
      <c r="K2066" s="106"/>
      <c r="L2066" s="10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2"/>
      <c r="B2067" s="92"/>
      <c r="C2067" s="92"/>
      <c r="D2067" s="92"/>
      <c r="E2067" s="106"/>
      <c r="F2067" s="106"/>
      <c r="G2067" s="106"/>
      <c r="H2067" s="106"/>
      <c r="I2067" s="106"/>
      <c r="J2067" s="106"/>
      <c r="K2067" s="106"/>
      <c r="L2067" s="106"/>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2"/>
      <c r="B2068" s="92"/>
      <c r="C2068" s="92"/>
      <c r="D2068" s="92"/>
      <c r="E2068" s="106"/>
      <c r="F2068" s="106"/>
      <c r="G2068" s="106"/>
      <c r="H2068" s="106"/>
      <c r="I2068" s="106"/>
      <c r="J2068" s="106"/>
      <c r="K2068" s="106"/>
      <c r="L2068" s="106"/>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2"/>
      <c r="B2069" s="92"/>
      <c r="C2069" s="92"/>
      <c r="D2069" s="92"/>
      <c r="E2069" s="106"/>
      <c r="F2069" s="106"/>
      <c r="G2069" s="106"/>
      <c r="H2069" s="106"/>
      <c r="I2069" s="106"/>
      <c r="J2069" s="106"/>
      <c r="K2069" s="106"/>
      <c r="L2069" s="106"/>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2"/>
      <c r="B2070" s="92"/>
      <c r="C2070" s="92"/>
      <c r="D2070" s="92"/>
      <c r="E2070" s="106"/>
      <c r="F2070" s="106"/>
      <c r="G2070" s="106"/>
      <c r="H2070" s="106"/>
      <c r="I2070" s="106"/>
      <c r="J2070" s="106"/>
      <c r="K2070" s="106"/>
      <c r="L2070" s="106"/>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2"/>
      <c r="B2071" s="92"/>
      <c r="C2071" s="92"/>
      <c r="D2071" s="92"/>
      <c r="E2071" s="106"/>
      <c r="F2071" s="106"/>
      <c r="G2071" s="106"/>
      <c r="H2071" s="106"/>
      <c r="I2071" s="106"/>
      <c r="J2071" s="106"/>
      <c r="K2071" s="106"/>
      <c r="L2071" s="106"/>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2"/>
      <c r="B2072" s="92"/>
      <c r="C2072" s="92"/>
      <c r="D2072" s="92"/>
      <c r="E2072" s="106"/>
      <c r="F2072" s="106"/>
      <c r="G2072" s="106"/>
      <c r="H2072" s="106"/>
      <c r="I2072" s="106"/>
      <c r="J2072" s="106"/>
      <c r="K2072" s="106"/>
      <c r="L2072" s="106"/>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2"/>
      <c r="B2073" s="92"/>
      <c r="C2073" s="92"/>
      <c r="D2073" s="92"/>
      <c r="E2073" s="106"/>
      <c r="F2073" s="106"/>
      <c r="G2073" s="106"/>
      <c r="H2073" s="106"/>
      <c r="I2073" s="106"/>
      <c r="J2073" s="106"/>
      <c r="K2073" s="106"/>
      <c r="L2073" s="106"/>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2"/>
      <c r="B2074" s="92"/>
      <c r="C2074" s="92"/>
      <c r="D2074" s="92"/>
      <c r="E2074" s="106"/>
      <c r="F2074" s="106"/>
      <c r="G2074" s="106"/>
      <c r="H2074" s="106"/>
      <c r="I2074" s="106"/>
      <c r="J2074" s="106"/>
      <c r="K2074" s="106"/>
      <c r="L2074" s="106"/>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2"/>
      <c r="B2075" s="92"/>
      <c r="C2075" s="92"/>
      <c r="D2075" s="92"/>
      <c r="E2075" s="106"/>
      <c r="F2075" s="106"/>
      <c r="G2075" s="106"/>
      <c r="H2075" s="106"/>
      <c r="I2075" s="106"/>
      <c r="J2075" s="106"/>
      <c r="K2075" s="106"/>
      <c r="L2075" s="106"/>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2"/>
      <c r="B2076" s="92"/>
      <c r="C2076" s="92"/>
      <c r="D2076" s="92"/>
      <c r="E2076" s="106"/>
      <c r="F2076" s="106"/>
      <c r="G2076" s="106"/>
      <c r="H2076" s="106"/>
      <c r="I2076" s="106"/>
      <c r="J2076" s="106"/>
      <c r="K2076" s="106"/>
      <c r="L2076" s="10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2"/>
      <c r="B2077" s="92"/>
      <c r="C2077" s="92"/>
      <c r="D2077" s="92"/>
      <c r="E2077" s="106"/>
      <c r="F2077" s="106"/>
      <c r="G2077" s="106"/>
      <c r="H2077" s="106"/>
      <c r="I2077" s="106"/>
      <c r="J2077" s="106"/>
      <c r="K2077" s="106"/>
      <c r="L2077" s="106"/>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2"/>
      <c r="B2078" s="92"/>
      <c r="C2078" s="92"/>
      <c r="D2078" s="92"/>
      <c r="E2078" s="106"/>
      <c r="F2078" s="106"/>
      <c r="G2078" s="106"/>
      <c r="H2078" s="106"/>
      <c r="I2078" s="106"/>
      <c r="J2078" s="106"/>
      <c r="K2078" s="106"/>
      <c r="L2078" s="106"/>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2"/>
      <c r="B2079" s="92"/>
      <c r="C2079" s="92"/>
      <c r="D2079" s="92"/>
      <c r="E2079" s="106"/>
      <c r="F2079" s="106"/>
      <c r="G2079" s="106"/>
      <c r="H2079" s="106"/>
      <c r="I2079" s="106"/>
      <c r="J2079" s="106"/>
      <c r="K2079" s="106"/>
      <c r="L2079" s="106"/>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2"/>
      <c r="B2080" s="92"/>
      <c r="C2080" s="92"/>
      <c r="D2080" s="92"/>
      <c r="E2080" s="106"/>
      <c r="F2080" s="106"/>
      <c r="G2080" s="106"/>
      <c r="H2080" s="106"/>
      <c r="I2080" s="106"/>
      <c r="J2080" s="106"/>
      <c r="K2080" s="106"/>
      <c r="L2080" s="106"/>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2"/>
      <c r="B2081" s="92"/>
      <c r="C2081" s="92"/>
      <c r="D2081" s="92"/>
      <c r="E2081" s="106"/>
      <c r="F2081" s="106"/>
      <c r="G2081" s="106"/>
      <c r="H2081" s="106"/>
      <c r="I2081" s="106"/>
      <c r="J2081" s="106"/>
      <c r="K2081" s="106"/>
      <c r="L2081" s="106"/>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2"/>
      <c r="B2082" s="92"/>
      <c r="C2082" s="92"/>
      <c r="D2082" s="92"/>
      <c r="E2082" s="106"/>
      <c r="F2082" s="106"/>
      <c r="G2082" s="106"/>
      <c r="H2082" s="106"/>
      <c r="I2082" s="106"/>
      <c r="J2082" s="106"/>
      <c r="K2082" s="106"/>
      <c r="L2082" s="106"/>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2"/>
      <c r="B2083" s="92"/>
      <c r="C2083" s="92"/>
      <c r="D2083" s="92"/>
      <c r="E2083" s="106"/>
      <c r="F2083" s="106"/>
      <c r="G2083" s="106"/>
      <c r="H2083" s="106"/>
      <c r="I2083" s="106"/>
      <c r="J2083" s="106"/>
      <c r="K2083" s="106"/>
      <c r="L2083" s="106"/>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2"/>
      <c r="B2084" s="92"/>
      <c r="C2084" s="92"/>
      <c r="D2084" s="92"/>
      <c r="E2084" s="106"/>
      <c r="F2084" s="106"/>
      <c r="G2084" s="106"/>
      <c r="H2084" s="106"/>
      <c r="I2084" s="106"/>
      <c r="J2084" s="106"/>
      <c r="K2084" s="106"/>
      <c r="L2084" s="106"/>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2"/>
      <c r="B2085" s="92"/>
      <c r="C2085" s="92"/>
      <c r="D2085" s="92"/>
      <c r="E2085" s="106"/>
      <c r="F2085" s="106"/>
      <c r="G2085" s="106"/>
      <c r="H2085" s="106"/>
      <c r="I2085" s="106"/>
      <c r="J2085" s="106"/>
      <c r="K2085" s="106"/>
      <c r="L2085" s="106"/>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2"/>
      <c r="B2086" s="92"/>
      <c r="C2086" s="92"/>
      <c r="D2086" s="92"/>
      <c r="E2086" s="106"/>
      <c r="F2086" s="106"/>
      <c r="G2086" s="106"/>
      <c r="H2086" s="106"/>
      <c r="I2086" s="106"/>
      <c r="J2086" s="106"/>
      <c r="K2086" s="106"/>
      <c r="L2086" s="10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2"/>
      <c r="B2087" s="92"/>
      <c r="C2087" s="92"/>
      <c r="D2087" s="92"/>
      <c r="E2087" s="106"/>
      <c r="F2087" s="106"/>
      <c r="G2087" s="106"/>
      <c r="H2087" s="106"/>
      <c r="I2087" s="106"/>
      <c r="J2087" s="106"/>
      <c r="K2087" s="106"/>
      <c r="L2087" s="106"/>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2"/>
      <c r="B2088" s="92"/>
      <c r="C2088" s="92"/>
      <c r="D2088" s="92"/>
      <c r="E2088" s="106"/>
      <c r="F2088" s="106"/>
      <c r="G2088" s="106"/>
      <c r="H2088" s="106"/>
      <c r="I2088" s="106"/>
      <c r="J2088" s="106"/>
      <c r="K2088" s="106"/>
      <c r="L2088" s="106"/>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2"/>
      <c r="B2089" s="92"/>
      <c r="C2089" s="92"/>
      <c r="D2089" s="92"/>
      <c r="E2089" s="106"/>
      <c r="F2089" s="106"/>
      <c r="G2089" s="106"/>
      <c r="H2089" s="106"/>
      <c r="I2089" s="106"/>
      <c r="J2089" s="106"/>
      <c r="K2089" s="106"/>
      <c r="L2089" s="106"/>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2"/>
      <c r="B2090" s="92"/>
      <c r="C2090" s="92"/>
      <c r="D2090" s="92"/>
      <c r="E2090" s="106"/>
      <c r="F2090" s="106"/>
      <c r="G2090" s="106"/>
      <c r="H2090" s="106"/>
      <c r="I2090" s="106"/>
      <c r="J2090" s="106"/>
      <c r="K2090" s="106"/>
      <c r="L2090" s="106"/>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2"/>
      <c r="B2091" s="92"/>
      <c r="C2091" s="92"/>
      <c r="D2091" s="92"/>
      <c r="E2091" s="106"/>
      <c r="F2091" s="106"/>
      <c r="G2091" s="106"/>
      <c r="H2091" s="106"/>
      <c r="I2091" s="106"/>
      <c r="J2091" s="106"/>
      <c r="K2091" s="106"/>
      <c r="L2091" s="106"/>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2"/>
      <c r="B2092" s="92"/>
      <c r="C2092" s="92"/>
      <c r="D2092" s="92"/>
      <c r="E2092" s="106"/>
      <c r="F2092" s="106"/>
      <c r="G2092" s="106"/>
      <c r="H2092" s="106"/>
      <c r="I2092" s="106"/>
      <c r="J2092" s="106"/>
      <c r="K2092" s="106"/>
      <c r="L2092" s="106"/>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2"/>
      <c r="B2093" s="92"/>
      <c r="C2093" s="92"/>
      <c r="D2093" s="92"/>
      <c r="E2093" s="106"/>
      <c r="F2093" s="106"/>
      <c r="G2093" s="106"/>
      <c r="H2093" s="106"/>
      <c r="I2093" s="106"/>
      <c r="J2093" s="106"/>
      <c r="K2093" s="106"/>
      <c r="L2093" s="106"/>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2"/>
      <c r="B2094" s="92"/>
      <c r="C2094" s="92"/>
      <c r="D2094" s="92"/>
      <c r="E2094" s="106"/>
      <c r="F2094" s="106"/>
      <c r="G2094" s="106"/>
      <c r="H2094" s="106"/>
      <c r="I2094" s="106"/>
      <c r="J2094" s="106"/>
      <c r="K2094" s="106"/>
      <c r="L2094" s="106"/>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2"/>
      <c r="B2095" s="92"/>
      <c r="C2095" s="92"/>
      <c r="D2095" s="92"/>
      <c r="E2095" s="106"/>
      <c r="F2095" s="106"/>
      <c r="G2095" s="106"/>
      <c r="H2095" s="106"/>
      <c r="I2095" s="106"/>
      <c r="J2095" s="106"/>
      <c r="K2095" s="106"/>
      <c r="L2095" s="106"/>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2"/>
      <c r="B2096" s="92"/>
      <c r="C2096" s="92"/>
      <c r="D2096" s="92"/>
      <c r="E2096" s="106"/>
      <c r="F2096" s="106"/>
      <c r="G2096" s="106"/>
      <c r="H2096" s="106"/>
      <c r="I2096" s="106"/>
      <c r="J2096" s="106"/>
      <c r="K2096" s="106"/>
      <c r="L2096" s="10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2"/>
      <c r="B2097" s="92"/>
      <c r="C2097" s="92"/>
      <c r="D2097" s="92"/>
      <c r="E2097" s="106"/>
      <c r="F2097" s="106"/>
      <c r="G2097" s="106"/>
      <c r="H2097" s="106"/>
      <c r="I2097" s="106"/>
      <c r="J2097" s="106"/>
      <c r="K2097" s="106"/>
      <c r="L2097" s="106"/>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2"/>
      <c r="B2098" s="92"/>
      <c r="C2098" s="92"/>
      <c r="D2098" s="92"/>
      <c r="E2098" s="106"/>
      <c r="F2098" s="106"/>
      <c r="G2098" s="106"/>
      <c r="H2098" s="106"/>
      <c r="I2098" s="106"/>
      <c r="J2098" s="106"/>
      <c r="K2098" s="106"/>
      <c r="L2098" s="106"/>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2"/>
      <c r="B2099" s="92"/>
      <c r="C2099" s="92"/>
      <c r="D2099" s="92"/>
      <c r="E2099" s="106"/>
      <c r="F2099" s="106"/>
      <c r="G2099" s="106"/>
      <c r="H2099" s="106"/>
      <c r="I2099" s="106"/>
      <c r="J2099" s="106"/>
      <c r="K2099" s="106"/>
      <c r="L2099" s="106"/>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2"/>
      <c r="B2100" s="92"/>
      <c r="C2100" s="92"/>
      <c r="D2100" s="92"/>
      <c r="E2100" s="106"/>
      <c r="F2100" s="106"/>
      <c r="G2100" s="106"/>
      <c r="H2100" s="106"/>
      <c r="I2100" s="106"/>
      <c r="J2100" s="106"/>
      <c r="K2100" s="106"/>
      <c r="L2100" s="106"/>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2"/>
      <c r="B2101" s="92"/>
      <c r="C2101" s="92"/>
      <c r="D2101" s="92"/>
      <c r="E2101" s="106"/>
      <c r="F2101" s="106"/>
      <c r="G2101" s="106"/>
      <c r="H2101" s="106"/>
      <c r="I2101" s="106"/>
      <c r="J2101" s="106"/>
      <c r="K2101" s="106"/>
      <c r="L2101" s="106"/>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2"/>
      <c r="B2102" s="92"/>
      <c r="C2102" s="92"/>
      <c r="D2102" s="92"/>
      <c r="E2102" s="106"/>
      <c r="F2102" s="106"/>
      <c r="G2102" s="106"/>
      <c r="H2102" s="106"/>
      <c r="I2102" s="106"/>
      <c r="J2102" s="106"/>
      <c r="K2102" s="106"/>
      <c r="L2102" s="106"/>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2"/>
      <c r="B2103" s="92"/>
      <c r="C2103" s="92"/>
      <c r="D2103" s="92"/>
      <c r="E2103" s="106"/>
      <c r="F2103" s="106"/>
      <c r="G2103" s="106"/>
      <c r="H2103" s="106"/>
      <c r="I2103" s="106"/>
      <c r="J2103" s="106"/>
      <c r="K2103" s="106"/>
      <c r="L2103" s="106"/>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2"/>
      <c r="B2104" s="92"/>
      <c r="C2104" s="92"/>
      <c r="D2104" s="92"/>
      <c r="E2104" s="106"/>
      <c r="F2104" s="106"/>
      <c r="G2104" s="106"/>
      <c r="H2104" s="106"/>
      <c r="I2104" s="106"/>
      <c r="J2104" s="106"/>
      <c r="K2104" s="106"/>
      <c r="L2104" s="106"/>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2"/>
      <c r="B2105" s="92"/>
      <c r="C2105" s="92"/>
      <c r="D2105" s="92"/>
      <c r="E2105" s="106"/>
      <c r="F2105" s="106"/>
      <c r="G2105" s="106"/>
      <c r="H2105" s="106"/>
      <c r="I2105" s="106"/>
      <c r="J2105" s="106"/>
      <c r="K2105" s="106"/>
      <c r="L2105" s="106"/>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2"/>
      <c r="B2106" s="92"/>
      <c r="C2106" s="92"/>
      <c r="D2106" s="92"/>
      <c r="E2106" s="106"/>
      <c r="F2106" s="106"/>
      <c r="G2106" s="106"/>
      <c r="H2106" s="106"/>
      <c r="I2106" s="106"/>
      <c r="J2106" s="106"/>
      <c r="K2106" s="106"/>
      <c r="L2106" s="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2"/>
      <c r="B2107" s="92"/>
      <c r="C2107" s="92"/>
      <c r="D2107" s="92"/>
      <c r="E2107" s="106"/>
      <c r="F2107" s="106"/>
      <c r="G2107" s="106"/>
      <c r="H2107" s="106"/>
      <c r="I2107" s="106"/>
      <c r="J2107" s="106"/>
      <c r="K2107" s="106"/>
      <c r="L2107" s="106"/>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2"/>
      <c r="B2108" s="92"/>
      <c r="C2108" s="92"/>
      <c r="D2108" s="92"/>
      <c r="E2108" s="106"/>
      <c r="F2108" s="106"/>
      <c r="G2108" s="106"/>
      <c r="H2108" s="106"/>
      <c r="I2108" s="106"/>
      <c r="J2108" s="106"/>
      <c r="K2108" s="106"/>
      <c r="L2108" s="106"/>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2"/>
      <c r="B2109" s="92"/>
      <c r="C2109" s="92"/>
      <c r="D2109" s="92"/>
      <c r="E2109" s="106"/>
      <c r="F2109" s="106"/>
      <c r="G2109" s="106"/>
      <c r="H2109" s="106"/>
      <c r="I2109" s="106"/>
      <c r="J2109" s="106"/>
      <c r="K2109" s="106"/>
      <c r="L2109" s="106"/>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2"/>
      <c r="B2110" s="92"/>
      <c r="C2110" s="92"/>
      <c r="D2110" s="92"/>
      <c r="E2110" s="106"/>
      <c r="F2110" s="106"/>
      <c r="G2110" s="106"/>
      <c r="H2110" s="106"/>
      <c r="I2110" s="106"/>
      <c r="J2110" s="106"/>
      <c r="K2110" s="106"/>
      <c r="L2110" s="106"/>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2"/>
      <c r="B2111" s="92"/>
      <c r="C2111" s="92"/>
      <c r="D2111" s="92"/>
      <c r="E2111" s="106"/>
      <c r="F2111" s="106"/>
      <c r="G2111" s="106"/>
      <c r="H2111" s="106"/>
      <c r="I2111" s="106"/>
      <c r="J2111" s="106"/>
      <c r="K2111" s="106"/>
      <c r="L2111" s="106"/>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2"/>
      <c r="B2112" s="92"/>
      <c r="C2112" s="92"/>
      <c r="D2112" s="92"/>
      <c r="E2112" s="106"/>
      <c r="F2112" s="106"/>
      <c r="G2112" s="106"/>
      <c r="H2112" s="106"/>
      <c r="I2112" s="106"/>
      <c r="J2112" s="106"/>
      <c r="K2112" s="106"/>
      <c r="L2112" s="106"/>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2"/>
      <c r="B2113" s="92"/>
      <c r="C2113" s="92"/>
      <c r="D2113" s="92"/>
      <c r="E2113" s="106"/>
      <c r="F2113" s="106"/>
      <c r="G2113" s="106"/>
      <c r="H2113" s="106"/>
      <c r="I2113" s="106"/>
      <c r="J2113" s="106"/>
      <c r="K2113" s="106"/>
      <c r="L2113" s="106"/>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2"/>
      <c r="B2114" s="92"/>
      <c r="C2114" s="92"/>
      <c r="D2114" s="92"/>
      <c r="E2114" s="106"/>
      <c r="F2114" s="106"/>
      <c r="G2114" s="106"/>
      <c r="H2114" s="106"/>
      <c r="I2114" s="106"/>
      <c r="J2114" s="106"/>
      <c r="K2114" s="106"/>
      <c r="L2114" s="106"/>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2"/>
      <c r="B2115" s="92"/>
      <c r="C2115" s="92"/>
      <c r="D2115" s="92"/>
      <c r="E2115" s="106"/>
      <c r="F2115" s="106"/>
      <c r="G2115" s="106"/>
      <c r="H2115" s="106"/>
      <c r="I2115" s="106"/>
      <c r="J2115" s="106"/>
      <c r="K2115" s="106"/>
      <c r="L2115" s="106"/>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2"/>
      <c r="B2116" s="92"/>
      <c r="C2116" s="92"/>
      <c r="D2116" s="92"/>
      <c r="E2116" s="106"/>
      <c r="F2116" s="106"/>
      <c r="G2116" s="106"/>
      <c r="H2116" s="106"/>
      <c r="I2116" s="106"/>
      <c r="J2116" s="106"/>
      <c r="K2116" s="106"/>
      <c r="L2116" s="10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2"/>
      <c r="B2117" s="92"/>
      <c r="C2117" s="92"/>
      <c r="D2117" s="92"/>
      <c r="E2117" s="106"/>
      <c r="F2117" s="106"/>
      <c r="G2117" s="106"/>
      <c r="H2117" s="106"/>
      <c r="I2117" s="106"/>
      <c r="J2117" s="106"/>
      <c r="K2117" s="106"/>
      <c r="L2117" s="106"/>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2"/>
      <c r="B2118" s="92"/>
      <c r="C2118" s="92"/>
      <c r="D2118" s="92"/>
      <c r="E2118" s="106"/>
      <c r="F2118" s="106"/>
      <c r="G2118" s="106"/>
      <c r="H2118" s="106"/>
      <c r="I2118" s="106"/>
      <c r="J2118" s="106"/>
      <c r="K2118" s="106"/>
      <c r="L2118" s="106"/>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2"/>
      <c r="B2119" s="92"/>
      <c r="C2119" s="92"/>
      <c r="D2119" s="92"/>
      <c r="E2119" s="106"/>
      <c r="F2119" s="106"/>
      <c r="G2119" s="106"/>
      <c r="H2119" s="106"/>
      <c r="I2119" s="106"/>
      <c r="J2119" s="106"/>
      <c r="K2119" s="106"/>
      <c r="L2119" s="106"/>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2"/>
      <c r="B2120" s="92"/>
      <c r="C2120" s="92"/>
      <c r="D2120" s="92"/>
      <c r="E2120" s="106"/>
      <c r="F2120" s="106"/>
      <c r="G2120" s="106"/>
      <c r="H2120" s="106"/>
      <c r="I2120" s="106"/>
      <c r="J2120" s="106"/>
      <c r="K2120" s="106"/>
      <c r="L2120" s="106"/>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2"/>
      <c r="B2121" s="92"/>
      <c r="C2121" s="92"/>
      <c r="D2121" s="92"/>
      <c r="E2121" s="106"/>
      <c r="F2121" s="106"/>
      <c r="G2121" s="106"/>
      <c r="H2121" s="106"/>
      <c r="I2121" s="106"/>
      <c r="J2121" s="106"/>
      <c r="K2121" s="106"/>
      <c r="L2121" s="106"/>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2"/>
      <c r="B2122" s="92"/>
      <c r="C2122" s="92"/>
      <c r="D2122" s="92"/>
      <c r="E2122" s="106"/>
      <c r="F2122" s="106"/>
      <c r="G2122" s="106"/>
      <c r="H2122" s="106"/>
      <c r="I2122" s="106"/>
      <c r="J2122" s="106"/>
      <c r="K2122" s="106"/>
      <c r="L2122" s="106"/>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2"/>
      <c r="B2123" s="92"/>
      <c r="C2123" s="92"/>
      <c r="D2123" s="92"/>
      <c r="E2123" s="106"/>
      <c r="F2123" s="106"/>
      <c r="G2123" s="106"/>
      <c r="H2123" s="106"/>
      <c r="I2123" s="106"/>
      <c r="J2123" s="106"/>
      <c r="K2123" s="106"/>
      <c r="L2123" s="106"/>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2"/>
      <c r="B2124" s="92"/>
      <c r="C2124" s="92"/>
      <c r="D2124" s="92"/>
      <c r="E2124" s="106"/>
      <c r="F2124" s="106"/>
      <c r="G2124" s="106"/>
      <c r="H2124" s="106"/>
      <c r="I2124" s="106"/>
      <c r="J2124" s="106"/>
      <c r="K2124" s="106"/>
      <c r="L2124" s="106"/>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2"/>
      <c r="B2125" s="92"/>
      <c r="C2125" s="92"/>
      <c r="D2125" s="92"/>
      <c r="E2125" s="106"/>
      <c r="F2125" s="106"/>
      <c r="G2125" s="106"/>
      <c r="H2125" s="106"/>
      <c r="I2125" s="106"/>
      <c r="J2125" s="106"/>
      <c r="K2125" s="106"/>
      <c r="L2125" s="106"/>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2"/>
      <c r="B2126" s="92"/>
      <c r="C2126" s="92"/>
      <c r="D2126" s="92"/>
      <c r="E2126" s="106"/>
      <c r="F2126" s="106"/>
      <c r="G2126" s="106"/>
      <c r="H2126" s="106"/>
      <c r="I2126" s="106"/>
      <c r="J2126" s="106"/>
      <c r="K2126" s="106"/>
      <c r="L2126" s="10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2"/>
      <c r="B2127" s="92"/>
      <c r="C2127" s="92"/>
      <c r="D2127" s="92"/>
      <c r="E2127" s="106"/>
      <c r="F2127" s="106"/>
      <c r="G2127" s="106"/>
      <c r="H2127" s="106"/>
      <c r="I2127" s="106"/>
      <c r="J2127" s="106"/>
      <c r="K2127" s="106"/>
      <c r="L2127" s="106"/>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2"/>
      <c r="B2128" s="92"/>
      <c r="C2128" s="92"/>
      <c r="D2128" s="92"/>
      <c r="E2128" s="106"/>
      <c r="F2128" s="106"/>
      <c r="G2128" s="106"/>
      <c r="H2128" s="106"/>
      <c r="I2128" s="106"/>
      <c r="J2128" s="106"/>
      <c r="K2128" s="106"/>
      <c r="L2128" s="106"/>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2"/>
      <c r="B2129" s="92"/>
      <c r="C2129" s="92"/>
      <c r="D2129" s="92"/>
      <c r="E2129" s="106"/>
      <c r="F2129" s="106"/>
      <c r="G2129" s="106"/>
      <c r="H2129" s="106"/>
      <c r="I2129" s="106"/>
      <c r="J2129" s="106"/>
      <c r="K2129" s="106"/>
      <c r="L2129" s="106"/>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2"/>
      <c r="B2130" s="92"/>
      <c r="C2130" s="92"/>
      <c r="D2130" s="92"/>
      <c r="E2130" s="106"/>
      <c r="F2130" s="106"/>
      <c r="G2130" s="106"/>
      <c r="H2130" s="106"/>
      <c r="I2130" s="106"/>
      <c r="J2130" s="106"/>
      <c r="K2130" s="106"/>
      <c r="L2130" s="106"/>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2"/>
      <c r="B2131" s="92"/>
      <c r="C2131" s="92"/>
      <c r="D2131" s="92"/>
      <c r="E2131" s="106"/>
      <c r="F2131" s="106"/>
      <c r="G2131" s="106"/>
      <c r="H2131" s="106"/>
      <c r="I2131" s="106"/>
      <c r="J2131" s="106"/>
      <c r="K2131" s="106"/>
      <c r="L2131" s="106"/>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2"/>
      <c r="B2132" s="92"/>
      <c r="C2132" s="92"/>
      <c r="D2132" s="92"/>
      <c r="E2132" s="106"/>
      <c r="F2132" s="106"/>
      <c r="G2132" s="106"/>
      <c r="H2132" s="106"/>
      <c r="I2132" s="106"/>
      <c r="J2132" s="106"/>
      <c r="K2132" s="106"/>
      <c r="L2132" s="106"/>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2"/>
      <c r="B2133" s="92"/>
      <c r="C2133" s="92"/>
      <c r="D2133" s="92"/>
      <c r="E2133" s="106"/>
      <c r="F2133" s="106"/>
      <c r="G2133" s="106"/>
      <c r="H2133" s="106"/>
      <c r="I2133" s="106"/>
      <c r="J2133" s="106"/>
      <c r="K2133" s="106"/>
      <c r="L2133" s="106"/>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2"/>
      <c r="B2134" s="92"/>
      <c r="C2134" s="92"/>
      <c r="D2134" s="92"/>
      <c r="E2134" s="106"/>
      <c r="F2134" s="106"/>
      <c r="G2134" s="106"/>
      <c r="H2134" s="106"/>
      <c r="I2134" s="106"/>
      <c r="J2134" s="106"/>
      <c r="K2134" s="106"/>
      <c r="L2134" s="106"/>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2"/>
      <c r="B2135" s="92"/>
      <c r="C2135" s="92"/>
      <c r="D2135" s="92"/>
      <c r="E2135" s="106"/>
      <c r="F2135" s="106"/>
      <c r="G2135" s="106"/>
      <c r="H2135" s="106"/>
      <c r="I2135" s="106"/>
      <c r="J2135" s="106"/>
      <c r="K2135" s="106"/>
      <c r="L2135" s="106"/>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2"/>
      <c r="B2136" s="92"/>
      <c r="C2136" s="92"/>
      <c r="D2136" s="92"/>
      <c r="E2136" s="106"/>
      <c r="F2136" s="106"/>
      <c r="G2136" s="106"/>
      <c r="H2136" s="106"/>
      <c r="I2136" s="106"/>
      <c r="J2136" s="106"/>
      <c r="K2136" s="106"/>
      <c r="L2136" s="10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2"/>
      <c r="B2137" s="92"/>
      <c r="C2137" s="92"/>
      <c r="D2137" s="92"/>
      <c r="E2137" s="106"/>
      <c r="F2137" s="106"/>
      <c r="G2137" s="106"/>
      <c r="H2137" s="106"/>
      <c r="I2137" s="106"/>
      <c r="J2137" s="106"/>
      <c r="K2137" s="106"/>
      <c r="L2137" s="106"/>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2"/>
      <c r="B2138" s="92"/>
      <c r="C2138" s="92"/>
      <c r="D2138" s="92"/>
      <c r="E2138" s="106"/>
      <c r="F2138" s="106"/>
      <c r="G2138" s="106"/>
      <c r="H2138" s="106"/>
      <c r="I2138" s="106"/>
      <c r="J2138" s="106"/>
      <c r="K2138" s="106"/>
      <c r="L2138" s="106"/>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2"/>
      <c r="B2139" s="92"/>
      <c r="C2139" s="92"/>
      <c r="D2139" s="92"/>
      <c r="E2139" s="106"/>
      <c r="F2139" s="106"/>
      <c r="G2139" s="106"/>
      <c r="H2139" s="106"/>
      <c r="I2139" s="106"/>
      <c r="J2139" s="106"/>
      <c r="K2139" s="106"/>
      <c r="L2139" s="106"/>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2"/>
      <c r="B2140" s="92"/>
      <c r="C2140" s="92"/>
      <c r="D2140" s="92"/>
      <c r="E2140" s="106"/>
      <c r="F2140" s="106"/>
      <c r="G2140" s="106"/>
      <c r="H2140" s="106"/>
      <c r="I2140" s="106"/>
      <c r="J2140" s="106"/>
      <c r="K2140" s="106"/>
      <c r="L2140" s="106"/>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2"/>
      <c r="B2141" s="92"/>
      <c r="C2141" s="92"/>
      <c r="D2141" s="92"/>
      <c r="E2141" s="106"/>
      <c r="F2141" s="106"/>
      <c r="G2141" s="106"/>
      <c r="H2141" s="106"/>
      <c r="I2141" s="106"/>
      <c r="J2141" s="106"/>
      <c r="K2141" s="106"/>
      <c r="L2141" s="106"/>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2"/>
      <c r="B2142" s="92"/>
      <c r="C2142" s="92"/>
      <c r="D2142" s="92"/>
      <c r="E2142" s="106"/>
      <c r="F2142" s="106"/>
      <c r="G2142" s="106"/>
      <c r="H2142" s="106"/>
      <c r="I2142" s="106"/>
      <c r="J2142" s="106"/>
      <c r="K2142" s="106"/>
      <c r="L2142" s="106"/>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2"/>
      <c r="B2143" s="92"/>
      <c r="C2143" s="92"/>
      <c r="D2143" s="92"/>
      <c r="E2143" s="106"/>
      <c r="F2143" s="106"/>
      <c r="G2143" s="106"/>
      <c r="H2143" s="106"/>
      <c r="I2143" s="106"/>
      <c r="J2143" s="106"/>
      <c r="K2143" s="106"/>
      <c r="L2143" s="106"/>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2"/>
      <c r="B2144" s="92"/>
      <c r="C2144" s="92"/>
      <c r="D2144" s="92"/>
      <c r="E2144" s="106"/>
      <c r="F2144" s="106"/>
      <c r="G2144" s="106"/>
      <c r="H2144" s="106"/>
      <c r="I2144" s="106"/>
      <c r="J2144" s="106"/>
      <c r="K2144" s="106"/>
      <c r="L2144" s="106"/>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2"/>
      <c r="B2145" s="92"/>
      <c r="C2145" s="92"/>
      <c r="D2145" s="92"/>
      <c r="E2145" s="106"/>
      <c r="F2145" s="106"/>
      <c r="G2145" s="106"/>
      <c r="H2145" s="106"/>
      <c r="I2145" s="106"/>
      <c r="J2145" s="106"/>
      <c r="K2145" s="106"/>
      <c r="L2145" s="106"/>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2"/>
      <c r="B2146" s="92"/>
      <c r="C2146" s="92"/>
      <c r="D2146" s="92"/>
      <c r="E2146" s="106"/>
      <c r="F2146" s="106"/>
      <c r="G2146" s="106"/>
      <c r="H2146" s="106"/>
      <c r="I2146" s="106"/>
      <c r="J2146" s="106"/>
      <c r="K2146" s="106"/>
      <c r="L2146" s="10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2"/>
      <c r="B2147" s="92"/>
      <c r="C2147" s="92"/>
      <c r="D2147" s="92"/>
      <c r="E2147" s="106"/>
      <c r="F2147" s="106"/>
      <c r="G2147" s="106"/>
      <c r="H2147" s="106"/>
      <c r="I2147" s="106"/>
      <c r="J2147" s="106"/>
      <c r="K2147" s="106"/>
      <c r="L2147" s="106"/>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2"/>
      <c r="B2148" s="92"/>
      <c r="C2148" s="92"/>
      <c r="D2148" s="92"/>
      <c r="E2148" s="106"/>
      <c r="F2148" s="106"/>
      <c r="G2148" s="106"/>
      <c r="H2148" s="106"/>
      <c r="I2148" s="106"/>
      <c r="J2148" s="106"/>
      <c r="K2148" s="106"/>
      <c r="L2148" s="106"/>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2"/>
      <c r="B2149" s="92"/>
      <c r="C2149" s="92"/>
      <c r="D2149" s="92"/>
      <c r="E2149" s="106"/>
      <c r="F2149" s="106"/>
      <c r="G2149" s="106"/>
      <c r="H2149" s="106"/>
      <c r="I2149" s="106"/>
      <c r="J2149" s="106"/>
      <c r="K2149" s="106"/>
      <c r="L2149" s="106"/>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2"/>
      <c r="B2150" s="92"/>
      <c r="C2150" s="92"/>
      <c r="D2150" s="92"/>
      <c r="E2150" s="106"/>
      <c r="F2150" s="106"/>
      <c r="G2150" s="106"/>
      <c r="H2150" s="106"/>
      <c r="I2150" s="106"/>
      <c r="J2150" s="106"/>
      <c r="K2150" s="106"/>
      <c r="L2150" s="106"/>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2"/>
      <c r="B2151" s="92"/>
      <c r="C2151" s="92"/>
      <c r="D2151" s="92"/>
      <c r="E2151" s="106"/>
      <c r="F2151" s="106"/>
      <c r="G2151" s="106"/>
      <c r="H2151" s="106"/>
      <c r="I2151" s="106"/>
      <c r="J2151" s="106"/>
      <c r="K2151" s="106"/>
      <c r="L2151" s="106"/>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2"/>
      <c r="B2152" s="92"/>
      <c r="C2152" s="92"/>
      <c r="D2152" s="92"/>
      <c r="E2152" s="106"/>
      <c r="F2152" s="106"/>
      <c r="G2152" s="106"/>
      <c r="H2152" s="106"/>
      <c r="I2152" s="106"/>
      <c r="J2152" s="106"/>
      <c r="K2152" s="106"/>
      <c r="L2152" s="106"/>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2"/>
      <c r="B2153" s="92"/>
      <c r="C2153" s="92"/>
      <c r="D2153" s="92"/>
      <c r="E2153" s="106"/>
      <c r="F2153" s="106"/>
      <c r="G2153" s="106"/>
      <c r="H2153" s="106"/>
      <c r="I2153" s="106"/>
      <c r="J2153" s="106"/>
      <c r="K2153" s="106"/>
      <c r="L2153" s="106"/>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2"/>
      <c r="B2154" s="92"/>
      <c r="C2154" s="92"/>
      <c r="D2154" s="92"/>
      <c r="E2154" s="106"/>
      <c r="F2154" s="106"/>
      <c r="G2154" s="106"/>
      <c r="H2154" s="106"/>
      <c r="I2154" s="106"/>
      <c r="J2154" s="106"/>
      <c r="K2154" s="106"/>
      <c r="L2154" s="106"/>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2"/>
      <c r="B2155" s="92"/>
      <c r="C2155" s="92"/>
      <c r="D2155" s="92"/>
      <c r="E2155" s="106"/>
      <c r="F2155" s="106"/>
      <c r="G2155" s="106"/>
      <c r="H2155" s="106"/>
      <c r="I2155" s="106"/>
      <c r="J2155" s="106"/>
      <c r="K2155" s="106"/>
      <c r="L2155" s="106"/>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2"/>
      <c r="B2156" s="92"/>
      <c r="C2156" s="92"/>
      <c r="D2156" s="92"/>
      <c r="E2156" s="106"/>
      <c r="F2156" s="106"/>
      <c r="G2156" s="106"/>
      <c r="H2156" s="106"/>
      <c r="I2156" s="106"/>
      <c r="J2156" s="106"/>
      <c r="K2156" s="106"/>
      <c r="L2156" s="10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2"/>
      <c r="B2157" s="92"/>
      <c r="C2157" s="92"/>
      <c r="D2157" s="92"/>
      <c r="E2157" s="106"/>
      <c r="F2157" s="106"/>
      <c r="G2157" s="106"/>
      <c r="H2157" s="106"/>
      <c r="I2157" s="106"/>
      <c r="J2157" s="106"/>
      <c r="K2157" s="106"/>
      <c r="L2157" s="106"/>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2"/>
      <c r="B2158" s="92"/>
      <c r="C2158" s="92"/>
      <c r="D2158" s="92"/>
      <c r="E2158" s="106"/>
      <c r="F2158" s="106"/>
      <c r="G2158" s="106"/>
      <c r="H2158" s="106"/>
      <c r="I2158" s="106"/>
      <c r="J2158" s="106"/>
      <c r="K2158" s="106"/>
      <c r="L2158" s="106"/>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2"/>
      <c r="B2159" s="92"/>
      <c r="C2159" s="92"/>
      <c r="D2159" s="92"/>
      <c r="E2159" s="106"/>
      <c r="F2159" s="106"/>
      <c r="G2159" s="106"/>
      <c r="H2159" s="106"/>
      <c r="I2159" s="106"/>
      <c r="J2159" s="106"/>
      <c r="K2159" s="106"/>
      <c r="L2159" s="106"/>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2"/>
      <c r="B2160" s="92"/>
      <c r="C2160" s="92"/>
      <c r="D2160" s="92"/>
      <c r="E2160" s="106"/>
      <c r="F2160" s="106"/>
      <c r="G2160" s="106"/>
      <c r="H2160" s="106"/>
      <c r="I2160" s="106"/>
      <c r="J2160" s="106"/>
      <c r="K2160" s="106"/>
      <c r="L2160" s="106"/>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2"/>
      <c r="B2161" s="92"/>
      <c r="C2161" s="92"/>
      <c r="D2161" s="92"/>
      <c r="E2161" s="106"/>
      <c r="F2161" s="106"/>
      <c r="G2161" s="106"/>
      <c r="H2161" s="106"/>
      <c r="I2161" s="106"/>
      <c r="J2161" s="106"/>
      <c r="K2161" s="106"/>
      <c r="L2161" s="106"/>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2"/>
      <c r="B2162" s="92"/>
      <c r="C2162" s="92"/>
      <c r="D2162" s="92"/>
      <c r="E2162" s="106"/>
      <c r="F2162" s="106"/>
      <c r="G2162" s="106"/>
      <c r="H2162" s="106"/>
      <c r="I2162" s="106"/>
      <c r="J2162" s="106"/>
      <c r="K2162" s="106"/>
      <c r="L2162" s="106"/>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2"/>
      <c r="B2163" s="92"/>
      <c r="C2163" s="92"/>
      <c r="D2163" s="92"/>
      <c r="E2163" s="106"/>
      <c r="F2163" s="106"/>
      <c r="G2163" s="106"/>
      <c r="H2163" s="106"/>
      <c r="I2163" s="106"/>
      <c r="J2163" s="106"/>
      <c r="K2163" s="106"/>
      <c r="L2163" s="106"/>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2"/>
      <c r="B2164" s="92"/>
      <c r="C2164" s="92"/>
      <c r="D2164" s="92"/>
      <c r="E2164" s="106"/>
      <c r="F2164" s="106"/>
      <c r="G2164" s="106"/>
      <c r="H2164" s="106"/>
      <c r="I2164" s="106"/>
      <c r="J2164" s="106"/>
      <c r="K2164" s="106"/>
      <c r="L2164" s="106"/>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2"/>
      <c r="B2165" s="92"/>
      <c r="C2165" s="92"/>
      <c r="D2165" s="92"/>
      <c r="E2165" s="106"/>
      <c r="F2165" s="106"/>
      <c r="G2165" s="106"/>
      <c r="H2165" s="106"/>
      <c r="I2165" s="106"/>
      <c r="J2165" s="106"/>
      <c r="K2165" s="106"/>
      <c r="L2165" s="106"/>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2"/>
      <c r="B2166" s="92"/>
      <c r="C2166" s="92"/>
      <c r="D2166" s="92"/>
      <c r="E2166" s="106"/>
      <c r="F2166" s="106"/>
      <c r="G2166" s="106"/>
      <c r="H2166" s="106"/>
      <c r="I2166" s="106"/>
      <c r="J2166" s="106"/>
      <c r="K2166" s="106"/>
      <c r="L2166" s="10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2"/>
      <c r="B2167" s="92"/>
      <c r="C2167" s="92"/>
      <c r="D2167" s="92"/>
      <c r="E2167" s="106"/>
      <c r="F2167" s="106"/>
      <c r="G2167" s="106"/>
      <c r="H2167" s="106"/>
      <c r="I2167" s="106"/>
      <c r="J2167" s="106"/>
      <c r="K2167" s="106"/>
      <c r="L2167" s="106"/>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2"/>
      <c r="B2168" s="92"/>
      <c r="C2168" s="92"/>
      <c r="D2168" s="92"/>
      <c r="E2168" s="106"/>
      <c r="F2168" s="106"/>
      <c r="G2168" s="106"/>
      <c r="H2168" s="106"/>
      <c r="I2168" s="106"/>
      <c r="J2168" s="106"/>
      <c r="K2168" s="106"/>
      <c r="L2168" s="106"/>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2"/>
      <c r="B2169" s="92"/>
      <c r="C2169" s="92"/>
      <c r="D2169" s="92"/>
      <c r="E2169" s="106"/>
      <c r="F2169" s="106"/>
      <c r="G2169" s="106"/>
      <c r="H2169" s="106"/>
      <c r="I2169" s="106"/>
      <c r="J2169" s="106"/>
      <c r="K2169" s="106"/>
      <c r="L2169" s="106"/>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2"/>
      <c r="B2170" s="92"/>
      <c r="C2170" s="92"/>
      <c r="D2170" s="92"/>
      <c r="E2170" s="106"/>
      <c r="F2170" s="106"/>
      <c r="G2170" s="106"/>
      <c r="H2170" s="106"/>
      <c r="I2170" s="106"/>
      <c r="J2170" s="106"/>
      <c r="K2170" s="106"/>
      <c r="L2170" s="106"/>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2"/>
      <c r="B2171" s="92"/>
      <c r="C2171" s="92"/>
      <c r="D2171" s="92"/>
      <c r="E2171" s="106"/>
      <c r="F2171" s="106"/>
      <c r="G2171" s="106"/>
      <c r="H2171" s="106"/>
      <c r="I2171" s="106"/>
      <c r="J2171" s="106"/>
      <c r="K2171" s="106"/>
      <c r="L2171" s="106"/>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2"/>
      <c r="B2172" s="92"/>
      <c r="C2172" s="92"/>
      <c r="D2172" s="92"/>
      <c r="E2172" s="106"/>
      <c r="F2172" s="106"/>
      <c r="G2172" s="106"/>
      <c r="H2172" s="106"/>
      <c r="I2172" s="106"/>
      <c r="J2172" s="106"/>
      <c r="K2172" s="106"/>
      <c r="L2172" s="106"/>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2"/>
      <c r="B2173" s="92"/>
      <c r="C2173" s="92"/>
      <c r="D2173" s="92"/>
      <c r="E2173" s="106"/>
      <c r="F2173" s="106"/>
      <c r="G2173" s="106"/>
      <c r="H2173" s="106"/>
      <c r="I2173" s="106"/>
      <c r="J2173" s="106"/>
      <c r="K2173" s="106"/>
      <c r="L2173" s="106"/>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2"/>
      <c r="B2174" s="92"/>
      <c r="C2174" s="92"/>
      <c r="D2174" s="92"/>
      <c r="E2174" s="106"/>
      <c r="F2174" s="106"/>
      <c r="G2174" s="106"/>
      <c r="H2174" s="106"/>
      <c r="I2174" s="106"/>
      <c r="J2174" s="106"/>
      <c r="K2174" s="106"/>
      <c r="L2174" s="106"/>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2"/>
      <c r="B2175" s="92"/>
      <c r="C2175" s="92"/>
      <c r="D2175" s="92"/>
      <c r="E2175" s="106"/>
      <c r="F2175" s="106"/>
      <c r="G2175" s="106"/>
      <c r="H2175" s="106"/>
      <c r="I2175" s="106"/>
      <c r="J2175" s="106"/>
      <c r="K2175" s="106"/>
      <c r="L2175" s="106"/>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2"/>
      <c r="B2176" s="92"/>
      <c r="C2176" s="92"/>
      <c r="D2176" s="92"/>
      <c r="E2176" s="106"/>
      <c r="F2176" s="106"/>
      <c r="G2176" s="106"/>
      <c r="H2176" s="106"/>
      <c r="I2176" s="106"/>
      <c r="J2176" s="106"/>
      <c r="K2176" s="106"/>
      <c r="L2176" s="10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2"/>
      <c r="B2177" s="92"/>
      <c r="C2177" s="92"/>
      <c r="D2177" s="92"/>
      <c r="E2177" s="106"/>
      <c r="F2177" s="106"/>
      <c r="G2177" s="106"/>
      <c r="H2177" s="106"/>
      <c r="I2177" s="106"/>
      <c r="J2177" s="106"/>
      <c r="K2177" s="106"/>
      <c r="L2177" s="106"/>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2"/>
      <c r="B2178" s="92"/>
      <c r="C2178" s="92"/>
      <c r="D2178" s="92"/>
      <c r="E2178" s="106"/>
      <c r="F2178" s="106"/>
      <c r="G2178" s="106"/>
      <c r="H2178" s="106"/>
      <c r="I2178" s="106"/>
      <c r="J2178" s="106"/>
      <c r="K2178" s="106"/>
      <c r="L2178" s="106"/>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2"/>
      <c r="B2179" s="92"/>
      <c r="C2179" s="92"/>
      <c r="D2179" s="92"/>
      <c r="E2179" s="106"/>
      <c r="F2179" s="106"/>
      <c r="G2179" s="106"/>
      <c r="H2179" s="106"/>
      <c r="I2179" s="106"/>
      <c r="J2179" s="106"/>
      <c r="K2179" s="106"/>
      <c r="L2179" s="106"/>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2"/>
      <c r="B2180" s="92"/>
      <c r="C2180" s="92"/>
      <c r="D2180" s="92"/>
      <c r="E2180" s="106"/>
      <c r="F2180" s="106"/>
      <c r="G2180" s="106"/>
      <c r="H2180" s="106"/>
      <c r="I2180" s="106"/>
      <c r="J2180" s="106"/>
      <c r="K2180" s="106"/>
      <c r="L2180" s="106"/>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2"/>
      <c r="B2181" s="92"/>
      <c r="C2181" s="92"/>
      <c r="D2181" s="92"/>
      <c r="E2181" s="106"/>
      <c r="F2181" s="106"/>
      <c r="G2181" s="106"/>
      <c r="H2181" s="106"/>
      <c r="I2181" s="106"/>
      <c r="J2181" s="106"/>
      <c r="K2181" s="106"/>
      <c r="L2181" s="106"/>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2"/>
      <c r="B2182" s="92"/>
      <c r="C2182" s="92"/>
      <c r="D2182" s="92"/>
      <c r="E2182" s="106"/>
      <c r="F2182" s="106"/>
      <c r="G2182" s="106"/>
      <c r="H2182" s="106"/>
      <c r="I2182" s="106"/>
      <c r="J2182" s="106"/>
      <c r="K2182" s="106"/>
      <c r="L2182" s="106"/>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2"/>
      <c r="B2183" s="92"/>
      <c r="C2183" s="92"/>
      <c r="D2183" s="92"/>
      <c r="E2183" s="106"/>
      <c r="F2183" s="106"/>
      <c r="G2183" s="106"/>
      <c r="H2183" s="106"/>
      <c r="I2183" s="106"/>
      <c r="J2183" s="106"/>
      <c r="K2183" s="106"/>
      <c r="L2183" s="106"/>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2"/>
      <c r="B2184" s="92"/>
      <c r="C2184" s="92"/>
      <c r="D2184" s="92"/>
      <c r="E2184" s="106"/>
      <c r="F2184" s="106"/>
      <c r="G2184" s="106"/>
      <c r="H2184" s="106"/>
      <c r="I2184" s="106"/>
      <c r="J2184" s="106"/>
      <c r="K2184" s="106"/>
      <c r="L2184" s="106"/>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2"/>
      <c r="B2185" s="92"/>
      <c r="C2185" s="92"/>
      <c r="D2185" s="92"/>
      <c r="E2185" s="106"/>
      <c r="F2185" s="106"/>
      <c r="G2185" s="106"/>
      <c r="H2185" s="106"/>
      <c r="I2185" s="106"/>
      <c r="J2185" s="106"/>
      <c r="K2185" s="106"/>
      <c r="L2185" s="106"/>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2"/>
      <c r="B2186" s="92"/>
      <c r="C2186" s="92"/>
      <c r="D2186" s="92"/>
      <c r="E2186" s="106"/>
      <c r="F2186" s="106"/>
      <c r="G2186" s="106"/>
      <c r="H2186" s="106"/>
      <c r="I2186" s="106"/>
      <c r="J2186" s="106"/>
      <c r="K2186" s="106"/>
      <c r="L2186" s="10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2"/>
      <c r="B2187" s="92"/>
      <c r="C2187" s="92"/>
      <c r="D2187" s="92"/>
      <c r="E2187" s="106"/>
      <c r="F2187" s="106"/>
      <c r="G2187" s="106"/>
      <c r="H2187" s="106"/>
      <c r="I2187" s="106"/>
      <c r="J2187" s="106"/>
      <c r="K2187" s="106"/>
      <c r="L2187" s="106"/>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2"/>
      <c r="B2188" s="92"/>
      <c r="C2188" s="92"/>
      <c r="D2188" s="92"/>
      <c r="E2188" s="106"/>
      <c r="F2188" s="106"/>
      <c r="G2188" s="106"/>
      <c r="H2188" s="106"/>
      <c r="I2188" s="106"/>
      <c r="J2188" s="106"/>
      <c r="K2188" s="106"/>
      <c r="L2188" s="106"/>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2"/>
      <c r="B2189" s="92"/>
      <c r="C2189" s="92"/>
      <c r="D2189" s="92"/>
      <c r="E2189" s="106"/>
      <c r="F2189" s="106"/>
      <c r="G2189" s="106"/>
      <c r="H2189" s="106"/>
      <c r="I2189" s="106"/>
      <c r="J2189" s="106"/>
      <c r="K2189" s="106"/>
      <c r="L2189" s="106"/>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2"/>
      <c r="B2190" s="92"/>
      <c r="C2190" s="92"/>
      <c r="D2190" s="92"/>
      <c r="E2190" s="106"/>
      <c r="F2190" s="106"/>
      <c r="G2190" s="106"/>
      <c r="H2190" s="106"/>
      <c r="I2190" s="106"/>
      <c r="J2190" s="106"/>
      <c r="K2190" s="106"/>
      <c r="L2190" s="106"/>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2"/>
      <c r="B2191" s="92"/>
      <c r="C2191" s="92"/>
      <c r="D2191" s="92"/>
      <c r="E2191" s="106"/>
      <c r="F2191" s="106"/>
      <c r="G2191" s="106"/>
      <c r="H2191" s="106"/>
      <c r="I2191" s="106"/>
      <c r="J2191" s="106"/>
      <c r="K2191" s="106"/>
      <c r="L2191" s="106"/>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2"/>
      <c r="B2192" s="92"/>
      <c r="C2192" s="92"/>
      <c r="D2192" s="92"/>
      <c r="E2192" s="106"/>
      <c r="F2192" s="106"/>
      <c r="G2192" s="106"/>
      <c r="H2192" s="106"/>
      <c r="I2192" s="106"/>
      <c r="J2192" s="106"/>
      <c r="K2192" s="106"/>
      <c r="L2192" s="106"/>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2"/>
      <c r="B2193" s="92"/>
      <c r="C2193" s="92"/>
      <c r="D2193" s="92"/>
      <c r="E2193" s="106"/>
      <c r="F2193" s="106"/>
      <c r="G2193" s="106"/>
      <c r="H2193" s="106"/>
      <c r="I2193" s="106"/>
      <c r="J2193" s="106"/>
      <c r="K2193" s="106"/>
      <c r="L2193" s="106"/>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2"/>
      <c r="B2194" s="92"/>
      <c r="C2194" s="92"/>
      <c r="D2194" s="92"/>
      <c r="E2194" s="106"/>
      <c r="F2194" s="106"/>
      <c r="G2194" s="106"/>
      <c r="H2194" s="106"/>
      <c r="I2194" s="106"/>
      <c r="J2194" s="106"/>
      <c r="K2194" s="106"/>
      <c r="L2194" s="106"/>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2"/>
      <c r="B2195" s="92"/>
      <c r="C2195" s="92"/>
      <c r="D2195" s="92"/>
      <c r="E2195" s="106"/>
      <c r="F2195" s="106"/>
      <c r="G2195" s="106"/>
      <c r="H2195" s="106"/>
      <c r="I2195" s="106"/>
      <c r="J2195" s="106"/>
      <c r="K2195" s="106"/>
      <c r="L2195" s="106"/>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2"/>
      <c r="B2196" s="92"/>
      <c r="C2196" s="92"/>
      <c r="D2196" s="92"/>
      <c r="E2196" s="106"/>
      <c r="F2196" s="106"/>
      <c r="G2196" s="106"/>
      <c r="H2196" s="106"/>
      <c r="I2196" s="106"/>
      <c r="J2196" s="106"/>
      <c r="K2196" s="106"/>
      <c r="L2196" s="10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2"/>
      <c r="B2197" s="92"/>
      <c r="C2197" s="92"/>
      <c r="D2197" s="92"/>
      <c r="E2197" s="106"/>
      <c r="F2197" s="106"/>
      <c r="G2197" s="106"/>
      <c r="H2197" s="106"/>
      <c r="I2197" s="106"/>
      <c r="J2197" s="106"/>
      <c r="K2197" s="106"/>
      <c r="L2197" s="106"/>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2"/>
      <c r="B2198" s="92"/>
      <c r="C2198" s="92"/>
      <c r="D2198" s="92"/>
      <c r="E2198" s="106"/>
      <c r="F2198" s="106"/>
      <c r="G2198" s="106"/>
      <c r="H2198" s="106"/>
      <c r="I2198" s="106"/>
      <c r="J2198" s="106"/>
      <c r="K2198" s="106"/>
      <c r="L2198" s="106"/>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2"/>
      <c r="B2199" s="92"/>
      <c r="C2199" s="92"/>
      <c r="D2199" s="92"/>
      <c r="E2199" s="106"/>
      <c r="F2199" s="106"/>
      <c r="G2199" s="106"/>
      <c r="H2199" s="106"/>
      <c r="I2199" s="106"/>
      <c r="J2199" s="106"/>
      <c r="K2199" s="106"/>
      <c r="L2199" s="106"/>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2"/>
      <c r="B2200" s="92"/>
      <c r="C2200" s="92"/>
      <c r="D2200" s="92"/>
      <c r="E2200" s="106"/>
      <c r="F2200" s="106"/>
      <c r="G2200" s="106"/>
      <c r="H2200" s="106"/>
      <c r="I2200" s="106"/>
      <c r="J2200" s="106"/>
      <c r="K2200" s="106"/>
      <c r="L2200" s="106"/>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2"/>
      <c r="B2201" s="92"/>
      <c r="C2201" s="92"/>
      <c r="D2201" s="92"/>
      <c r="E2201" s="106"/>
      <c r="F2201" s="106"/>
      <c r="G2201" s="106"/>
      <c r="H2201" s="106"/>
      <c r="I2201" s="106"/>
      <c r="J2201" s="106"/>
      <c r="K2201" s="106"/>
      <c r="L2201" s="106"/>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2"/>
      <c r="B2202" s="92"/>
      <c r="C2202" s="92"/>
      <c r="D2202" s="92"/>
      <c r="E2202" s="106"/>
      <c r="F2202" s="106"/>
      <c r="G2202" s="106"/>
      <c r="H2202" s="106"/>
      <c r="I2202" s="106"/>
      <c r="J2202" s="106"/>
      <c r="K2202" s="106"/>
      <c r="L2202" s="106"/>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2"/>
      <c r="B2203" s="92"/>
      <c r="C2203" s="92"/>
      <c r="D2203" s="92"/>
      <c r="E2203" s="106"/>
      <c r="F2203" s="106"/>
      <c r="G2203" s="106"/>
      <c r="H2203" s="106"/>
      <c r="I2203" s="106"/>
      <c r="J2203" s="106"/>
      <c r="K2203" s="106"/>
      <c r="L2203" s="106"/>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2"/>
      <c r="B2204" s="92"/>
      <c r="C2204" s="92"/>
      <c r="D2204" s="92"/>
      <c r="E2204" s="106"/>
      <c r="F2204" s="106"/>
      <c r="G2204" s="106"/>
      <c r="H2204" s="106"/>
      <c r="I2204" s="106"/>
      <c r="J2204" s="106"/>
      <c r="K2204" s="106"/>
      <c r="L2204" s="106"/>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2"/>
      <c r="B2205" s="92"/>
      <c r="C2205" s="92"/>
      <c r="D2205" s="92"/>
      <c r="E2205" s="106"/>
      <c r="F2205" s="106"/>
      <c r="G2205" s="106"/>
      <c r="H2205" s="106"/>
      <c r="I2205" s="106"/>
      <c r="J2205" s="106"/>
      <c r="K2205" s="106"/>
      <c r="L2205" s="106"/>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2"/>
      <c r="B2206" s="92"/>
      <c r="C2206" s="92"/>
      <c r="D2206" s="92"/>
      <c r="E2206" s="106"/>
      <c r="F2206" s="106"/>
      <c r="G2206" s="106"/>
      <c r="H2206" s="106"/>
      <c r="I2206" s="106"/>
      <c r="J2206" s="106"/>
      <c r="K2206" s="106"/>
      <c r="L2206" s="1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2"/>
      <c r="B2207" s="92"/>
      <c r="C2207" s="92"/>
      <c r="D2207" s="92"/>
      <c r="E2207" s="106"/>
      <c r="F2207" s="106"/>
      <c r="G2207" s="106"/>
      <c r="H2207" s="106"/>
      <c r="I2207" s="106"/>
      <c r="J2207" s="106"/>
      <c r="K2207" s="106"/>
      <c r="L2207" s="106"/>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2"/>
      <c r="B2208" s="92"/>
      <c r="C2208" s="92"/>
      <c r="D2208" s="92"/>
      <c r="E2208" s="106"/>
      <c r="F2208" s="106"/>
      <c r="G2208" s="106"/>
      <c r="H2208" s="106"/>
      <c r="I2208" s="106"/>
      <c r="J2208" s="106"/>
      <c r="K2208" s="106"/>
      <c r="L2208" s="106"/>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2"/>
      <c r="B2209" s="92"/>
      <c r="C2209" s="92"/>
      <c r="D2209" s="92"/>
      <c r="E2209" s="106"/>
      <c r="F2209" s="106"/>
      <c r="G2209" s="106"/>
      <c r="H2209" s="106"/>
      <c r="I2209" s="106"/>
      <c r="J2209" s="106"/>
      <c r="K2209" s="106"/>
      <c r="L2209" s="106"/>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2"/>
      <c r="B2210" s="92"/>
      <c r="C2210" s="92"/>
      <c r="D2210" s="92"/>
      <c r="E2210" s="106"/>
      <c r="F2210" s="106"/>
      <c r="G2210" s="106"/>
      <c r="H2210" s="106"/>
      <c r="I2210" s="106"/>
      <c r="J2210" s="106"/>
      <c r="K2210" s="106"/>
      <c r="L2210" s="106"/>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2"/>
      <c r="B2211" s="92"/>
      <c r="C2211" s="92"/>
      <c r="D2211" s="92"/>
      <c r="E2211" s="106"/>
      <c r="F2211" s="106"/>
      <c r="G2211" s="106"/>
      <c r="H2211" s="106"/>
      <c r="I2211" s="106"/>
      <c r="J2211" s="106"/>
      <c r="K2211" s="106"/>
      <c r="L2211" s="106"/>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2"/>
      <c r="B2212" s="92"/>
      <c r="C2212" s="92"/>
      <c r="D2212" s="92"/>
      <c r="E2212" s="106"/>
      <c r="F2212" s="106"/>
      <c r="G2212" s="106"/>
      <c r="H2212" s="106"/>
      <c r="I2212" s="106"/>
      <c r="J2212" s="106"/>
      <c r="K2212" s="106"/>
      <c r="L2212" s="106"/>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2"/>
      <c r="B2213" s="92"/>
      <c r="C2213" s="92"/>
      <c r="D2213" s="92"/>
      <c r="E2213" s="106"/>
      <c r="F2213" s="106"/>
      <c r="G2213" s="106"/>
      <c r="H2213" s="106"/>
      <c r="I2213" s="106"/>
      <c r="J2213" s="106"/>
      <c r="K2213" s="106"/>
      <c r="L2213" s="106"/>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2"/>
      <c r="B2214" s="92"/>
      <c r="C2214" s="92"/>
      <c r="D2214" s="92"/>
      <c r="E2214" s="106"/>
      <c r="F2214" s="106"/>
      <c r="G2214" s="106"/>
      <c r="H2214" s="106"/>
      <c r="I2214" s="106"/>
      <c r="J2214" s="106"/>
      <c r="K2214" s="106"/>
      <c r="L2214" s="106"/>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2"/>
      <c r="B2215" s="92"/>
      <c r="C2215" s="92"/>
      <c r="D2215" s="92"/>
      <c r="E2215" s="106"/>
      <c r="F2215" s="106"/>
      <c r="G2215" s="106"/>
      <c r="H2215" s="106"/>
      <c r="I2215" s="106"/>
      <c r="J2215" s="106"/>
      <c r="K2215" s="106"/>
      <c r="L2215" s="106"/>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2"/>
      <c r="B2216" s="92"/>
      <c r="C2216" s="92"/>
      <c r="D2216" s="92"/>
      <c r="E2216" s="106"/>
      <c r="F2216" s="106"/>
      <c r="G2216" s="106"/>
      <c r="H2216" s="106"/>
      <c r="I2216" s="106"/>
      <c r="J2216" s="106"/>
      <c r="K2216" s="106"/>
      <c r="L2216" s="10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2"/>
      <c r="B2217" s="92"/>
      <c r="C2217" s="92"/>
      <c r="D2217" s="92"/>
      <c r="E2217" s="106"/>
      <c r="F2217" s="106"/>
      <c r="G2217" s="106"/>
      <c r="H2217" s="106"/>
      <c r="I2217" s="106"/>
      <c r="J2217" s="106"/>
      <c r="K2217" s="106"/>
      <c r="L2217" s="106"/>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2"/>
      <c r="B2218" s="92"/>
      <c r="C2218" s="92"/>
      <c r="D2218" s="92"/>
      <c r="E2218" s="106"/>
      <c r="F2218" s="106"/>
      <c r="G2218" s="106"/>
      <c r="H2218" s="106"/>
      <c r="I2218" s="106"/>
      <c r="J2218" s="106"/>
      <c r="K2218" s="106"/>
      <c r="L2218" s="106"/>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2"/>
      <c r="B2219" s="92"/>
      <c r="C2219" s="92"/>
      <c r="D2219" s="92"/>
      <c r="E2219" s="106"/>
      <c r="F2219" s="106"/>
      <c r="G2219" s="106"/>
      <c r="H2219" s="106"/>
      <c r="I2219" s="106"/>
      <c r="J2219" s="106"/>
      <c r="K2219" s="106"/>
      <c r="L2219" s="106"/>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2"/>
      <c r="B2220" s="92"/>
      <c r="C2220" s="92"/>
      <c r="D2220" s="92"/>
      <c r="E2220" s="106"/>
      <c r="F2220" s="106"/>
      <c r="G2220" s="106"/>
      <c r="H2220" s="106"/>
      <c r="I2220" s="106"/>
      <c r="J2220" s="106"/>
      <c r="K2220" s="106"/>
      <c r="L2220" s="106"/>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2"/>
      <c r="B2221" s="92"/>
      <c r="C2221" s="92"/>
      <c r="D2221" s="92"/>
      <c r="E2221" s="106"/>
      <c r="F2221" s="106"/>
      <c r="G2221" s="106"/>
      <c r="H2221" s="106"/>
      <c r="I2221" s="106"/>
      <c r="J2221" s="106"/>
      <c r="K2221" s="106"/>
      <c r="L2221" s="106"/>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2"/>
      <c r="B2222" s="92"/>
      <c r="C2222" s="92"/>
      <c r="D2222" s="92"/>
      <c r="E2222" s="106"/>
      <c r="F2222" s="106"/>
      <c r="G2222" s="106"/>
      <c r="H2222" s="106"/>
      <c r="I2222" s="106"/>
      <c r="J2222" s="106"/>
      <c r="K2222" s="106"/>
      <c r="L2222" s="106"/>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2"/>
      <c r="B2223" s="92"/>
      <c r="C2223" s="92"/>
      <c r="D2223" s="92"/>
      <c r="E2223" s="106"/>
      <c r="F2223" s="106"/>
      <c r="G2223" s="106"/>
      <c r="H2223" s="106"/>
      <c r="I2223" s="106"/>
      <c r="J2223" s="106"/>
      <c r="K2223" s="106"/>
      <c r="L2223" s="106"/>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2"/>
      <c r="B2224" s="92"/>
      <c r="C2224" s="92"/>
      <c r="D2224" s="92"/>
      <c r="E2224" s="106"/>
      <c r="F2224" s="106"/>
      <c r="G2224" s="106"/>
      <c r="H2224" s="106"/>
      <c r="I2224" s="106"/>
      <c r="J2224" s="106"/>
      <c r="K2224" s="106"/>
      <c r="L2224" s="106"/>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2"/>
      <c r="B2225" s="92"/>
      <c r="C2225" s="92"/>
      <c r="D2225" s="92"/>
      <c r="E2225" s="106"/>
      <c r="F2225" s="106"/>
      <c r="G2225" s="106"/>
      <c r="H2225" s="106"/>
      <c r="I2225" s="106"/>
      <c r="J2225" s="106"/>
      <c r="K2225" s="106"/>
      <c r="L2225" s="106"/>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2"/>
      <c r="B2226" s="92"/>
      <c r="C2226" s="92"/>
      <c r="D2226" s="92"/>
      <c r="E2226" s="106"/>
      <c r="F2226" s="106"/>
      <c r="G2226" s="106"/>
      <c r="H2226" s="106"/>
      <c r="I2226" s="106"/>
      <c r="J2226" s="106"/>
      <c r="K2226" s="106"/>
      <c r="L2226" s="10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2"/>
      <c r="B2227" s="92"/>
      <c r="C2227" s="92"/>
      <c r="D2227" s="92"/>
      <c r="E2227" s="106"/>
      <c r="F2227" s="106"/>
      <c r="G2227" s="106"/>
      <c r="H2227" s="106"/>
      <c r="I2227" s="106"/>
      <c r="J2227" s="106"/>
      <c r="K2227" s="106"/>
      <c r="L2227" s="106"/>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2"/>
      <c r="B2228" s="92"/>
      <c r="C2228" s="92"/>
      <c r="D2228" s="92"/>
      <c r="E2228" s="106"/>
      <c r="F2228" s="106"/>
      <c r="G2228" s="106"/>
      <c r="H2228" s="106"/>
      <c r="I2228" s="106"/>
      <c r="J2228" s="106"/>
      <c r="K2228" s="106"/>
      <c r="L2228" s="106"/>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2"/>
      <c r="B2229" s="92"/>
      <c r="C2229" s="92"/>
      <c r="D2229" s="92"/>
      <c r="E2229" s="106"/>
      <c r="F2229" s="106"/>
      <c r="G2229" s="106"/>
      <c r="H2229" s="106"/>
      <c r="I2229" s="106"/>
      <c r="J2229" s="106"/>
      <c r="K2229" s="106"/>
      <c r="L2229" s="106"/>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2"/>
      <c r="B2230" s="92"/>
      <c r="C2230" s="92"/>
      <c r="D2230" s="92"/>
      <c r="E2230" s="106"/>
      <c r="F2230" s="106"/>
      <c r="G2230" s="106"/>
      <c r="H2230" s="106"/>
      <c r="I2230" s="106"/>
      <c r="J2230" s="106"/>
      <c r="K2230" s="106"/>
      <c r="L2230" s="106"/>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2"/>
      <c r="B2231" s="92"/>
      <c r="C2231" s="92"/>
      <c r="D2231" s="92"/>
      <c r="E2231" s="106"/>
      <c r="F2231" s="106"/>
      <c r="G2231" s="106"/>
      <c r="H2231" s="106"/>
      <c r="I2231" s="106"/>
      <c r="J2231" s="106"/>
      <c r="K2231" s="106"/>
      <c r="L2231" s="106"/>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2"/>
      <c r="B2232" s="92"/>
      <c r="C2232" s="92"/>
      <c r="D2232" s="92"/>
      <c r="E2232" s="106"/>
      <c r="F2232" s="106"/>
      <c r="G2232" s="106"/>
      <c r="H2232" s="106"/>
      <c r="I2232" s="106"/>
      <c r="J2232" s="106"/>
      <c r="K2232" s="106"/>
      <c r="L2232" s="106"/>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2"/>
      <c r="B2233" s="92"/>
      <c r="C2233" s="92"/>
      <c r="D2233" s="92"/>
      <c r="E2233" s="106"/>
      <c r="F2233" s="106"/>
      <c r="G2233" s="106"/>
      <c r="H2233" s="106"/>
      <c r="I2233" s="106"/>
      <c r="J2233" s="106"/>
      <c r="K2233" s="106"/>
      <c r="L2233" s="106"/>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2"/>
      <c r="B2234" s="92"/>
      <c r="C2234" s="92"/>
      <c r="D2234" s="92"/>
      <c r="E2234" s="106"/>
      <c r="F2234" s="106"/>
      <c r="G2234" s="106"/>
      <c r="H2234" s="106"/>
      <c r="I2234" s="106"/>
      <c r="J2234" s="106"/>
      <c r="K2234" s="106"/>
      <c r="L2234" s="106"/>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2"/>
      <c r="B2235" s="92"/>
      <c r="C2235" s="92"/>
      <c r="D2235" s="92"/>
      <c r="E2235" s="106"/>
      <c r="F2235" s="106"/>
      <c r="G2235" s="106"/>
      <c r="H2235" s="106"/>
      <c r="I2235" s="106"/>
      <c r="J2235" s="106"/>
      <c r="K2235" s="106"/>
      <c r="L2235" s="106"/>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2"/>
      <c r="B2236" s="92"/>
      <c r="C2236" s="92"/>
      <c r="D2236" s="92"/>
      <c r="E2236" s="106"/>
      <c r="F2236" s="106"/>
      <c r="G2236" s="106"/>
      <c r="H2236" s="106"/>
      <c r="I2236" s="106"/>
      <c r="J2236" s="106"/>
      <c r="K2236" s="106"/>
      <c r="L2236" s="10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2"/>
      <c r="B2237" s="92"/>
      <c r="C2237" s="92"/>
      <c r="D2237" s="92"/>
      <c r="E2237" s="106"/>
      <c r="F2237" s="106"/>
      <c r="G2237" s="106"/>
      <c r="H2237" s="106"/>
      <c r="I2237" s="106"/>
      <c r="J2237" s="106"/>
      <c r="K2237" s="106"/>
      <c r="L2237" s="106"/>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2"/>
      <c r="B2238" s="92"/>
      <c r="C2238" s="92"/>
      <c r="D2238" s="92"/>
      <c r="E2238" s="106"/>
      <c r="F2238" s="106"/>
      <c r="G2238" s="106"/>
      <c r="H2238" s="106"/>
      <c r="I2238" s="106"/>
      <c r="J2238" s="106"/>
      <c r="K2238" s="106"/>
      <c r="L2238" s="106"/>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2"/>
      <c r="B2239" s="92"/>
      <c r="C2239" s="92"/>
      <c r="D2239" s="92"/>
      <c r="E2239" s="106"/>
      <c r="F2239" s="106"/>
      <c r="G2239" s="106"/>
      <c r="H2239" s="106"/>
      <c r="I2239" s="106"/>
      <c r="J2239" s="106"/>
      <c r="K2239" s="106"/>
      <c r="L2239" s="106"/>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2"/>
      <c r="B2240" s="92"/>
      <c r="C2240" s="92"/>
      <c r="D2240" s="92"/>
      <c r="E2240" s="106"/>
      <c r="F2240" s="106"/>
      <c r="G2240" s="106"/>
      <c r="H2240" s="106"/>
      <c r="I2240" s="106"/>
      <c r="J2240" s="106"/>
      <c r="K2240" s="106"/>
      <c r="L2240" s="106"/>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2"/>
      <c r="B2241" s="92"/>
      <c r="C2241" s="92"/>
      <c r="D2241" s="92"/>
      <c r="E2241" s="106"/>
      <c r="F2241" s="106"/>
      <c r="G2241" s="106"/>
      <c r="H2241" s="106"/>
      <c r="I2241" s="106"/>
      <c r="J2241" s="106"/>
      <c r="K2241" s="106"/>
      <c r="L2241" s="106"/>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2"/>
      <c r="B2242" s="92"/>
      <c r="C2242" s="92"/>
      <c r="D2242" s="92"/>
      <c r="E2242" s="106"/>
      <c r="F2242" s="106"/>
      <c r="G2242" s="106"/>
      <c r="H2242" s="106"/>
      <c r="I2242" s="106"/>
      <c r="J2242" s="106"/>
      <c r="K2242" s="106"/>
      <c r="L2242" s="106"/>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2"/>
      <c r="B2243" s="92"/>
      <c r="C2243" s="92"/>
      <c r="D2243" s="92"/>
      <c r="E2243" s="106"/>
      <c r="F2243" s="106"/>
      <c r="G2243" s="106"/>
      <c r="H2243" s="106"/>
      <c r="I2243" s="106"/>
      <c r="J2243" s="106"/>
      <c r="K2243" s="106"/>
      <c r="L2243" s="106"/>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2"/>
      <c r="B2244" s="92"/>
      <c r="C2244" s="92"/>
      <c r="D2244" s="92"/>
      <c r="E2244" s="106"/>
      <c r="F2244" s="106"/>
      <c r="G2244" s="106"/>
      <c r="H2244" s="106"/>
      <c r="I2244" s="106"/>
      <c r="J2244" s="106"/>
      <c r="K2244" s="106"/>
      <c r="L2244" s="106"/>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2"/>
      <c r="B2245" s="92"/>
      <c r="C2245" s="92"/>
      <c r="D2245" s="92"/>
      <c r="E2245" s="106"/>
      <c r="F2245" s="106"/>
      <c r="G2245" s="106"/>
      <c r="H2245" s="106"/>
      <c r="I2245" s="106"/>
      <c r="J2245" s="106"/>
      <c r="K2245" s="106"/>
      <c r="L2245" s="106"/>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2"/>
      <c r="B2246" s="92"/>
      <c r="C2246" s="92"/>
      <c r="D2246" s="92"/>
      <c r="E2246" s="106"/>
      <c r="F2246" s="106"/>
      <c r="G2246" s="106"/>
      <c r="H2246" s="106"/>
      <c r="I2246" s="106"/>
      <c r="J2246" s="106"/>
      <c r="K2246" s="106"/>
      <c r="L2246" s="10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2"/>
      <c r="B2247" s="92"/>
      <c r="C2247" s="92"/>
      <c r="D2247" s="92"/>
      <c r="E2247" s="106"/>
      <c r="F2247" s="106"/>
      <c r="G2247" s="106"/>
      <c r="H2247" s="106"/>
      <c r="I2247" s="106"/>
      <c r="J2247" s="106"/>
      <c r="K2247" s="106"/>
      <c r="L2247" s="106"/>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2"/>
      <c r="B2248" s="92"/>
      <c r="C2248" s="92"/>
      <c r="D2248" s="92"/>
      <c r="E2248" s="106"/>
      <c r="F2248" s="106"/>
      <c r="G2248" s="106"/>
      <c r="H2248" s="106"/>
      <c r="I2248" s="106"/>
      <c r="J2248" s="106"/>
      <c r="K2248" s="106"/>
      <c r="L2248" s="106"/>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2"/>
      <c r="B2249" s="92"/>
      <c r="C2249" s="92"/>
      <c r="D2249" s="92"/>
      <c r="E2249" s="106"/>
      <c r="F2249" s="106"/>
      <c r="G2249" s="106"/>
      <c r="H2249" s="106"/>
      <c r="I2249" s="106"/>
      <c r="J2249" s="106"/>
      <c r="K2249" s="106"/>
      <c r="L2249" s="106"/>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2"/>
      <c r="B2250" s="92"/>
      <c r="C2250" s="92"/>
      <c r="D2250" s="92"/>
      <c r="E2250" s="106"/>
      <c r="F2250" s="106"/>
      <c r="G2250" s="106"/>
      <c r="H2250" s="106"/>
      <c r="I2250" s="106"/>
      <c r="J2250" s="106"/>
      <c r="K2250" s="106"/>
      <c r="L2250" s="106"/>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2"/>
      <c r="B2251" s="92"/>
      <c r="C2251" s="92"/>
      <c r="D2251" s="92"/>
      <c r="E2251" s="106"/>
      <c r="F2251" s="106"/>
      <c r="G2251" s="106"/>
      <c r="H2251" s="106"/>
      <c r="I2251" s="106"/>
      <c r="J2251" s="106"/>
      <c r="K2251" s="106"/>
      <c r="L2251" s="106"/>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2"/>
      <c r="B2252" s="92"/>
      <c r="C2252" s="92"/>
      <c r="D2252" s="92"/>
      <c r="E2252" s="106"/>
      <c r="F2252" s="106"/>
      <c r="G2252" s="106"/>
      <c r="H2252" s="106"/>
      <c r="I2252" s="106"/>
      <c r="J2252" s="106"/>
      <c r="K2252" s="106"/>
      <c r="L2252" s="106"/>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2"/>
      <c r="B2253" s="92"/>
      <c r="C2253" s="92"/>
      <c r="D2253" s="92"/>
      <c r="E2253" s="106"/>
      <c r="F2253" s="106"/>
      <c r="G2253" s="106"/>
      <c r="H2253" s="106"/>
      <c r="I2253" s="106"/>
      <c r="J2253" s="106"/>
      <c r="K2253" s="106"/>
      <c r="L2253" s="106"/>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2"/>
      <c r="B2254" s="92"/>
      <c r="C2254" s="92"/>
      <c r="D2254" s="92"/>
      <c r="E2254" s="106"/>
      <c r="F2254" s="106"/>
      <c r="G2254" s="106"/>
      <c r="H2254" s="106"/>
      <c r="I2254" s="106"/>
      <c r="J2254" s="106"/>
      <c r="K2254" s="106"/>
      <c r="L2254" s="106"/>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2"/>
      <c r="B2255" s="92"/>
      <c r="C2255" s="92"/>
      <c r="D2255" s="92"/>
      <c r="E2255" s="106"/>
      <c r="F2255" s="106"/>
      <c r="G2255" s="106"/>
      <c r="H2255" s="106"/>
      <c r="I2255" s="106"/>
      <c r="J2255" s="106"/>
      <c r="K2255" s="106"/>
      <c r="L2255" s="106"/>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2"/>
      <c r="B2256" s="92"/>
      <c r="C2256" s="92"/>
      <c r="D2256" s="92"/>
      <c r="E2256" s="106"/>
      <c r="F2256" s="106"/>
      <c r="G2256" s="106"/>
      <c r="H2256" s="106"/>
      <c r="I2256" s="106"/>
      <c r="J2256" s="106"/>
      <c r="K2256" s="106"/>
      <c r="L2256" s="10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2"/>
      <c r="B2257" s="92"/>
      <c r="C2257" s="92"/>
      <c r="D2257" s="92"/>
      <c r="E2257" s="106"/>
      <c r="F2257" s="106"/>
      <c r="G2257" s="106"/>
      <c r="H2257" s="106"/>
      <c r="I2257" s="106"/>
      <c r="J2257" s="106"/>
      <c r="K2257" s="106"/>
      <c r="L2257" s="106"/>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2"/>
      <c r="B2258" s="92"/>
      <c r="C2258" s="92"/>
      <c r="D2258" s="92"/>
      <c r="E2258" s="106"/>
      <c r="F2258" s="106"/>
      <c r="G2258" s="106"/>
      <c r="H2258" s="106"/>
      <c r="I2258" s="106"/>
      <c r="J2258" s="106"/>
      <c r="K2258" s="106"/>
      <c r="L2258" s="106"/>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2"/>
      <c r="B2259" s="92"/>
      <c r="C2259" s="92"/>
      <c r="D2259" s="92"/>
      <c r="E2259" s="106"/>
      <c r="F2259" s="106"/>
      <c r="G2259" s="106"/>
      <c r="H2259" s="106"/>
      <c r="I2259" s="106"/>
      <c r="J2259" s="106"/>
      <c r="K2259" s="106"/>
      <c r="L2259" s="106"/>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2"/>
      <c r="B2260" s="92"/>
      <c r="C2260" s="92"/>
      <c r="D2260" s="92"/>
      <c r="E2260" s="106"/>
      <c r="F2260" s="106"/>
      <c r="G2260" s="106"/>
      <c r="H2260" s="106"/>
      <c r="I2260" s="106"/>
      <c r="J2260" s="106"/>
      <c r="K2260" s="106"/>
      <c r="L2260" s="106"/>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2"/>
      <c r="B2261" s="92"/>
      <c r="C2261" s="92"/>
      <c r="D2261" s="92"/>
      <c r="E2261" s="106"/>
      <c r="F2261" s="106"/>
      <c r="G2261" s="106"/>
      <c r="H2261" s="106"/>
      <c r="I2261" s="106"/>
      <c r="J2261" s="106"/>
      <c r="K2261" s="106"/>
      <c r="L2261" s="106"/>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2"/>
      <c r="B2262" s="92"/>
      <c r="C2262" s="92"/>
      <c r="D2262" s="92"/>
      <c r="E2262" s="106"/>
      <c r="F2262" s="106"/>
      <c r="G2262" s="106"/>
      <c r="H2262" s="106"/>
      <c r="I2262" s="106"/>
      <c r="J2262" s="106"/>
      <c r="K2262" s="106"/>
      <c r="L2262" s="106"/>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2"/>
      <c r="B2263" s="92"/>
      <c r="C2263" s="92"/>
      <c r="D2263" s="92"/>
      <c r="E2263" s="106"/>
      <c r="F2263" s="106"/>
      <c r="G2263" s="106"/>
      <c r="H2263" s="106"/>
      <c r="I2263" s="106"/>
      <c r="J2263" s="106"/>
      <c r="K2263" s="106"/>
      <c r="L2263" s="106"/>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2"/>
      <c r="B2264" s="92"/>
      <c r="C2264" s="92"/>
      <c r="D2264" s="92"/>
      <c r="E2264" s="106"/>
      <c r="F2264" s="106"/>
      <c r="G2264" s="106"/>
      <c r="H2264" s="106"/>
      <c r="I2264" s="106"/>
      <c r="J2264" s="106"/>
      <c r="K2264" s="106"/>
      <c r="L2264" s="106"/>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2"/>
      <c r="B2265" s="92"/>
      <c r="C2265" s="92"/>
      <c r="D2265" s="92"/>
      <c r="E2265" s="106"/>
      <c r="F2265" s="106"/>
      <c r="G2265" s="106"/>
      <c r="H2265" s="106"/>
      <c r="I2265" s="106"/>
      <c r="J2265" s="106"/>
      <c r="K2265" s="106"/>
      <c r="L2265" s="106"/>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2"/>
      <c r="B2266" s="92"/>
      <c r="C2266" s="92"/>
      <c r="D2266" s="92"/>
      <c r="E2266" s="106"/>
      <c r="F2266" s="106"/>
      <c r="G2266" s="106"/>
      <c r="H2266" s="106"/>
      <c r="I2266" s="106"/>
      <c r="J2266" s="106"/>
      <c r="K2266" s="106"/>
      <c r="L2266" s="10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2"/>
      <c r="B2267" s="92"/>
      <c r="C2267" s="92"/>
      <c r="D2267" s="92"/>
      <c r="E2267" s="106"/>
      <c r="F2267" s="106"/>
      <c r="G2267" s="106"/>
      <c r="H2267" s="106"/>
      <c r="I2267" s="106"/>
      <c r="J2267" s="106"/>
      <c r="K2267" s="106"/>
      <c r="L2267" s="106"/>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2"/>
      <c r="B2268" s="92"/>
      <c r="C2268" s="92"/>
      <c r="D2268" s="92"/>
      <c r="E2268" s="106"/>
      <c r="F2268" s="106"/>
      <c r="G2268" s="106"/>
      <c r="H2268" s="106"/>
      <c r="I2268" s="106"/>
      <c r="J2268" s="106"/>
      <c r="K2268" s="106"/>
      <c r="L2268" s="106"/>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2"/>
      <c r="B2269" s="92"/>
      <c r="C2269" s="92"/>
      <c r="D2269" s="92"/>
      <c r="E2269" s="106"/>
      <c r="F2269" s="106"/>
      <c r="G2269" s="106"/>
      <c r="H2269" s="106"/>
      <c r="I2269" s="106"/>
      <c r="J2269" s="106"/>
      <c r="K2269" s="106"/>
      <c r="L2269" s="106"/>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2"/>
      <c r="B2270" s="92"/>
      <c r="C2270" s="92"/>
      <c r="D2270" s="92"/>
      <c r="E2270" s="106"/>
      <c r="F2270" s="106"/>
      <c r="G2270" s="106"/>
      <c r="H2270" s="106"/>
      <c r="I2270" s="106"/>
      <c r="J2270" s="106"/>
      <c r="K2270" s="106"/>
      <c r="L2270" s="106"/>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2"/>
      <c r="B2271" s="92"/>
      <c r="C2271" s="92"/>
      <c r="D2271" s="92"/>
      <c r="E2271" s="106"/>
      <c r="F2271" s="106"/>
      <c r="G2271" s="106"/>
      <c r="H2271" s="106"/>
      <c r="I2271" s="106"/>
      <c r="J2271" s="106"/>
      <c r="K2271" s="106"/>
      <c r="L2271" s="106"/>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2"/>
      <c r="B2272" s="92"/>
      <c r="C2272" s="92"/>
      <c r="D2272" s="92"/>
      <c r="E2272" s="106"/>
      <c r="F2272" s="106"/>
      <c r="G2272" s="106"/>
      <c r="H2272" s="106"/>
      <c r="I2272" s="106"/>
      <c r="J2272" s="106"/>
      <c r="K2272" s="106"/>
      <c r="L2272" s="106"/>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2"/>
      <c r="B2273" s="92"/>
      <c r="C2273" s="92"/>
      <c r="D2273" s="92"/>
      <c r="E2273" s="106"/>
      <c r="F2273" s="106"/>
      <c r="G2273" s="106"/>
      <c r="H2273" s="106"/>
      <c r="I2273" s="106"/>
      <c r="J2273" s="106"/>
      <c r="K2273" s="106"/>
      <c r="L2273" s="106"/>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2"/>
      <c r="B2274" s="92"/>
      <c r="C2274" s="92"/>
      <c r="D2274" s="92"/>
      <c r="E2274" s="106"/>
      <c r="F2274" s="106"/>
      <c r="G2274" s="106"/>
      <c r="H2274" s="106"/>
      <c r="I2274" s="106"/>
      <c r="J2274" s="106"/>
      <c r="K2274" s="106"/>
      <c r="L2274" s="106"/>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2"/>
      <c r="B2275" s="92"/>
      <c r="C2275" s="92"/>
      <c r="D2275" s="92"/>
      <c r="E2275" s="106"/>
      <c r="F2275" s="106"/>
      <c r="G2275" s="106"/>
      <c r="H2275" s="106"/>
      <c r="I2275" s="106"/>
      <c r="J2275" s="106"/>
      <c r="K2275" s="106"/>
      <c r="L2275" s="106"/>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2"/>
      <c r="B2276" s="92"/>
      <c r="C2276" s="92"/>
      <c r="D2276" s="92"/>
      <c r="E2276" s="106"/>
      <c r="F2276" s="106"/>
      <c r="G2276" s="106"/>
      <c r="H2276" s="106"/>
      <c r="I2276" s="106"/>
      <c r="J2276" s="106"/>
      <c r="K2276" s="106"/>
      <c r="L2276" s="10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2"/>
      <c r="B2277" s="92"/>
      <c r="C2277" s="92"/>
      <c r="D2277" s="92"/>
      <c r="E2277" s="106"/>
      <c r="F2277" s="106"/>
      <c r="G2277" s="106"/>
      <c r="H2277" s="106"/>
      <c r="I2277" s="106"/>
      <c r="J2277" s="106"/>
      <c r="K2277" s="106"/>
      <c r="L2277" s="106"/>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2"/>
      <c r="B2278" s="92"/>
      <c r="C2278" s="92"/>
      <c r="D2278" s="92"/>
      <c r="E2278" s="106"/>
      <c r="F2278" s="106"/>
      <c r="G2278" s="106"/>
      <c r="H2278" s="106"/>
      <c r="I2278" s="106"/>
      <c r="J2278" s="106"/>
      <c r="K2278" s="106"/>
      <c r="L2278" s="106"/>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2"/>
      <c r="B2279" s="92"/>
      <c r="C2279" s="92"/>
      <c r="D2279" s="92"/>
      <c r="E2279" s="106"/>
      <c r="F2279" s="106"/>
      <c r="G2279" s="106"/>
      <c r="H2279" s="106"/>
      <c r="I2279" s="106"/>
      <c r="J2279" s="106"/>
      <c r="K2279" s="106"/>
      <c r="L2279" s="106"/>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2"/>
      <c r="B2280" s="92"/>
      <c r="C2280" s="92"/>
      <c r="D2280" s="92"/>
      <c r="E2280" s="106"/>
      <c r="F2280" s="106"/>
      <c r="G2280" s="106"/>
      <c r="H2280" s="106"/>
      <c r="I2280" s="106"/>
      <c r="J2280" s="106"/>
      <c r="K2280" s="106"/>
      <c r="L2280" s="106"/>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2"/>
      <c r="B2281" s="92"/>
      <c r="C2281" s="92"/>
      <c r="D2281" s="92"/>
      <c r="E2281" s="106"/>
      <c r="F2281" s="106"/>
      <c r="G2281" s="106"/>
      <c r="H2281" s="106"/>
      <c r="I2281" s="106"/>
      <c r="J2281" s="106"/>
      <c r="K2281" s="106"/>
      <c r="L2281" s="106"/>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2"/>
      <c r="B2282" s="92"/>
      <c r="C2282" s="92"/>
      <c r="D2282" s="92"/>
      <c r="E2282" s="106"/>
      <c r="F2282" s="106"/>
      <c r="G2282" s="106"/>
      <c r="H2282" s="106"/>
      <c r="I2282" s="106"/>
      <c r="J2282" s="106"/>
      <c r="K2282" s="106"/>
      <c r="L2282" s="106"/>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2"/>
      <c r="B2283" s="92"/>
      <c r="C2283" s="92"/>
      <c r="D2283" s="92"/>
      <c r="E2283" s="106"/>
      <c r="F2283" s="106"/>
      <c r="G2283" s="106"/>
      <c r="H2283" s="106"/>
      <c r="I2283" s="106"/>
      <c r="J2283" s="106"/>
      <c r="K2283" s="106"/>
      <c r="L2283" s="106"/>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2"/>
      <c r="B2284" s="92"/>
      <c r="C2284" s="92"/>
      <c r="D2284" s="92"/>
      <c r="E2284" s="106"/>
      <c r="F2284" s="106"/>
      <c r="G2284" s="106"/>
      <c r="H2284" s="106"/>
      <c r="I2284" s="106"/>
      <c r="J2284" s="106"/>
      <c r="K2284" s="106"/>
      <c r="L2284" s="106"/>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2"/>
      <c r="B2285" s="92"/>
      <c r="C2285" s="92"/>
      <c r="D2285" s="92"/>
      <c r="E2285" s="106"/>
      <c r="F2285" s="106"/>
      <c r="G2285" s="106"/>
      <c r="H2285" s="106"/>
      <c r="I2285" s="106"/>
      <c r="J2285" s="106"/>
      <c r="K2285" s="106"/>
      <c r="L2285" s="106"/>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2"/>
      <c r="B2286" s="92"/>
      <c r="C2286" s="92"/>
      <c r="D2286" s="92"/>
      <c r="E2286" s="106"/>
      <c r="F2286" s="106"/>
      <c r="G2286" s="106"/>
      <c r="H2286" s="106"/>
      <c r="I2286" s="106"/>
      <c r="J2286" s="106"/>
      <c r="K2286" s="106"/>
      <c r="L2286" s="10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2"/>
      <c r="B2287" s="92"/>
      <c r="C2287" s="92"/>
      <c r="D2287" s="92"/>
      <c r="E2287" s="106"/>
      <c r="F2287" s="106"/>
      <c r="G2287" s="106"/>
      <c r="H2287" s="106"/>
      <c r="I2287" s="106"/>
      <c r="J2287" s="106"/>
      <c r="K2287" s="106"/>
      <c r="L2287" s="106"/>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2"/>
      <c r="B2288" s="92"/>
      <c r="C2288" s="92"/>
      <c r="D2288" s="92"/>
      <c r="E2288" s="106"/>
      <c r="F2288" s="106"/>
      <c r="G2288" s="106"/>
      <c r="H2288" s="106"/>
      <c r="I2288" s="106"/>
      <c r="J2288" s="106"/>
      <c r="K2288" s="106"/>
      <c r="L2288" s="106"/>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2"/>
      <c r="B2289" s="92"/>
      <c r="C2289" s="92"/>
      <c r="D2289" s="92"/>
      <c r="E2289" s="106"/>
      <c r="F2289" s="106"/>
      <c r="G2289" s="106"/>
      <c r="H2289" s="106"/>
      <c r="I2289" s="106"/>
      <c r="J2289" s="106"/>
      <c r="K2289" s="106"/>
      <c r="L2289" s="106"/>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2"/>
      <c r="B2290" s="92"/>
      <c r="C2290" s="92"/>
      <c r="D2290" s="92"/>
      <c r="E2290" s="106"/>
      <c r="F2290" s="106"/>
      <c r="G2290" s="106"/>
      <c r="H2290" s="106"/>
      <c r="I2290" s="106"/>
      <c r="J2290" s="106"/>
      <c r="K2290" s="106"/>
      <c r="L2290" s="106"/>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2"/>
      <c r="B2291" s="92"/>
      <c r="C2291" s="92"/>
      <c r="D2291" s="92"/>
      <c r="E2291" s="106"/>
      <c r="F2291" s="106"/>
      <c r="G2291" s="106"/>
      <c r="H2291" s="106"/>
      <c r="I2291" s="106"/>
      <c r="J2291" s="106"/>
      <c r="K2291" s="106"/>
      <c r="L2291" s="106"/>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2"/>
      <c r="B2292" s="92"/>
      <c r="C2292" s="92"/>
      <c r="D2292" s="92"/>
      <c r="E2292" s="106"/>
      <c r="F2292" s="106"/>
      <c r="G2292" s="106"/>
      <c r="H2292" s="106"/>
      <c r="I2292" s="106"/>
      <c r="J2292" s="106"/>
      <c r="K2292" s="106"/>
      <c r="L2292" s="106"/>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2"/>
      <c r="B2293" s="92"/>
      <c r="C2293" s="92"/>
      <c r="D2293" s="92"/>
      <c r="E2293" s="106"/>
      <c r="F2293" s="106"/>
      <c r="G2293" s="106"/>
      <c r="H2293" s="106"/>
      <c r="I2293" s="106"/>
      <c r="J2293" s="106"/>
      <c r="K2293" s="106"/>
      <c r="L2293" s="106"/>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2"/>
      <c r="B2294" s="92"/>
      <c r="C2294" s="92"/>
      <c r="D2294" s="92"/>
      <c r="E2294" s="106"/>
      <c r="F2294" s="106"/>
      <c r="G2294" s="106"/>
      <c r="H2294" s="106"/>
      <c r="I2294" s="106"/>
      <c r="J2294" s="106"/>
      <c r="K2294" s="106"/>
      <c r="L2294" s="106"/>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2"/>
      <c r="B2295" s="92"/>
      <c r="C2295" s="92"/>
      <c r="D2295" s="92"/>
      <c r="E2295" s="106"/>
      <c r="F2295" s="106"/>
      <c r="G2295" s="106"/>
      <c r="H2295" s="106"/>
      <c r="I2295" s="106"/>
      <c r="J2295" s="106"/>
      <c r="K2295" s="106"/>
      <c r="L2295" s="106"/>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2"/>
      <c r="B2296" s="92"/>
      <c r="C2296" s="92"/>
      <c r="D2296" s="92"/>
      <c r="E2296" s="106"/>
      <c r="F2296" s="106"/>
      <c r="G2296" s="106"/>
      <c r="H2296" s="106"/>
      <c r="I2296" s="106"/>
      <c r="J2296" s="106"/>
      <c r="K2296" s="106"/>
      <c r="L2296" s="10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2"/>
      <c r="B2297" s="92"/>
      <c r="C2297" s="92"/>
      <c r="D2297" s="92"/>
      <c r="E2297" s="106"/>
      <c r="F2297" s="106"/>
      <c r="G2297" s="106"/>
      <c r="H2297" s="106"/>
      <c r="I2297" s="106"/>
      <c r="J2297" s="106"/>
      <c r="K2297" s="106"/>
      <c r="L2297" s="106"/>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2"/>
      <c r="B2298" s="92"/>
      <c r="C2298" s="92"/>
      <c r="D2298" s="92"/>
      <c r="E2298" s="106"/>
      <c r="F2298" s="106"/>
      <c r="G2298" s="106"/>
      <c r="H2298" s="106"/>
      <c r="I2298" s="106"/>
      <c r="J2298" s="106"/>
      <c r="K2298" s="106"/>
      <c r="L2298" s="106"/>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2"/>
      <c r="B2299" s="92"/>
      <c r="C2299" s="92"/>
      <c r="D2299" s="92"/>
      <c r="E2299" s="106"/>
      <c r="F2299" s="106"/>
      <c r="G2299" s="106"/>
      <c r="H2299" s="106"/>
      <c r="I2299" s="106"/>
      <c r="J2299" s="106"/>
      <c r="K2299" s="106"/>
      <c r="L2299" s="106"/>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2"/>
      <c r="B2300" s="92"/>
      <c r="C2300" s="92"/>
      <c r="D2300" s="92"/>
      <c r="E2300" s="106"/>
      <c r="F2300" s="106"/>
      <c r="G2300" s="106"/>
      <c r="H2300" s="106"/>
      <c r="I2300" s="106"/>
      <c r="J2300" s="106"/>
      <c r="K2300" s="106"/>
      <c r="L2300" s="106"/>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2"/>
      <c r="B2301" s="92"/>
      <c r="C2301" s="92"/>
      <c r="D2301" s="92"/>
      <c r="E2301" s="106"/>
      <c r="F2301" s="106"/>
      <c r="G2301" s="106"/>
      <c r="H2301" s="106"/>
      <c r="I2301" s="106"/>
      <c r="J2301" s="106"/>
      <c r="K2301" s="106"/>
      <c r="L2301" s="106"/>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2"/>
      <c r="B2302" s="92"/>
      <c r="C2302" s="92"/>
      <c r="D2302" s="92"/>
      <c r="E2302" s="106"/>
      <c r="F2302" s="106"/>
      <c r="G2302" s="106"/>
      <c r="H2302" s="106"/>
      <c r="I2302" s="106"/>
      <c r="J2302" s="106"/>
      <c r="K2302" s="106"/>
      <c r="L2302" s="106"/>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2"/>
      <c r="B2303" s="92"/>
      <c r="C2303" s="92"/>
      <c r="D2303" s="92"/>
      <c r="E2303" s="106"/>
      <c r="F2303" s="106"/>
      <c r="G2303" s="106"/>
      <c r="H2303" s="106"/>
      <c r="I2303" s="106"/>
      <c r="J2303" s="106"/>
      <c r="K2303" s="106"/>
      <c r="L2303" s="106"/>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2"/>
      <c r="B2304" s="92"/>
      <c r="C2304" s="92"/>
      <c r="D2304" s="92"/>
      <c r="E2304" s="106"/>
      <c r="F2304" s="106"/>
      <c r="G2304" s="106"/>
      <c r="H2304" s="106"/>
      <c r="I2304" s="106"/>
      <c r="J2304" s="106"/>
      <c r="K2304" s="106"/>
      <c r="L2304" s="106"/>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2"/>
      <c r="B2305" s="92"/>
      <c r="C2305" s="92"/>
      <c r="D2305" s="92"/>
      <c r="E2305" s="106"/>
      <c r="F2305" s="106"/>
      <c r="G2305" s="106"/>
      <c r="H2305" s="106"/>
      <c r="I2305" s="106"/>
      <c r="J2305" s="106"/>
      <c r="K2305" s="106"/>
      <c r="L2305" s="106"/>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2"/>
      <c r="B2306" s="92"/>
      <c r="C2306" s="92"/>
      <c r="D2306" s="92"/>
      <c r="E2306" s="106"/>
      <c r="F2306" s="106"/>
      <c r="G2306" s="106"/>
      <c r="H2306" s="106"/>
      <c r="I2306" s="106"/>
      <c r="J2306" s="106"/>
      <c r="K2306" s="106"/>
      <c r="L2306" s="1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2"/>
      <c r="B2307" s="92"/>
      <c r="C2307" s="92"/>
      <c r="D2307" s="92"/>
      <c r="E2307" s="106"/>
      <c r="F2307" s="106"/>
      <c r="G2307" s="106"/>
      <c r="H2307" s="106"/>
      <c r="I2307" s="106"/>
      <c r="J2307" s="106"/>
      <c r="K2307" s="106"/>
      <c r="L2307" s="106"/>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2"/>
      <c r="B2308" s="92"/>
      <c r="C2308" s="92"/>
      <c r="D2308" s="92"/>
      <c r="E2308" s="106"/>
      <c r="F2308" s="106"/>
      <c r="G2308" s="106"/>
      <c r="H2308" s="106"/>
      <c r="I2308" s="106"/>
      <c r="J2308" s="106"/>
      <c r="K2308" s="106"/>
      <c r="L2308" s="106"/>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2"/>
      <c r="B2309" s="92"/>
      <c r="C2309" s="92"/>
      <c r="D2309" s="92"/>
      <c r="E2309" s="106"/>
      <c r="F2309" s="106"/>
      <c r="G2309" s="106"/>
      <c r="H2309" s="106"/>
      <c r="I2309" s="106"/>
      <c r="J2309" s="106"/>
      <c r="K2309" s="106"/>
      <c r="L2309" s="106"/>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2"/>
      <c r="B2310" s="92"/>
      <c r="C2310" s="92"/>
      <c r="D2310" s="92"/>
      <c r="E2310" s="106"/>
      <c r="F2310" s="106"/>
      <c r="G2310" s="106"/>
      <c r="H2310" s="106"/>
      <c r="I2310" s="106"/>
      <c r="J2310" s="106"/>
      <c r="K2310" s="106"/>
      <c r="L2310" s="106"/>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2"/>
      <c r="B2311" s="92"/>
      <c r="C2311" s="92"/>
      <c r="D2311" s="92"/>
      <c r="E2311" s="106"/>
      <c r="F2311" s="106"/>
      <c r="G2311" s="106"/>
      <c r="H2311" s="106"/>
      <c r="I2311" s="106"/>
      <c r="J2311" s="106"/>
      <c r="K2311" s="106"/>
      <c r="L2311" s="106"/>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2"/>
      <c r="B2312" s="92"/>
      <c r="C2312" s="92"/>
      <c r="D2312" s="92"/>
      <c r="E2312" s="106"/>
      <c r="F2312" s="106"/>
      <c r="G2312" s="106"/>
      <c r="H2312" s="106"/>
      <c r="I2312" s="106"/>
      <c r="J2312" s="106"/>
      <c r="K2312" s="106"/>
      <c r="L2312" s="106"/>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2"/>
      <c r="B2313" s="92"/>
      <c r="C2313" s="92"/>
      <c r="D2313" s="92"/>
      <c r="E2313" s="106"/>
      <c r="F2313" s="106"/>
      <c r="G2313" s="106"/>
      <c r="H2313" s="106"/>
      <c r="I2313" s="106"/>
      <c r="J2313" s="106"/>
      <c r="K2313" s="106"/>
      <c r="L2313" s="106"/>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2"/>
      <c r="B2314" s="92"/>
      <c r="C2314" s="92"/>
      <c r="D2314" s="92"/>
      <c r="E2314" s="106"/>
      <c r="F2314" s="106"/>
      <c r="G2314" s="106"/>
      <c r="H2314" s="106"/>
      <c r="I2314" s="106"/>
      <c r="J2314" s="106"/>
      <c r="K2314" s="106"/>
      <c r="L2314" s="106"/>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2"/>
      <c r="B2315" s="92"/>
      <c r="C2315" s="92"/>
      <c r="D2315" s="92"/>
      <c r="E2315" s="106"/>
      <c r="F2315" s="106"/>
      <c r="G2315" s="106"/>
      <c r="H2315" s="106"/>
      <c r="I2315" s="106"/>
      <c r="J2315" s="106"/>
      <c r="K2315" s="106"/>
      <c r="L2315" s="106"/>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2"/>
      <c r="B2316" s="92"/>
      <c r="C2316" s="92"/>
      <c r="D2316" s="92"/>
      <c r="E2316" s="106"/>
      <c r="F2316" s="106"/>
      <c r="G2316" s="106"/>
      <c r="H2316" s="106"/>
      <c r="I2316" s="106"/>
      <c r="J2316" s="106"/>
      <c r="K2316" s="106"/>
      <c r="L2316" s="10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2"/>
      <c r="B2317" s="92"/>
      <c r="C2317" s="92"/>
      <c r="D2317" s="92"/>
      <c r="E2317" s="106"/>
      <c r="F2317" s="106"/>
      <c r="G2317" s="106"/>
      <c r="H2317" s="106"/>
      <c r="I2317" s="106"/>
      <c r="J2317" s="106"/>
      <c r="K2317" s="106"/>
      <c r="L2317" s="106"/>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2"/>
      <c r="B2318" s="92"/>
      <c r="C2318" s="92"/>
      <c r="D2318" s="92"/>
      <c r="E2318" s="106"/>
      <c r="F2318" s="106"/>
      <c r="G2318" s="106"/>
      <c r="H2318" s="106"/>
      <c r="I2318" s="106"/>
      <c r="J2318" s="106"/>
      <c r="K2318" s="106"/>
      <c r="L2318" s="106"/>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2"/>
      <c r="B2319" s="92"/>
      <c r="C2319" s="92"/>
      <c r="D2319" s="92"/>
      <c r="E2319" s="106"/>
      <c r="F2319" s="106"/>
      <c r="G2319" s="106"/>
      <c r="H2319" s="106"/>
      <c r="I2319" s="106"/>
      <c r="J2319" s="106"/>
      <c r="K2319" s="106"/>
      <c r="L2319" s="106"/>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2"/>
      <c r="B2320" s="92"/>
      <c r="C2320" s="92"/>
      <c r="D2320" s="92"/>
      <c r="E2320" s="106"/>
      <c r="F2320" s="106"/>
      <c r="G2320" s="106"/>
      <c r="H2320" s="106"/>
      <c r="I2320" s="106"/>
      <c r="J2320" s="106"/>
      <c r="K2320" s="106"/>
      <c r="L2320" s="106"/>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2"/>
      <c r="B2321" s="92"/>
      <c r="C2321" s="92"/>
      <c r="D2321" s="92"/>
      <c r="E2321" s="106"/>
      <c r="F2321" s="106"/>
      <c r="G2321" s="106"/>
      <c r="H2321" s="106"/>
      <c r="I2321" s="106"/>
      <c r="J2321" s="106"/>
      <c r="K2321" s="106"/>
      <c r="L2321" s="106"/>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2"/>
      <c r="B2322" s="92"/>
      <c r="C2322" s="92"/>
      <c r="D2322" s="92"/>
      <c r="E2322" s="106"/>
      <c r="F2322" s="106"/>
      <c r="G2322" s="106"/>
      <c r="H2322" s="106"/>
      <c r="I2322" s="106"/>
      <c r="J2322" s="106"/>
      <c r="K2322" s="106"/>
      <c r="L2322" s="106"/>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2"/>
      <c r="B2323" s="92"/>
      <c r="C2323" s="92"/>
      <c r="D2323" s="92"/>
      <c r="E2323" s="106"/>
      <c r="F2323" s="106"/>
      <c r="G2323" s="106"/>
      <c r="H2323" s="106"/>
      <c r="I2323" s="106"/>
      <c r="J2323" s="106"/>
      <c r="K2323" s="106"/>
      <c r="L2323" s="106"/>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2"/>
      <c r="B2324" s="92"/>
      <c r="C2324" s="92"/>
      <c r="D2324" s="92"/>
      <c r="E2324" s="106"/>
      <c r="F2324" s="106"/>
      <c r="G2324" s="106"/>
      <c r="H2324" s="106"/>
      <c r="I2324" s="106"/>
      <c r="J2324" s="106"/>
      <c r="K2324" s="106"/>
      <c r="L2324" s="106"/>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2"/>
      <c r="B2325" s="92"/>
      <c r="C2325" s="92"/>
      <c r="D2325" s="92"/>
      <c r="E2325" s="106"/>
      <c r="F2325" s="106"/>
      <c r="G2325" s="106"/>
      <c r="H2325" s="106"/>
      <c r="I2325" s="106"/>
      <c r="J2325" s="106"/>
      <c r="K2325" s="106"/>
      <c r="L2325" s="106"/>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2"/>
      <c r="B2326" s="92"/>
      <c r="C2326" s="92"/>
      <c r="D2326" s="92"/>
      <c r="E2326" s="106"/>
      <c r="F2326" s="106"/>
      <c r="G2326" s="106"/>
      <c r="H2326" s="106"/>
      <c r="I2326" s="106"/>
      <c r="J2326" s="106"/>
      <c r="K2326" s="106"/>
      <c r="L2326" s="10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2"/>
      <c r="B2327" s="92"/>
      <c r="C2327" s="92"/>
      <c r="D2327" s="92"/>
      <c r="E2327" s="106"/>
      <c r="F2327" s="106"/>
      <c r="G2327" s="106"/>
      <c r="H2327" s="106"/>
      <c r="I2327" s="106"/>
      <c r="J2327" s="106"/>
      <c r="K2327" s="106"/>
      <c r="L2327" s="106"/>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2"/>
      <c r="B2328" s="92"/>
      <c r="C2328" s="92"/>
      <c r="D2328" s="92"/>
      <c r="E2328" s="106"/>
      <c r="F2328" s="106"/>
      <c r="G2328" s="106"/>
      <c r="H2328" s="106"/>
      <c r="I2328" s="106"/>
      <c r="J2328" s="106"/>
      <c r="K2328" s="106"/>
      <c r="L2328" s="106"/>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2"/>
      <c r="B2329" s="92"/>
      <c r="C2329" s="92"/>
      <c r="D2329" s="92"/>
      <c r="E2329" s="106"/>
      <c r="F2329" s="106"/>
      <c r="G2329" s="106"/>
      <c r="H2329" s="106"/>
      <c r="I2329" s="106"/>
      <c r="J2329" s="106"/>
      <c r="K2329" s="106"/>
      <c r="L2329" s="106"/>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2"/>
      <c r="B2330" s="92"/>
      <c r="C2330" s="92"/>
      <c r="D2330" s="92"/>
      <c r="E2330" s="106"/>
      <c r="F2330" s="106"/>
      <c r="G2330" s="106"/>
      <c r="H2330" s="106"/>
      <c r="I2330" s="106"/>
      <c r="J2330" s="106"/>
      <c r="K2330" s="106"/>
      <c r="L2330" s="106"/>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2"/>
      <c r="B2331" s="92"/>
      <c r="C2331" s="92"/>
      <c r="D2331" s="92"/>
      <c r="E2331" s="106"/>
      <c r="F2331" s="106"/>
      <c r="G2331" s="106"/>
      <c r="H2331" s="106"/>
      <c r="I2331" s="106"/>
      <c r="J2331" s="106"/>
      <c r="K2331" s="106"/>
      <c r="L2331" s="106"/>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2"/>
      <c r="B2332" s="92"/>
      <c r="C2332" s="92"/>
      <c r="D2332" s="92"/>
      <c r="E2332" s="106"/>
      <c r="F2332" s="106"/>
      <c r="G2332" s="106"/>
      <c r="H2332" s="106"/>
      <c r="I2332" s="106"/>
      <c r="J2332" s="106"/>
      <c r="K2332" s="106"/>
      <c r="L2332" s="106"/>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2"/>
      <c r="B2333" s="92"/>
      <c r="C2333" s="92"/>
      <c r="D2333" s="92"/>
      <c r="E2333" s="106"/>
      <c r="F2333" s="106"/>
      <c r="G2333" s="106"/>
      <c r="H2333" s="106"/>
      <c r="I2333" s="106"/>
      <c r="J2333" s="106"/>
      <c r="K2333" s="106"/>
      <c r="L2333" s="106"/>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2"/>
      <c r="B2334" s="92"/>
      <c r="C2334" s="92"/>
      <c r="D2334" s="92"/>
      <c r="E2334" s="106"/>
      <c r="F2334" s="106"/>
      <c r="G2334" s="106"/>
      <c r="H2334" s="106"/>
      <c r="I2334" s="106"/>
      <c r="J2334" s="106"/>
      <c r="K2334" s="106"/>
      <c r="L2334" s="106"/>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2"/>
      <c r="B2335" s="92"/>
      <c r="C2335" s="92"/>
      <c r="D2335" s="92"/>
      <c r="E2335" s="106"/>
      <c r="F2335" s="106"/>
      <c r="G2335" s="106"/>
      <c r="H2335" s="106"/>
      <c r="I2335" s="106"/>
      <c r="J2335" s="106"/>
      <c r="K2335" s="106"/>
      <c r="L2335" s="106"/>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2"/>
      <c r="B2336" s="92"/>
      <c r="C2336" s="92"/>
      <c r="D2336" s="92"/>
      <c r="E2336" s="106"/>
      <c r="F2336" s="106"/>
      <c r="G2336" s="106"/>
      <c r="H2336" s="106"/>
      <c r="I2336" s="106"/>
      <c r="J2336" s="106"/>
      <c r="K2336" s="106"/>
      <c r="L2336" s="10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2"/>
      <c r="B2337" s="92"/>
      <c r="C2337" s="92"/>
      <c r="D2337" s="92"/>
      <c r="E2337" s="106"/>
      <c r="F2337" s="106"/>
      <c r="G2337" s="106"/>
      <c r="H2337" s="106"/>
      <c r="I2337" s="106"/>
      <c r="J2337" s="106"/>
      <c r="K2337" s="106"/>
      <c r="L2337" s="106"/>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2"/>
      <c r="B2338" s="92"/>
      <c r="C2338" s="92"/>
      <c r="D2338" s="92"/>
      <c r="E2338" s="106"/>
      <c r="F2338" s="106"/>
      <c r="G2338" s="106"/>
      <c r="H2338" s="106"/>
      <c r="I2338" s="106"/>
      <c r="J2338" s="106"/>
      <c r="K2338" s="106"/>
      <c r="L2338" s="106"/>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2"/>
      <c r="B2339" s="92"/>
      <c r="C2339" s="92"/>
      <c r="D2339" s="92"/>
      <c r="E2339" s="106"/>
      <c r="F2339" s="106"/>
      <c r="G2339" s="106"/>
      <c r="H2339" s="106"/>
      <c r="I2339" s="106"/>
      <c r="J2339" s="106"/>
      <c r="K2339" s="106"/>
      <c r="L2339" s="106"/>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2"/>
      <c r="B2340" s="92"/>
      <c r="C2340" s="92"/>
      <c r="D2340" s="92"/>
      <c r="E2340" s="106"/>
      <c r="F2340" s="106"/>
      <c r="G2340" s="106"/>
      <c r="H2340" s="106"/>
      <c r="I2340" s="106"/>
      <c r="J2340" s="106"/>
      <c r="K2340" s="106"/>
      <c r="L2340" s="106"/>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2"/>
      <c r="B2341" s="92"/>
      <c r="C2341" s="92"/>
      <c r="D2341" s="92"/>
      <c r="E2341" s="106"/>
      <c r="F2341" s="106"/>
      <c r="G2341" s="106"/>
      <c r="H2341" s="106"/>
      <c r="I2341" s="106"/>
      <c r="J2341" s="106"/>
      <c r="K2341" s="106"/>
      <c r="L2341" s="106"/>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2"/>
      <c r="B2342" s="92"/>
      <c r="C2342" s="92"/>
      <c r="D2342" s="92"/>
      <c r="E2342" s="106"/>
      <c r="F2342" s="106"/>
      <c r="G2342" s="106"/>
      <c r="H2342" s="106"/>
      <c r="I2342" s="106"/>
      <c r="J2342" s="106"/>
      <c r="K2342" s="106"/>
      <c r="L2342" s="106"/>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2"/>
      <c r="B2343" s="92"/>
      <c r="C2343" s="92"/>
      <c r="D2343" s="92"/>
      <c r="E2343" s="106"/>
      <c r="F2343" s="106"/>
      <c r="G2343" s="106"/>
      <c r="H2343" s="106"/>
      <c r="I2343" s="106"/>
      <c r="J2343" s="106"/>
      <c r="K2343" s="106"/>
      <c r="L2343" s="106"/>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2"/>
      <c r="B2344" s="92"/>
      <c r="C2344" s="92"/>
      <c r="D2344" s="92"/>
      <c r="E2344" s="106"/>
      <c r="F2344" s="106"/>
      <c r="G2344" s="106"/>
      <c r="H2344" s="106"/>
      <c r="I2344" s="106"/>
      <c r="J2344" s="106"/>
      <c r="K2344" s="106"/>
      <c r="L2344" s="106"/>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2"/>
      <c r="B2345" s="92"/>
      <c r="C2345" s="92"/>
      <c r="D2345" s="92"/>
      <c r="E2345" s="106"/>
      <c r="F2345" s="106"/>
      <c r="G2345" s="106"/>
      <c r="H2345" s="106"/>
      <c r="I2345" s="106"/>
      <c r="J2345" s="106"/>
      <c r="K2345" s="106"/>
      <c r="L2345" s="106"/>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2"/>
      <c r="B2346" s="92"/>
      <c r="C2346" s="92"/>
      <c r="D2346" s="92"/>
      <c r="E2346" s="106"/>
      <c r="F2346" s="106"/>
      <c r="G2346" s="106"/>
      <c r="H2346" s="106"/>
      <c r="I2346" s="106"/>
      <c r="J2346" s="106"/>
      <c r="K2346" s="106"/>
      <c r="L2346" s="10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2"/>
      <c r="B2347" s="92"/>
      <c r="C2347" s="92"/>
      <c r="D2347" s="92"/>
      <c r="E2347" s="106"/>
      <c r="F2347" s="106"/>
      <c r="G2347" s="106"/>
      <c r="H2347" s="106"/>
      <c r="I2347" s="106"/>
      <c r="J2347" s="106"/>
      <c r="K2347" s="106"/>
      <c r="L2347" s="106"/>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2"/>
      <c r="B2348" s="92"/>
      <c r="C2348" s="92"/>
      <c r="D2348" s="92"/>
      <c r="E2348" s="106"/>
      <c r="F2348" s="106"/>
      <c r="G2348" s="106"/>
      <c r="H2348" s="106"/>
      <c r="I2348" s="106"/>
      <c r="J2348" s="106"/>
      <c r="K2348" s="106"/>
      <c r="L2348" s="106"/>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2"/>
      <c r="B2349" s="92"/>
      <c r="C2349" s="92"/>
      <c r="D2349" s="92"/>
      <c r="E2349" s="106"/>
      <c r="F2349" s="106"/>
      <c r="G2349" s="106"/>
      <c r="H2349" s="106"/>
      <c r="I2349" s="106"/>
      <c r="J2349" s="106"/>
      <c r="K2349" s="106"/>
      <c r="L2349" s="106"/>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2"/>
      <c r="B2350" s="92"/>
      <c r="C2350" s="92"/>
      <c r="D2350" s="92"/>
      <c r="E2350" s="106"/>
      <c r="F2350" s="106"/>
      <c r="G2350" s="106"/>
      <c r="H2350" s="106"/>
      <c r="I2350" s="106"/>
      <c r="J2350" s="106"/>
      <c r="K2350" s="106"/>
      <c r="L2350" s="106"/>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2"/>
      <c r="B2351" s="92"/>
      <c r="C2351" s="92"/>
      <c r="D2351" s="92"/>
      <c r="E2351" s="106"/>
      <c r="F2351" s="106"/>
      <c r="G2351" s="106"/>
      <c r="H2351" s="106"/>
      <c r="I2351" s="106"/>
      <c r="J2351" s="106"/>
      <c r="K2351" s="106"/>
      <c r="L2351" s="106"/>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2"/>
      <c r="B2352" s="92"/>
      <c r="C2352" s="92"/>
      <c r="D2352" s="92"/>
      <c r="E2352" s="106"/>
      <c r="F2352" s="106"/>
      <c r="G2352" s="106"/>
      <c r="H2352" s="106"/>
      <c r="I2352" s="106"/>
      <c r="J2352" s="106"/>
      <c r="K2352" s="106"/>
      <c r="L2352" s="106"/>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2"/>
      <c r="B2353" s="92"/>
      <c r="C2353" s="92"/>
      <c r="D2353" s="92"/>
      <c r="E2353" s="106"/>
      <c r="F2353" s="106"/>
      <c r="G2353" s="106"/>
      <c r="H2353" s="106"/>
      <c r="I2353" s="106"/>
      <c r="J2353" s="106"/>
      <c r="K2353" s="106"/>
      <c r="L2353" s="106"/>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2"/>
      <c r="B2354" s="92"/>
      <c r="C2354" s="92"/>
      <c r="D2354" s="92"/>
      <c r="E2354" s="106"/>
      <c r="F2354" s="106"/>
      <c r="G2354" s="106"/>
      <c r="H2354" s="106"/>
      <c r="I2354" s="106"/>
      <c r="J2354" s="106"/>
      <c r="K2354" s="106"/>
      <c r="L2354" s="106"/>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2"/>
      <c r="B2355" s="92"/>
      <c r="C2355" s="92"/>
      <c r="D2355" s="92"/>
      <c r="E2355" s="106"/>
      <c r="F2355" s="106"/>
      <c r="G2355" s="106"/>
      <c r="H2355" s="106"/>
      <c r="I2355" s="106"/>
      <c r="J2355" s="106"/>
      <c r="K2355" s="106"/>
      <c r="L2355" s="106"/>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2"/>
      <c r="B2356" s="92"/>
      <c r="C2356" s="92"/>
      <c r="D2356" s="92"/>
      <c r="E2356" s="106"/>
      <c r="F2356" s="106"/>
      <c r="G2356" s="106"/>
      <c r="H2356" s="106"/>
      <c r="I2356" s="106"/>
      <c r="J2356" s="106"/>
      <c r="K2356" s="106"/>
      <c r="L2356" s="10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2"/>
      <c r="B2357" s="92"/>
      <c r="C2357" s="92"/>
      <c r="D2357" s="92"/>
      <c r="E2357" s="106"/>
      <c r="F2357" s="106"/>
      <c r="G2357" s="106"/>
      <c r="H2357" s="106"/>
      <c r="I2357" s="106"/>
      <c r="J2357" s="106"/>
      <c r="K2357" s="106"/>
      <c r="L2357" s="106"/>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2"/>
      <c r="B2358" s="92"/>
      <c r="C2358" s="92"/>
      <c r="D2358" s="92"/>
      <c r="E2358" s="106"/>
      <c r="F2358" s="106"/>
      <c r="G2358" s="106"/>
      <c r="H2358" s="106"/>
      <c r="I2358" s="106"/>
      <c r="J2358" s="106"/>
      <c r="K2358" s="106"/>
      <c r="L2358" s="106"/>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2"/>
      <c r="B2359" s="92"/>
      <c r="C2359" s="92"/>
      <c r="D2359" s="92"/>
      <c r="E2359" s="106"/>
      <c r="F2359" s="106"/>
      <c r="G2359" s="106"/>
      <c r="H2359" s="106"/>
      <c r="I2359" s="106"/>
      <c r="J2359" s="106"/>
      <c r="K2359" s="106"/>
      <c r="L2359" s="106"/>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2"/>
      <c r="B2360" s="92"/>
      <c r="C2360" s="92"/>
      <c r="D2360" s="92"/>
      <c r="E2360" s="106"/>
      <c r="F2360" s="106"/>
      <c r="G2360" s="106"/>
      <c r="H2360" s="106"/>
      <c r="I2360" s="106"/>
      <c r="J2360" s="106"/>
      <c r="K2360" s="106"/>
      <c r="L2360" s="106"/>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2"/>
      <c r="B2361" s="92"/>
      <c r="C2361" s="92"/>
      <c r="D2361" s="92"/>
      <c r="E2361" s="106"/>
      <c r="F2361" s="106"/>
      <c r="G2361" s="106"/>
      <c r="H2361" s="106"/>
      <c r="I2361" s="106"/>
      <c r="J2361" s="106"/>
      <c r="K2361" s="106"/>
      <c r="L2361" s="106"/>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2"/>
      <c r="B2362" s="92"/>
      <c r="C2362" s="92"/>
      <c r="D2362" s="92"/>
      <c r="E2362" s="106"/>
      <c r="F2362" s="106"/>
      <c r="G2362" s="106"/>
      <c r="H2362" s="106"/>
      <c r="I2362" s="106"/>
      <c r="J2362" s="106"/>
      <c r="K2362" s="106"/>
      <c r="L2362" s="106"/>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2"/>
      <c r="B2363" s="92"/>
      <c r="C2363" s="92"/>
      <c r="D2363" s="92"/>
      <c r="E2363" s="106"/>
      <c r="F2363" s="106"/>
      <c r="G2363" s="106"/>
      <c r="H2363" s="106"/>
      <c r="I2363" s="106"/>
      <c r="J2363" s="106"/>
      <c r="K2363" s="106"/>
      <c r="L2363" s="106"/>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2"/>
      <c r="B2364" s="92"/>
      <c r="C2364" s="92"/>
      <c r="D2364" s="92"/>
      <c r="E2364" s="106"/>
      <c r="F2364" s="106"/>
      <c r="G2364" s="106"/>
      <c r="H2364" s="106"/>
      <c r="I2364" s="106"/>
      <c r="J2364" s="106"/>
      <c r="K2364" s="106"/>
      <c r="L2364" s="106"/>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2"/>
      <c r="B2365" s="92"/>
      <c r="C2365" s="92"/>
      <c r="D2365" s="92"/>
      <c r="E2365" s="106"/>
      <c r="F2365" s="106"/>
      <c r="G2365" s="106"/>
      <c r="H2365" s="106"/>
      <c r="I2365" s="106"/>
      <c r="J2365" s="106"/>
      <c r="K2365" s="106"/>
      <c r="L2365" s="106"/>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2"/>
      <c r="B2366" s="92"/>
      <c r="C2366" s="92"/>
      <c r="D2366" s="92"/>
      <c r="E2366" s="106"/>
      <c r="F2366" s="106"/>
      <c r="G2366" s="106"/>
      <c r="H2366" s="106"/>
      <c r="I2366" s="106"/>
      <c r="J2366" s="106"/>
      <c r="K2366" s="106"/>
      <c r="L2366" s="10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2"/>
      <c r="B2367" s="92"/>
      <c r="C2367" s="92"/>
      <c r="D2367" s="92"/>
      <c r="E2367" s="106"/>
      <c r="F2367" s="106"/>
      <c r="G2367" s="106"/>
      <c r="H2367" s="106"/>
      <c r="I2367" s="106"/>
      <c r="J2367" s="106"/>
      <c r="K2367" s="106"/>
      <c r="L2367" s="106"/>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2"/>
      <c r="B2368" s="92"/>
      <c r="C2368" s="92"/>
      <c r="D2368" s="92"/>
      <c r="E2368" s="106"/>
      <c r="F2368" s="106"/>
      <c r="G2368" s="106"/>
      <c r="H2368" s="106"/>
      <c r="I2368" s="106"/>
      <c r="J2368" s="106"/>
      <c r="K2368" s="106"/>
      <c r="L2368" s="106"/>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2"/>
      <c r="B2369" s="92"/>
      <c r="C2369" s="92"/>
      <c r="D2369" s="92"/>
      <c r="E2369" s="106"/>
      <c r="F2369" s="106"/>
      <c r="G2369" s="106"/>
      <c r="H2369" s="106"/>
      <c r="I2369" s="106"/>
      <c r="J2369" s="106"/>
      <c r="K2369" s="106"/>
      <c r="L2369" s="106"/>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2"/>
      <c r="B2370" s="92"/>
      <c r="C2370" s="92"/>
      <c r="D2370" s="92"/>
      <c r="E2370" s="106"/>
      <c r="F2370" s="106"/>
      <c r="G2370" s="106"/>
      <c r="H2370" s="106"/>
      <c r="I2370" s="106"/>
      <c r="J2370" s="106"/>
      <c r="K2370" s="106"/>
      <c r="L2370" s="106"/>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2"/>
      <c r="B2371" s="92"/>
      <c r="C2371" s="92"/>
      <c r="D2371" s="92"/>
      <c r="E2371" s="106"/>
      <c r="F2371" s="106"/>
      <c r="G2371" s="106"/>
      <c r="H2371" s="106"/>
      <c r="I2371" s="106"/>
      <c r="J2371" s="106"/>
      <c r="K2371" s="106"/>
      <c r="L2371" s="106"/>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2"/>
      <c r="B2372" s="92"/>
      <c r="C2372" s="92"/>
      <c r="D2372" s="92"/>
      <c r="E2372" s="106"/>
      <c r="F2372" s="106"/>
      <c r="G2372" s="106"/>
      <c r="H2372" s="106"/>
      <c r="I2372" s="106"/>
      <c r="J2372" s="106"/>
      <c r="K2372" s="106"/>
      <c r="L2372" s="106"/>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2"/>
      <c r="B2373" s="92"/>
      <c r="C2373" s="92"/>
      <c r="D2373" s="92"/>
      <c r="E2373" s="106"/>
      <c r="F2373" s="106"/>
      <c r="G2373" s="106"/>
      <c r="H2373" s="106"/>
      <c r="I2373" s="106"/>
      <c r="J2373" s="106"/>
      <c r="K2373" s="106"/>
      <c r="L2373" s="106"/>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2"/>
      <c r="B2374" s="92"/>
      <c r="C2374" s="92"/>
      <c r="D2374" s="92"/>
      <c r="E2374" s="106"/>
      <c r="F2374" s="106"/>
      <c r="G2374" s="106"/>
      <c r="H2374" s="106"/>
      <c r="I2374" s="106"/>
      <c r="J2374" s="106"/>
      <c r="K2374" s="106"/>
      <c r="L2374" s="106"/>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2"/>
      <c r="B2375" s="92"/>
      <c r="C2375" s="92"/>
      <c r="D2375" s="92"/>
      <c r="E2375" s="106"/>
      <c r="F2375" s="106"/>
      <c r="G2375" s="106"/>
      <c r="H2375" s="106"/>
      <c r="I2375" s="106"/>
      <c r="J2375" s="106"/>
      <c r="K2375" s="106"/>
      <c r="L2375" s="106"/>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2"/>
      <c r="B2376" s="92"/>
      <c r="C2376" s="92"/>
      <c r="D2376" s="92"/>
      <c r="E2376" s="106"/>
      <c r="F2376" s="106"/>
      <c r="G2376" s="106"/>
      <c r="H2376" s="106"/>
      <c r="I2376" s="106"/>
      <c r="J2376" s="106"/>
      <c r="K2376" s="106"/>
      <c r="L2376" s="10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2"/>
      <c r="B2377" s="92"/>
      <c r="C2377" s="92"/>
      <c r="D2377" s="92"/>
      <c r="E2377" s="106"/>
      <c r="F2377" s="106"/>
      <c r="G2377" s="106"/>
      <c r="H2377" s="106"/>
      <c r="I2377" s="106"/>
      <c r="J2377" s="106"/>
      <c r="K2377" s="106"/>
      <c r="L2377" s="106"/>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2"/>
      <c r="B2378" s="92"/>
      <c r="C2378" s="92"/>
      <c r="D2378" s="92"/>
      <c r="E2378" s="106"/>
      <c r="F2378" s="106"/>
      <c r="G2378" s="106"/>
      <c r="H2378" s="106"/>
      <c r="I2378" s="106"/>
      <c r="J2378" s="106"/>
      <c r="K2378" s="106"/>
      <c r="L2378" s="106"/>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2"/>
      <c r="B2379" s="92"/>
      <c r="C2379" s="92"/>
      <c r="D2379" s="92"/>
      <c r="E2379" s="106"/>
      <c r="F2379" s="106"/>
      <c r="G2379" s="106"/>
      <c r="H2379" s="106"/>
      <c r="I2379" s="106"/>
      <c r="J2379" s="106"/>
      <c r="K2379" s="106"/>
      <c r="L2379" s="106"/>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2"/>
      <c r="B2380" s="92"/>
      <c r="C2380" s="92"/>
      <c r="D2380" s="92"/>
      <c r="E2380" s="106"/>
      <c r="F2380" s="106"/>
      <c r="G2380" s="106"/>
      <c r="H2380" s="106"/>
      <c r="I2380" s="106"/>
      <c r="J2380" s="106"/>
      <c r="K2380" s="106"/>
      <c r="L2380" s="106"/>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2"/>
      <c r="B2381" s="92"/>
      <c r="C2381" s="92"/>
      <c r="D2381" s="92"/>
      <c r="E2381" s="106"/>
      <c r="F2381" s="106"/>
      <c r="G2381" s="106"/>
      <c r="H2381" s="106"/>
      <c r="I2381" s="106"/>
      <c r="J2381" s="106"/>
      <c r="K2381" s="106"/>
      <c r="L2381" s="106"/>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2"/>
      <c r="B2382" s="92"/>
      <c r="C2382" s="92"/>
      <c r="D2382" s="92"/>
      <c r="E2382" s="106"/>
      <c r="F2382" s="106"/>
      <c r="G2382" s="106"/>
      <c r="H2382" s="106"/>
      <c r="I2382" s="106"/>
      <c r="J2382" s="106"/>
      <c r="K2382" s="106"/>
      <c r="L2382" s="106"/>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2"/>
      <c r="B2383" s="92"/>
      <c r="C2383" s="92"/>
      <c r="D2383" s="92"/>
      <c r="E2383" s="106"/>
      <c r="F2383" s="106"/>
      <c r="G2383" s="106"/>
      <c r="H2383" s="106"/>
      <c r="I2383" s="106"/>
      <c r="J2383" s="106"/>
      <c r="K2383" s="106"/>
      <c r="L2383" s="106"/>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2"/>
      <c r="B2384" s="92"/>
      <c r="C2384" s="92"/>
      <c r="D2384" s="92"/>
      <c r="E2384" s="106"/>
      <c r="F2384" s="106"/>
      <c r="G2384" s="106"/>
      <c r="H2384" s="106"/>
      <c r="I2384" s="106"/>
      <c r="J2384" s="106"/>
      <c r="K2384" s="106"/>
      <c r="L2384" s="106"/>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2"/>
      <c r="B2385" s="92"/>
      <c r="C2385" s="92"/>
      <c r="D2385" s="92"/>
      <c r="E2385" s="106"/>
      <c r="F2385" s="106"/>
      <c r="G2385" s="106"/>
      <c r="H2385" s="106"/>
      <c r="I2385" s="106"/>
      <c r="J2385" s="106"/>
      <c r="K2385" s="106"/>
      <c r="L2385" s="106"/>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2"/>
      <c r="B2386" s="92"/>
      <c r="C2386" s="92"/>
      <c r="D2386" s="92"/>
      <c r="E2386" s="106"/>
      <c r="F2386" s="106"/>
      <c r="G2386" s="106"/>
      <c r="H2386" s="106"/>
      <c r="I2386" s="106"/>
      <c r="J2386" s="106"/>
      <c r="K2386" s="106"/>
      <c r="L2386" s="10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2"/>
      <c r="B2387" s="92"/>
      <c r="C2387" s="92"/>
      <c r="D2387" s="92"/>
      <c r="E2387" s="106"/>
      <c r="F2387" s="106"/>
      <c r="G2387" s="106"/>
      <c r="H2387" s="106"/>
      <c r="I2387" s="106"/>
      <c r="J2387" s="106"/>
      <c r="K2387" s="106"/>
      <c r="L2387" s="106"/>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2"/>
      <c r="B2388" s="92"/>
      <c r="C2388" s="92"/>
      <c r="D2388" s="92"/>
      <c r="E2388" s="106"/>
      <c r="F2388" s="106"/>
      <c r="G2388" s="106"/>
      <c r="H2388" s="106"/>
      <c r="I2388" s="106"/>
      <c r="J2388" s="106"/>
      <c r="K2388" s="106"/>
      <c r="L2388" s="106"/>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2"/>
      <c r="B2389" s="92"/>
      <c r="C2389" s="92"/>
      <c r="D2389" s="92"/>
      <c r="E2389" s="106"/>
      <c r="F2389" s="106"/>
      <c r="G2389" s="106"/>
      <c r="H2389" s="106"/>
      <c r="I2389" s="106"/>
      <c r="J2389" s="106"/>
      <c r="K2389" s="106"/>
      <c r="L2389" s="106"/>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2"/>
      <c r="B2390" s="92"/>
      <c r="C2390" s="92"/>
      <c r="D2390" s="92"/>
      <c r="E2390" s="106"/>
      <c r="F2390" s="106"/>
      <c r="G2390" s="106"/>
      <c r="H2390" s="106"/>
      <c r="I2390" s="106"/>
      <c r="J2390" s="106"/>
      <c r="K2390" s="106"/>
      <c r="L2390" s="106"/>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2"/>
      <c r="B2391" s="92"/>
      <c r="C2391" s="92"/>
      <c r="D2391" s="92"/>
      <c r="E2391" s="106"/>
      <c r="F2391" s="106"/>
      <c r="G2391" s="106"/>
      <c r="H2391" s="106"/>
      <c r="I2391" s="106"/>
      <c r="J2391" s="106"/>
      <c r="K2391" s="106"/>
      <c r="L2391" s="106"/>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2"/>
      <c r="B2392" s="92"/>
      <c r="C2392" s="92"/>
      <c r="D2392" s="92"/>
      <c r="E2392" s="106"/>
      <c r="F2392" s="106"/>
      <c r="G2392" s="106"/>
      <c r="H2392" s="106"/>
      <c r="I2392" s="106"/>
      <c r="J2392" s="106"/>
      <c r="K2392" s="106"/>
      <c r="L2392" s="106"/>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2"/>
      <c r="B2393" s="92"/>
      <c r="C2393" s="92"/>
      <c r="D2393" s="92"/>
      <c r="E2393" s="106"/>
      <c r="F2393" s="106"/>
      <c r="G2393" s="106"/>
      <c r="H2393" s="106"/>
      <c r="I2393" s="106"/>
      <c r="J2393" s="106"/>
      <c r="K2393" s="106"/>
      <c r="L2393" s="106"/>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2"/>
      <c r="B2394" s="92"/>
      <c r="C2394" s="92"/>
      <c r="D2394" s="92"/>
      <c r="E2394" s="106"/>
      <c r="F2394" s="106"/>
      <c r="G2394" s="106"/>
      <c r="H2394" s="106"/>
      <c r="I2394" s="106"/>
      <c r="J2394" s="106"/>
      <c r="K2394" s="106"/>
      <c r="L2394" s="106"/>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2"/>
      <c r="B2395" s="92"/>
      <c r="C2395" s="92"/>
      <c r="D2395" s="92"/>
      <c r="E2395" s="106"/>
      <c r="F2395" s="106"/>
      <c r="G2395" s="106"/>
      <c r="H2395" s="106"/>
      <c r="I2395" s="106"/>
      <c r="J2395" s="106"/>
      <c r="K2395" s="106"/>
      <c r="L2395" s="106"/>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2"/>
      <c r="B2396" s="92"/>
      <c r="C2396" s="92"/>
      <c r="D2396" s="92"/>
      <c r="E2396" s="106"/>
      <c r="F2396" s="106"/>
      <c r="G2396" s="106"/>
      <c r="H2396" s="106"/>
      <c r="I2396" s="106"/>
      <c r="J2396" s="106"/>
      <c r="K2396" s="106"/>
      <c r="L2396" s="10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2"/>
      <c r="B2397" s="92"/>
      <c r="C2397" s="92"/>
      <c r="D2397" s="92"/>
      <c r="E2397" s="106"/>
      <c r="F2397" s="106"/>
      <c r="G2397" s="106"/>
      <c r="H2397" s="106"/>
      <c r="I2397" s="106"/>
      <c r="J2397" s="106"/>
      <c r="K2397" s="106"/>
      <c r="L2397" s="106"/>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2"/>
      <c r="B2398" s="92"/>
      <c r="C2398" s="92"/>
      <c r="D2398" s="92"/>
      <c r="E2398" s="106"/>
      <c r="F2398" s="106"/>
      <c r="G2398" s="106"/>
      <c r="H2398" s="106"/>
      <c r="I2398" s="106"/>
      <c r="J2398" s="106"/>
      <c r="K2398" s="106"/>
      <c r="L2398" s="106"/>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2"/>
      <c r="B2399" s="92"/>
      <c r="C2399" s="92"/>
      <c r="D2399" s="92"/>
      <c r="E2399" s="106"/>
      <c r="F2399" s="106"/>
      <c r="G2399" s="106"/>
      <c r="H2399" s="106"/>
      <c r="I2399" s="106"/>
      <c r="J2399" s="106"/>
      <c r="K2399" s="106"/>
      <c r="L2399" s="106"/>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2"/>
      <c r="B2400" s="92"/>
      <c r="C2400" s="92"/>
      <c r="D2400" s="92"/>
      <c r="E2400" s="106"/>
      <c r="F2400" s="106"/>
      <c r="G2400" s="106"/>
      <c r="H2400" s="106"/>
      <c r="I2400" s="106"/>
      <c r="J2400" s="106"/>
      <c r="K2400" s="106"/>
      <c r="L2400" s="106"/>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2"/>
      <c r="B2401" s="92"/>
      <c r="C2401" s="92"/>
      <c r="D2401" s="92"/>
      <c r="E2401" s="106"/>
      <c r="F2401" s="106"/>
      <c r="G2401" s="106"/>
      <c r="H2401" s="106"/>
      <c r="I2401" s="106"/>
      <c r="J2401" s="106"/>
      <c r="K2401" s="106"/>
      <c r="L2401" s="106"/>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2"/>
      <c r="B2402" s="92"/>
      <c r="C2402" s="92"/>
      <c r="D2402" s="92"/>
      <c r="E2402" s="106"/>
      <c r="F2402" s="106"/>
      <c r="G2402" s="106"/>
      <c r="H2402" s="106"/>
      <c r="I2402" s="106"/>
      <c r="J2402" s="106"/>
      <c r="K2402" s="106"/>
      <c r="L2402" s="106"/>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2"/>
      <c r="B2403" s="92"/>
      <c r="C2403" s="92"/>
      <c r="D2403" s="92"/>
      <c r="E2403" s="106"/>
      <c r="F2403" s="106"/>
      <c r="G2403" s="106"/>
      <c r="H2403" s="106"/>
      <c r="I2403" s="106"/>
      <c r="J2403" s="106"/>
      <c r="K2403" s="106"/>
      <c r="L2403" s="106"/>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2"/>
      <c r="B2404" s="92"/>
      <c r="C2404" s="92"/>
      <c r="D2404" s="92"/>
      <c r="E2404" s="106"/>
      <c r="F2404" s="106"/>
      <c r="G2404" s="106"/>
      <c r="H2404" s="106"/>
      <c r="I2404" s="106"/>
      <c r="J2404" s="106"/>
      <c r="K2404" s="106"/>
      <c r="L2404" s="106"/>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2"/>
      <c r="B2405" s="92"/>
      <c r="C2405" s="92"/>
      <c r="D2405" s="92"/>
      <c r="E2405" s="106"/>
      <c r="F2405" s="106"/>
      <c r="G2405" s="106"/>
      <c r="H2405" s="106"/>
      <c r="I2405" s="106"/>
      <c r="J2405" s="106"/>
      <c r="K2405" s="106"/>
      <c r="L2405" s="106"/>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2"/>
      <c r="B2406" s="92"/>
      <c r="C2406" s="92"/>
      <c r="D2406" s="92"/>
      <c r="E2406" s="106"/>
      <c r="F2406" s="106"/>
      <c r="G2406" s="106"/>
      <c r="H2406" s="106"/>
      <c r="I2406" s="106"/>
      <c r="J2406" s="106"/>
      <c r="K2406" s="106"/>
      <c r="L2406" s="1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2"/>
      <c r="B2407" s="92"/>
      <c r="C2407" s="92"/>
      <c r="D2407" s="92"/>
      <c r="E2407" s="106"/>
      <c r="F2407" s="106"/>
      <c r="G2407" s="106"/>
      <c r="H2407" s="106"/>
      <c r="I2407" s="106"/>
      <c r="J2407" s="106"/>
      <c r="K2407" s="106"/>
      <c r="L2407" s="106"/>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2"/>
      <c r="B2408" s="92"/>
      <c r="C2408" s="92"/>
      <c r="D2408" s="92"/>
      <c r="E2408" s="106"/>
      <c r="F2408" s="106"/>
      <c r="G2408" s="106"/>
      <c r="H2408" s="106"/>
      <c r="I2408" s="106"/>
      <c r="J2408" s="106"/>
      <c r="K2408" s="106"/>
      <c r="L2408" s="106"/>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2"/>
      <c r="B2409" s="92"/>
      <c r="C2409" s="92"/>
      <c r="D2409" s="92"/>
      <c r="E2409" s="106"/>
      <c r="F2409" s="106"/>
      <c r="G2409" s="106"/>
      <c r="H2409" s="106"/>
      <c r="I2409" s="106"/>
      <c r="J2409" s="106"/>
      <c r="K2409" s="106"/>
      <c r="L2409" s="106"/>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2"/>
      <c r="B2410" s="92"/>
      <c r="C2410" s="92"/>
      <c r="D2410" s="92"/>
      <c r="E2410" s="106"/>
      <c r="F2410" s="106"/>
      <c r="G2410" s="106"/>
      <c r="H2410" s="106"/>
      <c r="I2410" s="106"/>
      <c r="J2410" s="106"/>
      <c r="K2410" s="106"/>
      <c r="L2410" s="106"/>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2"/>
      <c r="B2411" s="92"/>
      <c r="C2411" s="92"/>
      <c r="D2411" s="92"/>
      <c r="E2411" s="106"/>
      <c r="F2411" s="106"/>
      <c r="G2411" s="106"/>
      <c r="H2411" s="106"/>
      <c r="I2411" s="106"/>
      <c r="J2411" s="106"/>
      <c r="K2411" s="106"/>
      <c r="L2411" s="106"/>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2"/>
      <c r="B2412" s="92"/>
      <c r="C2412" s="92"/>
      <c r="D2412" s="92"/>
      <c r="E2412" s="106"/>
      <c r="F2412" s="106"/>
      <c r="G2412" s="106"/>
      <c r="H2412" s="106"/>
      <c r="I2412" s="106"/>
      <c r="J2412" s="106"/>
      <c r="K2412" s="106"/>
      <c r="L2412" s="106"/>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2"/>
      <c r="B2413" s="92"/>
      <c r="C2413" s="92"/>
      <c r="D2413" s="92"/>
      <c r="E2413" s="106"/>
      <c r="F2413" s="106"/>
      <c r="G2413" s="106"/>
      <c r="H2413" s="106"/>
      <c r="I2413" s="106"/>
      <c r="J2413" s="106"/>
      <c r="K2413" s="106"/>
      <c r="L2413" s="106"/>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2"/>
      <c r="B2414" s="92"/>
      <c r="C2414" s="92"/>
      <c r="D2414" s="92"/>
      <c r="E2414" s="106"/>
      <c r="F2414" s="106"/>
      <c r="G2414" s="106"/>
      <c r="H2414" s="106"/>
      <c r="I2414" s="106"/>
      <c r="J2414" s="106"/>
      <c r="K2414" s="106"/>
      <c r="L2414" s="106"/>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2"/>
      <c r="B2415" s="92"/>
      <c r="C2415" s="92"/>
      <c r="D2415" s="92"/>
      <c r="E2415" s="106"/>
      <c r="F2415" s="106"/>
      <c r="G2415" s="106"/>
      <c r="H2415" s="106"/>
      <c r="I2415" s="106"/>
      <c r="J2415" s="106"/>
      <c r="K2415" s="106"/>
      <c r="L2415" s="106"/>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2"/>
      <c r="B2416" s="92"/>
      <c r="C2416" s="92"/>
      <c r="D2416" s="92"/>
      <c r="E2416" s="106"/>
      <c r="F2416" s="106"/>
      <c r="G2416" s="106"/>
      <c r="H2416" s="106"/>
      <c r="I2416" s="106"/>
      <c r="J2416" s="106"/>
      <c r="K2416" s="106"/>
      <c r="L2416" s="10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2"/>
      <c r="B2417" s="92"/>
      <c r="C2417" s="92"/>
      <c r="D2417" s="92"/>
      <c r="E2417" s="106"/>
      <c r="F2417" s="106"/>
      <c r="G2417" s="106"/>
      <c r="H2417" s="106"/>
      <c r="I2417" s="106"/>
      <c r="J2417" s="106"/>
      <c r="K2417" s="106"/>
      <c r="L2417" s="106"/>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2"/>
      <c r="B2418" s="92"/>
      <c r="C2418" s="92"/>
      <c r="D2418" s="92"/>
      <c r="E2418" s="106"/>
      <c r="F2418" s="106"/>
      <c r="G2418" s="106"/>
      <c r="H2418" s="106"/>
      <c r="I2418" s="106"/>
      <c r="J2418" s="106"/>
      <c r="K2418" s="106"/>
      <c r="L2418" s="106"/>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2"/>
      <c r="B2419" s="92"/>
      <c r="C2419" s="92"/>
      <c r="D2419" s="92"/>
      <c r="E2419" s="106"/>
      <c r="F2419" s="106"/>
      <c r="G2419" s="106"/>
      <c r="H2419" s="106"/>
      <c r="I2419" s="106"/>
      <c r="J2419" s="106"/>
      <c r="K2419" s="106"/>
      <c r="L2419" s="106"/>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2"/>
      <c r="B2420" s="92"/>
      <c r="C2420" s="92"/>
      <c r="D2420" s="92"/>
      <c r="E2420" s="106"/>
      <c r="F2420" s="106"/>
      <c r="G2420" s="106"/>
      <c r="H2420" s="106"/>
      <c r="I2420" s="106"/>
      <c r="J2420" s="106"/>
      <c r="K2420" s="106"/>
      <c r="L2420" s="106"/>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2"/>
      <c r="B2421" s="92"/>
      <c r="C2421" s="92"/>
      <c r="D2421" s="92"/>
      <c r="E2421" s="106"/>
      <c r="F2421" s="106"/>
      <c r="G2421" s="106"/>
      <c r="H2421" s="106"/>
      <c r="I2421" s="106"/>
      <c r="J2421" s="106"/>
      <c r="K2421" s="106"/>
      <c r="L2421" s="106"/>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2"/>
      <c r="B2422" s="92"/>
      <c r="C2422" s="92"/>
      <c r="D2422" s="92"/>
      <c r="E2422" s="106"/>
      <c r="F2422" s="106"/>
      <c r="G2422" s="106"/>
      <c r="H2422" s="106"/>
      <c r="I2422" s="106"/>
      <c r="J2422" s="106"/>
      <c r="K2422" s="106"/>
      <c r="L2422" s="106"/>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2"/>
      <c r="B2423" s="92"/>
      <c r="C2423" s="92"/>
      <c r="D2423" s="92"/>
      <c r="E2423" s="106"/>
      <c r="F2423" s="106"/>
      <c r="G2423" s="106"/>
      <c r="H2423" s="106"/>
      <c r="I2423" s="106"/>
      <c r="J2423" s="106"/>
      <c r="K2423" s="106"/>
      <c r="L2423" s="106"/>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2"/>
      <c r="B2424" s="92"/>
      <c r="C2424" s="92"/>
      <c r="D2424" s="92"/>
      <c r="E2424" s="106"/>
      <c r="F2424" s="106"/>
      <c r="G2424" s="106"/>
      <c r="H2424" s="106"/>
      <c r="I2424" s="106"/>
      <c r="J2424" s="106"/>
      <c r="K2424" s="106"/>
      <c r="L2424" s="106"/>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2"/>
      <c r="B2425" s="92"/>
      <c r="C2425" s="92"/>
      <c r="D2425" s="92"/>
      <c r="E2425" s="106"/>
      <c r="F2425" s="106"/>
      <c r="G2425" s="106"/>
      <c r="H2425" s="106"/>
      <c r="I2425" s="106"/>
      <c r="J2425" s="106"/>
      <c r="K2425" s="106"/>
      <c r="L2425" s="106"/>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2"/>
      <c r="B2426" s="92"/>
      <c r="C2426" s="92"/>
      <c r="D2426" s="92"/>
      <c r="E2426" s="106"/>
      <c r="F2426" s="106"/>
      <c r="G2426" s="106"/>
      <c r="H2426" s="106"/>
      <c r="I2426" s="106"/>
      <c r="J2426" s="106"/>
      <c r="K2426" s="106"/>
      <c r="L2426" s="10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2"/>
      <c r="B2427" s="92"/>
      <c r="C2427" s="92"/>
      <c r="D2427" s="92"/>
      <c r="E2427" s="106"/>
      <c r="F2427" s="106"/>
      <c r="G2427" s="106"/>
      <c r="H2427" s="106"/>
      <c r="I2427" s="106"/>
      <c r="J2427" s="106"/>
      <c r="K2427" s="106"/>
      <c r="L2427" s="106"/>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2"/>
      <c r="B2428" s="92"/>
      <c r="C2428" s="92"/>
      <c r="D2428" s="92"/>
      <c r="E2428" s="106"/>
      <c r="F2428" s="106"/>
      <c r="G2428" s="106"/>
      <c r="H2428" s="106"/>
      <c r="I2428" s="106"/>
      <c r="J2428" s="106"/>
      <c r="K2428" s="106"/>
      <c r="L2428" s="106"/>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2"/>
      <c r="B2429" s="92"/>
      <c r="C2429" s="92"/>
      <c r="D2429" s="92"/>
      <c r="E2429" s="106"/>
      <c r="F2429" s="106"/>
      <c r="G2429" s="106"/>
      <c r="H2429" s="106"/>
      <c r="I2429" s="106"/>
      <c r="J2429" s="106"/>
      <c r="K2429" s="106"/>
      <c r="L2429" s="106"/>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2"/>
      <c r="B2430" s="92"/>
      <c r="C2430" s="92"/>
      <c r="D2430" s="92"/>
      <c r="E2430" s="106"/>
      <c r="F2430" s="106"/>
      <c r="G2430" s="106"/>
      <c r="H2430" s="106"/>
      <c r="I2430" s="106"/>
      <c r="J2430" s="106"/>
      <c r="K2430" s="106"/>
      <c r="L2430" s="106"/>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2"/>
      <c r="B2431" s="92"/>
      <c r="C2431" s="92"/>
      <c r="D2431" s="92"/>
      <c r="E2431" s="106"/>
      <c r="F2431" s="106"/>
      <c r="G2431" s="106"/>
      <c r="H2431" s="106"/>
      <c r="I2431" s="106"/>
      <c r="J2431" s="106"/>
      <c r="K2431" s="106"/>
      <c r="L2431" s="106"/>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2"/>
      <c r="B2432" s="92"/>
      <c r="C2432" s="92"/>
      <c r="D2432" s="92"/>
      <c r="E2432" s="106"/>
      <c r="F2432" s="106"/>
      <c r="G2432" s="106"/>
      <c r="H2432" s="106"/>
      <c r="I2432" s="106"/>
      <c r="J2432" s="106"/>
      <c r="K2432" s="106"/>
      <c r="L2432" s="106"/>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2"/>
      <c r="B2433" s="92"/>
      <c r="C2433" s="92"/>
      <c r="D2433" s="92"/>
      <c r="E2433" s="106"/>
      <c r="F2433" s="106"/>
      <c r="G2433" s="106"/>
      <c r="H2433" s="106"/>
      <c r="I2433" s="106"/>
      <c r="J2433" s="106"/>
      <c r="K2433" s="106"/>
      <c r="L2433" s="106"/>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2"/>
      <c r="B2434" s="92"/>
      <c r="C2434" s="92"/>
      <c r="D2434" s="92"/>
      <c r="E2434" s="106"/>
      <c r="F2434" s="106"/>
      <c r="G2434" s="106"/>
      <c r="H2434" s="106"/>
      <c r="I2434" s="106"/>
      <c r="J2434" s="106"/>
      <c r="K2434" s="106"/>
      <c r="L2434" s="106"/>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2"/>
      <c r="B2435" s="92"/>
      <c r="C2435" s="92"/>
      <c r="D2435" s="92"/>
      <c r="E2435" s="106"/>
      <c r="F2435" s="106"/>
      <c r="G2435" s="106"/>
      <c r="H2435" s="106"/>
      <c r="I2435" s="106"/>
      <c r="J2435" s="106"/>
      <c r="K2435" s="106"/>
      <c r="L2435" s="106"/>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2"/>
      <c r="B2436" s="92"/>
      <c r="C2436" s="92"/>
      <c r="D2436" s="92"/>
      <c r="E2436" s="106"/>
      <c r="F2436" s="106"/>
      <c r="G2436" s="106"/>
      <c r="H2436" s="106"/>
      <c r="I2436" s="106"/>
      <c r="J2436" s="106"/>
      <c r="K2436" s="106"/>
      <c r="L2436" s="10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2"/>
      <c r="B2437" s="92"/>
      <c r="C2437" s="92"/>
      <c r="D2437" s="92"/>
      <c r="E2437" s="106"/>
      <c r="F2437" s="106"/>
      <c r="G2437" s="106"/>
      <c r="H2437" s="106"/>
      <c r="I2437" s="106"/>
      <c r="J2437" s="106"/>
      <c r="K2437" s="106"/>
      <c r="L2437" s="106"/>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2"/>
      <c r="B2438" s="92"/>
      <c r="C2438" s="92"/>
      <c r="D2438" s="92"/>
      <c r="E2438" s="106"/>
      <c r="F2438" s="106"/>
      <c r="G2438" s="106"/>
      <c r="H2438" s="106"/>
      <c r="I2438" s="106"/>
      <c r="J2438" s="106"/>
      <c r="K2438" s="106"/>
      <c r="L2438" s="106"/>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2"/>
      <c r="B2439" s="92"/>
      <c r="C2439" s="92"/>
      <c r="D2439" s="92"/>
      <c r="E2439" s="106"/>
      <c r="F2439" s="106"/>
      <c r="G2439" s="106"/>
      <c r="H2439" s="106"/>
      <c r="I2439" s="106"/>
      <c r="J2439" s="106"/>
      <c r="K2439" s="106"/>
      <c r="L2439" s="106"/>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2"/>
      <c r="B2440" s="92"/>
      <c r="C2440" s="92"/>
      <c r="D2440" s="92"/>
      <c r="E2440" s="106"/>
      <c r="F2440" s="106"/>
      <c r="G2440" s="106"/>
      <c r="H2440" s="106"/>
      <c r="I2440" s="106"/>
      <c r="J2440" s="106"/>
      <c r="K2440" s="106"/>
      <c r="L2440" s="106"/>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2"/>
      <c r="B2441" s="92"/>
      <c r="C2441" s="92"/>
      <c r="D2441" s="92"/>
      <c r="E2441" s="106"/>
      <c r="F2441" s="106"/>
      <c r="G2441" s="106"/>
      <c r="H2441" s="106"/>
      <c r="I2441" s="106"/>
      <c r="J2441" s="106"/>
      <c r="K2441" s="106"/>
      <c r="L2441" s="106"/>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2"/>
      <c r="B2442" s="92"/>
      <c r="C2442" s="92"/>
      <c r="D2442" s="92"/>
      <c r="E2442" s="106"/>
      <c r="F2442" s="106"/>
      <c r="G2442" s="106"/>
      <c r="H2442" s="106"/>
      <c r="I2442" s="106"/>
      <c r="J2442" s="106"/>
      <c r="K2442" s="106"/>
      <c r="L2442" s="106"/>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2"/>
      <c r="B2443" s="92"/>
      <c r="C2443" s="92"/>
      <c r="D2443" s="92"/>
      <c r="E2443" s="106"/>
      <c r="F2443" s="106"/>
      <c r="G2443" s="106"/>
      <c r="H2443" s="106"/>
      <c r="I2443" s="106"/>
      <c r="J2443" s="106"/>
      <c r="K2443" s="106"/>
      <c r="L2443" s="106"/>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2"/>
      <c r="B2444" s="92"/>
      <c r="C2444" s="92"/>
      <c r="D2444" s="92"/>
      <c r="E2444" s="106"/>
      <c r="F2444" s="106"/>
      <c r="G2444" s="106"/>
      <c r="H2444" s="106"/>
      <c r="I2444" s="106"/>
      <c r="J2444" s="106"/>
      <c r="K2444" s="106"/>
      <c r="L2444" s="106"/>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2"/>
      <c r="B2445" s="92"/>
      <c r="C2445" s="92"/>
      <c r="D2445" s="92"/>
      <c r="E2445" s="106"/>
      <c r="F2445" s="106"/>
      <c r="G2445" s="106"/>
      <c r="H2445" s="106"/>
      <c r="I2445" s="106"/>
      <c r="J2445" s="106"/>
      <c r="K2445" s="106"/>
      <c r="L2445" s="106"/>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2"/>
      <c r="B2446" s="92"/>
      <c r="C2446" s="92"/>
      <c r="D2446" s="92"/>
      <c r="E2446" s="106"/>
      <c r="F2446" s="106"/>
      <c r="G2446" s="106"/>
      <c r="H2446" s="106"/>
      <c r="I2446" s="106"/>
      <c r="J2446" s="106"/>
      <c r="K2446" s="106"/>
      <c r="L2446" s="10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2"/>
      <c r="B2447" s="92"/>
      <c r="C2447" s="92"/>
      <c r="D2447" s="92"/>
      <c r="E2447" s="106"/>
      <c r="F2447" s="106"/>
      <c r="G2447" s="106"/>
      <c r="H2447" s="106"/>
      <c r="I2447" s="106"/>
      <c r="J2447" s="106"/>
      <c r="K2447" s="106"/>
      <c r="L2447" s="106"/>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2"/>
      <c r="B2448" s="92"/>
      <c r="C2448" s="92"/>
      <c r="D2448" s="92"/>
      <c r="E2448" s="106"/>
      <c r="F2448" s="106"/>
      <c r="G2448" s="106"/>
      <c r="H2448" s="106"/>
      <c r="I2448" s="106"/>
      <c r="J2448" s="106"/>
      <c r="K2448" s="106"/>
      <c r="L2448" s="106"/>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2"/>
      <c r="B2449" s="92"/>
      <c r="C2449" s="92"/>
      <c r="D2449" s="92"/>
      <c r="E2449" s="106"/>
      <c r="F2449" s="106"/>
      <c r="G2449" s="106"/>
      <c r="H2449" s="106"/>
      <c r="I2449" s="106"/>
      <c r="J2449" s="106"/>
      <c r="K2449" s="106"/>
      <c r="L2449" s="106"/>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2"/>
      <c r="B2450" s="92"/>
      <c r="C2450" s="92"/>
      <c r="D2450" s="92"/>
      <c r="E2450" s="106"/>
      <c r="F2450" s="106"/>
      <c r="G2450" s="106"/>
      <c r="H2450" s="106"/>
      <c r="I2450" s="106"/>
      <c r="J2450" s="106"/>
      <c r="K2450" s="106"/>
      <c r="L2450" s="106"/>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2"/>
      <c r="B2451" s="92"/>
      <c r="C2451" s="92"/>
      <c r="D2451" s="92"/>
      <c r="E2451" s="106"/>
      <c r="F2451" s="106"/>
      <c r="G2451" s="106"/>
      <c r="H2451" s="106"/>
      <c r="I2451" s="106"/>
      <c r="J2451" s="106"/>
      <c r="K2451" s="106"/>
      <c r="L2451" s="106"/>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2"/>
      <c r="B2452" s="92"/>
      <c r="C2452" s="92"/>
      <c r="D2452" s="92"/>
      <c r="E2452" s="106"/>
      <c r="F2452" s="106"/>
      <c r="G2452" s="106"/>
      <c r="H2452" s="106"/>
      <c r="I2452" s="106"/>
      <c r="J2452" s="106"/>
      <c r="K2452" s="106"/>
      <c r="L2452" s="106"/>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2"/>
      <c r="B2453" s="92"/>
      <c r="C2453" s="92"/>
      <c r="D2453" s="92"/>
      <c r="E2453" s="106"/>
      <c r="F2453" s="106"/>
      <c r="G2453" s="106"/>
      <c r="H2453" s="106"/>
      <c r="I2453" s="106"/>
      <c r="J2453" s="106"/>
      <c r="K2453" s="106"/>
      <c r="L2453" s="106"/>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2"/>
      <c r="B2454" s="92"/>
      <c r="C2454" s="92"/>
      <c r="D2454" s="92"/>
      <c r="E2454" s="106"/>
      <c r="F2454" s="106"/>
      <c r="G2454" s="106"/>
      <c r="H2454" s="106"/>
      <c r="I2454" s="106"/>
      <c r="J2454" s="106"/>
      <c r="K2454" s="106"/>
      <c r="L2454" s="106"/>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2"/>
      <c r="B2455" s="92"/>
      <c r="C2455" s="92"/>
      <c r="D2455" s="92"/>
      <c r="E2455" s="106"/>
      <c r="F2455" s="106"/>
      <c r="G2455" s="106"/>
      <c r="H2455" s="106"/>
      <c r="I2455" s="106"/>
      <c r="J2455" s="106"/>
      <c r="K2455" s="106"/>
      <c r="L2455" s="106"/>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2"/>
      <c r="B2456" s="92"/>
      <c r="C2456" s="92"/>
      <c r="D2456" s="92"/>
      <c r="E2456" s="106"/>
      <c r="F2456" s="106"/>
      <c r="G2456" s="106"/>
      <c r="H2456" s="106"/>
      <c r="I2456" s="106"/>
      <c r="J2456" s="106"/>
      <c r="K2456" s="106"/>
      <c r="L2456" s="10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2"/>
      <c r="B2457" s="92"/>
      <c r="C2457" s="92"/>
      <c r="D2457" s="92"/>
      <c r="E2457" s="106"/>
      <c r="F2457" s="106"/>
      <c r="G2457" s="106"/>
      <c r="H2457" s="106"/>
      <c r="I2457" s="106"/>
      <c r="J2457" s="106"/>
      <c r="K2457" s="106"/>
      <c r="L2457" s="106"/>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2"/>
      <c r="B2458" s="92"/>
      <c r="C2458" s="92"/>
      <c r="D2458" s="92"/>
      <c r="E2458" s="106"/>
      <c r="F2458" s="106"/>
      <c r="G2458" s="106"/>
      <c r="H2458" s="106"/>
      <c r="I2458" s="106"/>
      <c r="J2458" s="106"/>
      <c r="K2458" s="106"/>
      <c r="L2458" s="106"/>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2"/>
      <c r="B2459" s="92"/>
      <c r="C2459" s="92"/>
      <c r="D2459" s="92"/>
      <c r="E2459" s="106"/>
      <c r="F2459" s="106"/>
      <c r="G2459" s="106"/>
      <c r="H2459" s="106"/>
      <c r="I2459" s="106"/>
      <c r="J2459" s="106"/>
      <c r="K2459" s="106"/>
      <c r="L2459" s="106"/>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2"/>
      <c r="B2460" s="92"/>
      <c r="C2460" s="92"/>
      <c r="D2460" s="92"/>
      <c r="E2460" s="106"/>
      <c r="F2460" s="106"/>
      <c r="G2460" s="106"/>
      <c r="H2460" s="106"/>
      <c r="I2460" s="106"/>
      <c r="J2460" s="106"/>
      <c r="K2460" s="106"/>
      <c r="L2460" s="106"/>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2"/>
      <c r="B2461" s="92"/>
      <c r="C2461" s="92"/>
      <c r="D2461" s="92"/>
      <c r="E2461" s="106"/>
      <c r="F2461" s="106"/>
      <c r="G2461" s="106"/>
      <c r="H2461" s="106"/>
      <c r="I2461" s="106"/>
      <c r="J2461" s="106"/>
      <c r="K2461" s="106"/>
      <c r="L2461" s="106"/>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2"/>
      <c r="B2462" s="92"/>
      <c r="C2462" s="92"/>
      <c r="D2462" s="92"/>
      <c r="E2462" s="106"/>
      <c r="F2462" s="106"/>
      <c r="G2462" s="106"/>
      <c r="H2462" s="106"/>
      <c r="I2462" s="106"/>
      <c r="J2462" s="106"/>
      <c r="K2462" s="106"/>
      <c r="L2462" s="106"/>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2"/>
      <c r="B2463" s="92"/>
      <c r="C2463" s="92"/>
      <c r="D2463" s="92"/>
      <c r="E2463" s="106"/>
      <c r="F2463" s="106"/>
      <c r="G2463" s="106"/>
      <c r="H2463" s="106"/>
      <c r="I2463" s="106"/>
      <c r="J2463" s="106"/>
      <c r="K2463" s="106"/>
      <c r="L2463" s="106"/>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2"/>
      <c r="B2464" s="92"/>
      <c r="C2464" s="92"/>
      <c r="D2464" s="92"/>
      <c r="E2464" s="106"/>
      <c r="F2464" s="106"/>
      <c r="G2464" s="106"/>
      <c r="H2464" s="106"/>
      <c r="I2464" s="106"/>
      <c r="J2464" s="106"/>
      <c r="K2464" s="106"/>
      <c r="L2464" s="106"/>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2"/>
      <c r="B2465" s="92"/>
      <c r="C2465" s="92"/>
      <c r="D2465" s="92"/>
      <c r="E2465" s="106"/>
      <c r="F2465" s="106"/>
      <c r="G2465" s="106"/>
      <c r="H2465" s="106"/>
      <c r="I2465" s="106"/>
      <c r="J2465" s="106"/>
      <c r="K2465" s="106"/>
      <c r="L2465" s="106"/>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2"/>
      <c r="B2466" s="92"/>
      <c r="C2466" s="92"/>
      <c r="D2466" s="92"/>
      <c r="E2466" s="106"/>
      <c r="F2466" s="106"/>
      <c r="G2466" s="106"/>
      <c r="H2466" s="106"/>
      <c r="I2466" s="106"/>
      <c r="J2466" s="106"/>
      <c r="K2466" s="106"/>
      <c r="L2466" s="10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2"/>
      <c r="B2467" s="92"/>
      <c r="C2467" s="92"/>
      <c r="D2467" s="92"/>
      <c r="E2467" s="106"/>
      <c r="F2467" s="106"/>
      <c r="G2467" s="106"/>
      <c r="H2467" s="106"/>
      <c r="I2467" s="106"/>
      <c r="J2467" s="106"/>
      <c r="K2467" s="106"/>
      <c r="L2467" s="106"/>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2"/>
      <c r="B2468" s="92"/>
      <c r="C2468" s="92"/>
      <c r="D2468" s="92"/>
      <c r="E2468" s="106"/>
      <c r="F2468" s="106"/>
      <c r="G2468" s="106"/>
      <c r="H2468" s="106"/>
      <c r="I2468" s="106"/>
      <c r="J2468" s="106"/>
      <c r="K2468" s="106"/>
      <c r="L2468" s="106"/>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2"/>
      <c r="B2469" s="92"/>
      <c r="C2469" s="92"/>
      <c r="D2469" s="92"/>
      <c r="E2469" s="106"/>
      <c r="F2469" s="106"/>
      <c r="G2469" s="106"/>
      <c r="H2469" s="106"/>
      <c r="I2469" s="106"/>
      <c r="J2469" s="106"/>
      <c r="K2469" s="106"/>
      <c r="L2469" s="106"/>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2"/>
      <c r="B2470" s="92"/>
      <c r="C2470" s="92"/>
      <c r="D2470" s="92"/>
      <c r="E2470" s="106"/>
      <c r="F2470" s="106"/>
      <c r="G2470" s="106"/>
      <c r="H2470" s="106"/>
      <c r="I2470" s="106"/>
      <c r="J2470" s="106"/>
      <c r="K2470" s="106"/>
      <c r="L2470" s="106"/>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2"/>
      <c r="B2471" s="92"/>
      <c r="C2471" s="92"/>
      <c r="D2471" s="92"/>
      <c r="E2471" s="106"/>
      <c r="F2471" s="106"/>
      <c r="G2471" s="106"/>
      <c r="H2471" s="106"/>
      <c r="I2471" s="106"/>
      <c r="J2471" s="106"/>
      <c r="K2471" s="106"/>
      <c r="L2471" s="106"/>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2"/>
      <c r="B2472" s="92"/>
      <c r="C2472" s="92"/>
      <c r="D2472" s="92"/>
      <c r="E2472" s="106"/>
      <c r="F2472" s="106"/>
      <c r="G2472" s="106"/>
      <c r="H2472" s="106"/>
      <c r="I2472" s="106"/>
      <c r="J2472" s="106"/>
      <c r="K2472" s="106"/>
      <c r="L2472" s="106"/>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2"/>
      <c r="B2473" s="92"/>
      <c r="C2473" s="92"/>
      <c r="D2473" s="92"/>
      <c r="E2473" s="106"/>
      <c r="F2473" s="106"/>
      <c r="G2473" s="106"/>
      <c r="H2473" s="106"/>
      <c r="I2473" s="106"/>
      <c r="J2473" s="106"/>
      <c r="K2473" s="106"/>
      <c r="L2473" s="106"/>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2"/>
      <c r="B2474" s="92"/>
      <c r="C2474" s="92"/>
      <c r="D2474" s="92"/>
      <c r="E2474" s="106"/>
      <c r="F2474" s="106"/>
      <c r="G2474" s="106"/>
      <c r="H2474" s="106"/>
      <c r="I2474" s="106"/>
      <c r="J2474" s="106"/>
      <c r="K2474" s="106"/>
      <c r="L2474" s="106"/>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2"/>
      <c r="B2475" s="92"/>
      <c r="C2475" s="92"/>
      <c r="D2475" s="92"/>
      <c r="E2475" s="106"/>
      <c r="F2475" s="106"/>
      <c r="G2475" s="106"/>
      <c r="H2475" s="106"/>
      <c r="I2475" s="106"/>
      <c r="J2475" s="106"/>
      <c r="K2475" s="106"/>
      <c r="L2475" s="106"/>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2"/>
      <c r="B2476" s="92"/>
      <c r="C2476" s="92"/>
      <c r="D2476" s="92"/>
      <c r="E2476" s="106"/>
      <c r="F2476" s="106"/>
      <c r="G2476" s="106"/>
      <c r="H2476" s="106"/>
      <c r="I2476" s="106"/>
      <c r="J2476" s="106"/>
      <c r="K2476" s="106"/>
      <c r="L2476" s="10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2"/>
      <c r="B2477" s="92"/>
      <c r="C2477" s="92"/>
      <c r="D2477" s="92"/>
      <c r="E2477" s="106"/>
      <c r="F2477" s="106"/>
      <c r="G2477" s="106"/>
      <c r="H2477" s="106"/>
      <c r="I2477" s="106"/>
      <c r="J2477" s="106"/>
      <c r="K2477" s="106"/>
      <c r="L2477" s="106"/>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2"/>
      <c r="B2478" s="92"/>
      <c r="C2478" s="92"/>
      <c r="D2478" s="92"/>
      <c r="E2478" s="106"/>
      <c r="F2478" s="106"/>
      <c r="G2478" s="106"/>
      <c r="H2478" s="106"/>
      <c r="I2478" s="106"/>
      <c r="J2478" s="106"/>
      <c r="K2478" s="106"/>
      <c r="L2478" s="106"/>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2"/>
      <c r="B2479" s="92"/>
      <c r="C2479" s="92"/>
      <c r="D2479" s="92"/>
      <c r="E2479" s="106"/>
      <c r="F2479" s="106"/>
      <c r="G2479" s="106"/>
      <c r="H2479" s="106"/>
      <c r="I2479" s="106"/>
      <c r="J2479" s="106"/>
      <c r="K2479" s="106"/>
      <c r="L2479" s="106"/>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2"/>
      <c r="B2480" s="92"/>
      <c r="C2480" s="92"/>
      <c r="D2480" s="92"/>
      <c r="E2480" s="106"/>
      <c r="F2480" s="106"/>
      <c r="G2480" s="106"/>
      <c r="H2480" s="106"/>
      <c r="I2480" s="106"/>
      <c r="J2480" s="106"/>
      <c r="K2480" s="106"/>
      <c r="L2480" s="106"/>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2"/>
      <c r="B2481" s="92"/>
      <c r="C2481" s="92"/>
      <c r="D2481" s="92"/>
      <c r="E2481" s="106"/>
      <c r="F2481" s="106"/>
      <c r="G2481" s="106"/>
      <c r="H2481" s="106"/>
      <c r="I2481" s="106"/>
      <c r="J2481" s="106"/>
      <c r="K2481" s="106"/>
      <c r="L2481" s="106"/>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2"/>
      <c r="B2482" s="92"/>
      <c r="C2482" s="92"/>
      <c r="D2482" s="92"/>
      <c r="E2482" s="106"/>
      <c r="F2482" s="106"/>
      <c r="G2482" s="106"/>
      <c r="H2482" s="106"/>
      <c r="I2482" s="106"/>
      <c r="J2482" s="106"/>
      <c r="K2482" s="106"/>
      <c r="L2482" s="106"/>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2"/>
      <c r="B2483" s="92"/>
      <c r="C2483" s="92"/>
      <c r="D2483" s="92"/>
      <c r="E2483" s="106"/>
      <c r="F2483" s="106"/>
      <c r="G2483" s="106"/>
      <c r="H2483" s="106"/>
      <c r="I2483" s="106"/>
      <c r="J2483" s="106"/>
      <c r="K2483" s="106"/>
      <c r="L2483" s="106"/>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2"/>
      <c r="B2484" s="92"/>
      <c r="C2484" s="92"/>
      <c r="D2484" s="92"/>
      <c r="E2484" s="106"/>
      <c r="F2484" s="106"/>
      <c r="G2484" s="106"/>
      <c r="H2484" s="106"/>
      <c r="I2484" s="106"/>
      <c r="J2484" s="106"/>
      <c r="K2484" s="106"/>
      <c r="L2484" s="106"/>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2"/>
      <c r="B2485" s="92"/>
      <c r="C2485" s="92"/>
      <c r="D2485" s="92"/>
      <c r="E2485" s="106"/>
      <c r="F2485" s="106"/>
      <c r="G2485" s="106"/>
      <c r="H2485" s="106"/>
      <c r="I2485" s="106"/>
      <c r="J2485" s="106"/>
      <c r="K2485" s="106"/>
      <c r="L2485" s="106"/>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2"/>
      <c r="B2486" s="92"/>
      <c r="C2486" s="92"/>
      <c r="D2486" s="92"/>
      <c r="E2486" s="106"/>
      <c r="F2486" s="106"/>
      <c r="G2486" s="106"/>
      <c r="H2486" s="106"/>
      <c r="I2486" s="106"/>
      <c r="J2486" s="106"/>
      <c r="K2486" s="106"/>
      <c r="L2486" s="10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2"/>
      <c r="B2487" s="92"/>
      <c r="C2487" s="92"/>
      <c r="D2487" s="92"/>
      <c r="E2487" s="106"/>
      <c r="F2487" s="106"/>
      <c r="G2487" s="106"/>
      <c r="H2487" s="106"/>
      <c r="I2487" s="106"/>
      <c r="J2487" s="106"/>
      <c r="K2487" s="106"/>
      <c r="L2487" s="106"/>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2"/>
      <c r="B2488" s="92"/>
      <c r="C2488" s="92"/>
      <c r="D2488" s="92"/>
      <c r="E2488" s="106"/>
      <c r="F2488" s="106"/>
      <c r="G2488" s="106"/>
      <c r="H2488" s="106"/>
      <c r="I2488" s="106"/>
      <c r="J2488" s="106"/>
      <c r="K2488" s="106"/>
      <c r="L2488" s="106"/>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2"/>
      <c r="B2489" s="92"/>
      <c r="C2489" s="92"/>
      <c r="D2489" s="92"/>
      <c r="E2489" s="106"/>
      <c r="F2489" s="106"/>
      <c r="G2489" s="106"/>
      <c r="H2489" s="106"/>
      <c r="I2489" s="106"/>
      <c r="J2489" s="106"/>
      <c r="K2489" s="106"/>
      <c r="L2489" s="106"/>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2"/>
      <c r="B2490" s="92"/>
      <c r="C2490" s="92"/>
      <c r="D2490" s="92"/>
      <c r="E2490" s="106"/>
      <c r="F2490" s="106"/>
      <c r="G2490" s="106"/>
      <c r="H2490" s="106"/>
      <c r="I2490" s="106"/>
      <c r="J2490" s="106"/>
      <c r="K2490" s="106"/>
      <c r="L2490" s="106"/>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2"/>
      <c r="B2491" s="92"/>
      <c r="C2491" s="92"/>
      <c r="D2491" s="92"/>
      <c r="E2491" s="106"/>
      <c r="F2491" s="106"/>
      <c r="G2491" s="106"/>
      <c r="H2491" s="106"/>
      <c r="I2491" s="106"/>
      <c r="J2491" s="106"/>
      <c r="K2491" s="106"/>
      <c r="L2491" s="106"/>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2"/>
      <c r="B2492" s="92"/>
      <c r="C2492" s="92"/>
      <c r="D2492" s="92"/>
      <c r="E2492" s="106"/>
      <c r="F2492" s="106"/>
      <c r="G2492" s="106"/>
      <c r="H2492" s="106"/>
      <c r="I2492" s="106"/>
      <c r="J2492" s="106"/>
      <c r="K2492" s="106"/>
      <c r="L2492" s="106"/>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2"/>
      <c r="B2493" s="92"/>
      <c r="C2493" s="92"/>
      <c r="D2493" s="92"/>
      <c r="E2493" s="106"/>
      <c r="F2493" s="106"/>
      <c r="G2493" s="106"/>
      <c r="H2493" s="106"/>
      <c r="I2493" s="106"/>
      <c r="J2493" s="106"/>
      <c r="K2493" s="106"/>
      <c r="L2493" s="106"/>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2"/>
      <c r="B2494" s="92"/>
      <c r="C2494" s="92"/>
      <c r="D2494" s="92"/>
      <c r="E2494" s="106"/>
      <c r="F2494" s="106"/>
      <c r="G2494" s="106"/>
      <c r="H2494" s="106"/>
      <c r="I2494" s="106"/>
      <c r="J2494" s="106"/>
      <c r="K2494" s="106"/>
      <c r="L2494" s="106"/>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2"/>
      <c r="B2495" s="92"/>
      <c r="C2495" s="92"/>
      <c r="D2495" s="92"/>
      <c r="E2495" s="106"/>
      <c r="F2495" s="106"/>
      <c r="G2495" s="106"/>
      <c r="H2495" s="106"/>
      <c r="I2495" s="106"/>
      <c r="J2495" s="106"/>
      <c r="K2495" s="106"/>
      <c r="L2495" s="106"/>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2"/>
      <c r="B2496" s="92"/>
      <c r="C2496" s="92"/>
      <c r="D2496" s="92"/>
      <c r="E2496" s="106"/>
      <c r="F2496" s="106"/>
      <c r="G2496" s="106"/>
      <c r="H2496" s="106"/>
      <c r="I2496" s="106"/>
      <c r="J2496" s="106"/>
      <c r="K2496" s="106"/>
      <c r="L2496" s="10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2"/>
      <c r="B2497" s="92"/>
      <c r="C2497" s="92"/>
      <c r="D2497" s="92"/>
      <c r="E2497" s="106"/>
      <c r="F2497" s="106"/>
      <c r="G2497" s="106"/>
      <c r="H2497" s="106"/>
      <c r="I2497" s="106"/>
      <c r="J2497" s="106"/>
      <c r="K2497" s="106"/>
      <c r="L2497" s="106"/>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2"/>
      <c r="B2498" s="92"/>
      <c r="C2498" s="92"/>
      <c r="D2498" s="92"/>
      <c r="E2498" s="106"/>
      <c r="F2498" s="106"/>
      <c r="G2498" s="106"/>
      <c r="H2498" s="106"/>
      <c r="I2498" s="106"/>
      <c r="J2498" s="106"/>
      <c r="K2498" s="106"/>
      <c r="L2498" s="106"/>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2"/>
      <c r="B2499" s="92"/>
      <c r="C2499" s="92"/>
      <c r="D2499" s="92"/>
      <c r="E2499" s="106"/>
      <c r="F2499" s="106"/>
      <c r="G2499" s="106"/>
      <c r="H2499" s="106"/>
      <c r="I2499" s="106"/>
      <c r="J2499" s="106"/>
      <c r="K2499" s="106"/>
      <c r="L2499" s="106"/>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2"/>
      <c r="B2500" s="92"/>
      <c r="C2500" s="92"/>
      <c r="D2500" s="92"/>
      <c r="E2500" s="106"/>
      <c r="F2500" s="106"/>
      <c r="G2500" s="106"/>
      <c r="H2500" s="106"/>
      <c r="I2500" s="106"/>
      <c r="J2500" s="106"/>
      <c r="K2500" s="106"/>
      <c r="L2500" s="106"/>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2"/>
      <c r="B2501" s="92"/>
      <c r="C2501" s="92"/>
      <c r="D2501" s="92"/>
      <c r="E2501" s="106"/>
      <c r="F2501" s="106"/>
      <c r="G2501" s="106"/>
      <c r="H2501" s="106"/>
      <c r="I2501" s="106"/>
      <c r="J2501" s="106"/>
      <c r="K2501" s="106"/>
      <c r="L2501" s="106"/>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2"/>
      <c r="B2502" s="92"/>
      <c r="C2502" s="92"/>
      <c r="D2502" s="92"/>
      <c r="E2502" s="106"/>
      <c r="F2502" s="106"/>
      <c r="G2502" s="106"/>
      <c r="H2502" s="106"/>
      <c r="I2502" s="106"/>
      <c r="J2502" s="106"/>
      <c r="K2502" s="106"/>
      <c r="L2502" s="106"/>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2"/>
      <c r="B2503" s="92"/>
      <c r="C2503" s="92"/>
      <c r="D2503" s="92"/>
      <c r="E2503" s="106"/>
      <c r="F2503" s="106"/>
      <c r="G2503" s="106"/>
      <c r="H2503" s="106"/>
      <c r="I2503" s="106"/>
      <c r="J2503" s="106"/>
      <c r="K2503" s="106"/>
      <c r="L2503" s="106"/>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2"/>
      <c r="B2504" s="92"/>
      <c r="C2504" s="92"/>
      <c r="D2504" s="92"/>
      <c r="E2504" s="106"/>
      <c r="F2504" s="106"/>
      <c r="G2504" s="106"/>
      <c r="H2504" s="106"/>
      <c r="I2504" s="106"/>
      <c r="J2504" s="106"/>
      <c r="K2504" s="106"/>
      <c r="L2504" s="106"/>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2"/>
      <c r="B2505" s="92"/>
      <c r="C2505" s="92"/>
      <c r="D2505" s="92"/>
      <c r="E2505" s="106"/>
      <c r="F2505" s="106"/>
      <c r="G2505" s="106"/>
      <c r="H2505" s="106"/>
      <c r="I2505" s="106"/>
      <c r="J2505" s="106"/>
      <c r="K2505" s="106"/>
      <c r="L2505" s="106"/>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2"/>
      <c r="B2506" s="92"/>
      <c r="C2506" s="92"/>
      <c r="D2506" s="92"/>
      <c r="E2506" s="106"/>
      <c r="F2506" s="106"/>
      <c r="G2506" s="106"/>
      <c r="H2506" s="106"/>
      <c r="I2506" s="106"/>
      <c r="J2506" s="106"/>
      <c r="K2506" s="106"/>
      <c r="L2506" s="1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2"/>
      <c r="B2507" s="92"/>
      <c r="C2507" s="92"/>
      <c r="D2507" s="92"/>
      <c r="E2507" s="106"/>
      <c r="F2507" s="106"/>
      <c r="G2507" s="106"/>
      <c r="H2507" s="106"/>
      <c r="I2507" s="106"/>
      <c r="J2507" s="106"/>
      <c r="K2507" s="106"/>
      <c r="L2507" s="106"/>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2"/>
      <c r="B2508" s="92"/>
      <c r="C2508" s="92"/>
      <c r="D2508" s="92"/>
      <c r="E2508" s="106"/>
      <c r="F2508" s="106"/>
      <c r="G2508" s="106"/>
      <c r="H2508" s="106"/>
      <c r="I2508" s="106"/>
      <c r="J2508" s="106"/>
      <c r="K2508" s="106"/>
      <c r="L2508" s="106"/>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2"/>
      <c r="B2509" s="92"/>
      <c r="C2509" s="92"/>
      <c r="D2509" s="92"/>
      <c r="E2509" s="106"/>
      <c r="F2509" s="106"/>
      <c r="G2509" s="106"/>
      <c r="H2509" s="106"/>
      <c r="I2509" s="106"/>
      <c r="J2509" s="106"/>
      <c r="K2509" s="106"/>
      <c r="L2509" s="106"/>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2"/>
      <c r="B2510" s="92"/>
      <c r="C2510" s="92"/>
      <c r="D2510" s="92"/>
      <c r="E2510" s="106"/>
      <c r="F2510" s="106"/>
      <c r="G2510" s="106"/>
      <c r="H2510" s="106"/>
      <c r="I2510" s="106"/>
      <c r="J2510" s="106"/>
      <c r="K2510" s="106"/>
      <c r="L2510" s="106"/>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2"/>
      <c r="B2511" s="92"/>
      <c r="C2511" s="92"/>
      <c r="D2511" s="92"/>
      <c r="E2511" s="106"/>
      <c r="F2511" s="106"/>
      <c r="G2511" s="106"/>
      <c r="H2511" s="106"/>
      <c r="I2511" s="106"/>
      <c r="J2511" s="106"/>
      <c r="K2511" s="106"/>
      <c r="L2511" s="106"/>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2"/>
      <c r="B2512" s="92"/>
      <c r="C2512" s="92"/>
      <c r="D2512" s="92"/>
      <c r="E2512" s="106"/>
      <c r="F2512" s="106"/>
      <c r="G2512" s="106"/>
      <c r="H2512" s="106"/>
      <c r="I2512" s="106"/>
      <c r="J2512" s="106"/>
      <c r="K2512" s="106"/>
      <c r="L2512" s="106"/>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2"/>
      <c r="B2513" s="92"/>
      <c r="C2513" s="92"/>
      <c r="D2513" s="92"/>
      <c r="E2513" s="106"/>
      <c r="F2513" s="106"/>
      <c r="G2513" s="106"/>
      <c r="H2513" s="106"/>
      <c r="I2513" s="106"/>
      <c r="J2513" s="106"/>
      <c r="K2513" s="106"/>
      <c r="L2513" s="106"/>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2"/>
      <c r="B2514" s="92"/>
      <c r="C2514" s="92"/>
      <c r="D2514" s="92"/>
      <c r="E2514" s="106"/>
      <c r="F2514" s="106"/>
      <c r="G2514" s="106"/>
      <c r="H2514" s="106"/>
      <c r="I2514" s="106"/>
      <c r="J2514" s="106"/>
      <c r="K2514" s="106"/>
      <c r="L2514" s="106"/>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2"/>
      <c r="B2515" s="92"/>
      <c r="C2515" s="92"/>
      <c r="D2515" s="92"/>
      <c r="E2515" s="106"/>
      <c r="F2515" s="106"/>
      <c r="G2515" s="106"/>
      <c r="H2515" s="106"/>
      <c r="I2515" s="106"/>
      <c r="J2515" s="106"/>
      <c r="K2515" s="106"/>
      <c r="L2515" s="106"/>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2"/>
      <c r="B2516" s="92"/>
      <c r="C2516" s="92"/>
      <c r="D2516" s="92"/>
      <c r="E2516" s="106"/>
      <c r="F2516" s="106"/>
      <c r="G2516" s="106"/>
      <c r="H2516" s="106"/>
      <c r="I2516" s="106"/>
      <c r="J2516" s="106"/>
      <c r="K2516" s="106"/>
      <c r="L2516" s="10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2"/>
      <c r="B2517" s="92"/>
      <c r="C2517" s="92"/>
      <c r="D2517" s="92"/>
      <c r="E2517" s="106"/>
      <c r="F2517" s="106"/>
      <c r="G2517" s="106"/>
      <c r="H2517" s="106"/>
      <c r="I2517" s="106"/>
      <c r="J2517" s="106"/>
      <c r="K2517" s="106"/>
      <c r="L2517" s="106"/>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2"/>
      <c r="B2518" s="92"/>
      <c r="C2518" s="92"/>
      <c r="D2518" s="92"/>
      <c r="E2518" s="106"/>
      <c r="F2518" s="106"/>
      <c r="G2518" s="106"/>
      <c r="H2518" s="106"/>
      <c r="I2518" s="106"/>
      <c r="J2518" s="106"/>
      <c r="K2518" s="106"/>
      <c r="L2518" s="106"/>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2"/>
      <c r="B2519" s="92"/>
      <c r="C2519" s="92"/>
      <c r="D2519" s="92"/>
      <c r="E2519" s="106"/>
      <c r="F2519" s="106"/>
      <c r="G2519" s="106"/>
      <c r="H2519" s="106"/>
      <c r="I2519" s="106"/>
      <c r="J2519" s="106"/>
      <c r="K2519" s="106"/>
      <c r="L2519" s="106"/>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2"/>
      <c r="B2520" s="92"/>
      <c r="C2520" s="92"/>
      <c r="D2520" s="92"/>
      <c r="E2520" s="106"/>
      <c r="F2520" s="106"/>
      <c r="G2520" s="106"/>
      <c r="H2520" s="106"/>
      <c r="I2520" s="106"/>
      <c r="J2520" s="106"/>
      <c r="K2520" s="106"/>
      <c r="L2520" s="106"/>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2"/>
      <c r="B2521" s="92"/>
      <c r="C2521" s="92"/>
      <c r="D2521" s="92"/>
      <c r="E2521" s="106"/>
      <c r="F2521" s="106"/>
      <c r="G2521" s="106"/>
      <c r="H2521" s="106"/>
      <c r="I2521" s="106"/>
      <c r="J2521" s="106"/>
      <c r="K2521" s="106"/>
      <c r="L2521" s="106"/>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2"/>
      <c r="B2522" s="92"/>
      <c r="C2522" s="92"/>
      <c r="D2522" s="92"/>
      <c r="E2522" s="106"/>
      <c r="F2522" s="106"/>
      <c r="G2522" s="106"/>
      <c r="H2522" s="106"/>
      <c r="I2522" s="106"/>
      <c r="J2522" s="106"/>
      <c r="K2522" s="106"/>
      <c r="L2522" s="106"/>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2"/>
      <c r="B2523" s="92"/>
      <c r="C2523" s="92"/>
      <c r="D2523" s="92"/>
      <c r="E2523" s="106"/>
      <c r="F2523" s="106"/>
      <c r="G2523" s="106"/>
      <c r="H2523" s="106"/>
      <c r="I2523" s="106"/>
      <c r="J2523" s="106"/>
      <c r="K2523" s="106"/>
      <c r="L2523" s="106"/>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2"/>
      <c r="B2524" s="92"/>
      <c r="C2524" s="92"/>
      <c r="D2524" s="92"/>
      <c r="E2524" s="106"/>
      <c r="F2524" s="106"/>
      <c r="G2524" s="106"/>
      <c r="H2524" s="106"/>
      <c r="I2524" s="106"/>
      <c r="J2524" s="106"/>
      <c r="K2524" s="106"/>
      <c r="L2524" s="106"/>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2"/>
      <c r="B2525" s="92"/>
      <c r="C2525" s="92"/>
      <c r="D2525" s="92"/>
      <c r="E2525" s="106"/>
      <c r="F2525" s="106"/>
      <c r="G2525" s="106"/>
      <c r="H2525" s="106"/>
      <c r="I2525" s="106"/>
      <c r="J2525" s="106"/>
      <c r="K2525" s="106"/>
      <c r="L2525" s="106"/>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2"/>
      <c r="B2526" s="92"/>
      <c r="C2526" s="92"/>
      <c r="D2526" s="92"/>
      <c r="E2526" s="106"/>
      <c r="F2526" s="106"/>
      <c r="G2526" s="106"/>
      <c r="H2526" s="106"/>
      <c r="I2526" s="106"/>
      <c r="J2526" s="106"/>
      <c r="K2526" s="106"/>
      <c r="L2526" s="10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2"/>
      <c r="B2527" s="92"/>
      <c r="C2527" s="92"/>
      <c r="D2527" s="92"/>
      <c r="E2527" s="106"/>
      <c r="F2527" s="106"/>
      <c r="G2527" s="106"/>
      <c r="H2527" s="106"/>
      <c r="I2527" s="106"/>
      <c r="J2527" s="106"/>
      <c r="K2527" s="106"/>
      <c r="L2527" s="106"/>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2"/>
      <c r="B2528" s="92"/>
      <c r="C2528" s="92"/>
      <c r="D2528" s="92"/>
      <c r="E2528" s="106"/>
      <c r="F2528" s="106"/>
      <c r="G2528" s="106"/>
      <c r="H2528" s="106"/>
      <c r="I2528" s="106"/>
      <c r="J2528" s="106"/>
      <c r="K2528" s="106"/>
      <c r="L2528" s="106"/>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2"/>
      <c r="B2529" s="92"/>
      <c r="C2529" s="92"/>
      <c r="D2529" s="92"/>
      <c r="E2529" s="106"/>
      <c r="F2529" s="106"/>
      <c r="G2529" s="106"/>
      <c r="H2529" s="106"/>
      <c r="I2529" s="106"/>
      <c r="J2529" s="106"/>
      <c r="K2529" s="106"/>
      <c r="L2529" s="106"/>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2"/>
      <c r="B2530" s="92"/>
      <c r="C2530" s="92"/>
      <c r="D2530" s="92"/>
      <c r="E2530" s="106"/>
      <c r="F2530" s="106"/>
      <c r="G2530" s="106"/>
      <c r="H2530" s="106"/>
      <c r="I2530" s="106"/>
      <c r="J2530" s="106"/>
      <c r="K2530" s="106"/>
      <c r="L2530" s="106"/>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2"/>
      <c r="B2531" s="92"/>
      <c r="C2531" s="92"/>
      <c r="D2531" s="92"/>
      <c r="E2531" s="106"/>
      <c r="F2531" s="106"/>
      <c r="G2531" s="106"/>
      <c r="H2531" s="106"/>
      <c r="I2531" s="106"/>
      <c r="J2531" s="106"/>
      <c r="K2531" s="106"/>
      <c r="L2531" s="106"/>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2"/>
      <c r="B2532" s="92"/>
      <c r="C2532" s="92"/>
      <c r="D2532" s="92"/>
      <c r="E2532" s="106"/>
      <c r="F2532" s="106"/>
      <c r="G2532" s="106"/>
      <c r="H2532" s="106"/>
      <c r="I2532" s="106"/>
      <c r="J2532" s="106"/>
      <c r="K2532" s="106"/>
      <c r="L2532" s="106"/>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2"/>
      <c r="B2533" s="92"/>
      <c r="C2533" s="92"/>
      <c r="D2533" s="92"/>
      <c r="E2533" s="106"/>
      <c r="F2533" s="106"/>
      <c r="G2533" s="106"/>
      <c r="H2533" s="106"/>
      <c r="I2533" s="106"/>
      <c r="J2533" s="106"/>
      <c r="K2533" s="106"/>
      <c r="L2533" s="106"/>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2"/>
      <c r="B2534" s="92"/>
      <c r="C2534" s="92"/>
      <c r="D2534" s="92"/>
      <c r="E2534" s="106"/>
      <c r="F2534" s="106"/>
      <c r="G2534" s="106"/>
      <c r="H2534" s="106"/>
      <c r="I2534" s="106"/>
      <c r="J2534" s="106"/>
      <c r="K2534" s="106"/>
      <c r="L2534" s="106"/>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2"/>
      <c r="B2535" s="92"/>
      <c r="C2535" s="92"/>
      <c r="D2535" s="92"/>
      <c r="E2535" s="106"/>
      <c r="F2535" s="106"/>
      <c r="G2535" s="106"/>
      <c r="H2535" s="106"/>
      <c r="I2535" s="106"/>
      <c r="J2535" s="106"/>
      <c r="K2535" s="106"/>
      <c r="L2535" s="106"/>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2"/>
      <c r="B2536" s="92"/>
      <c r="C2536" s="92"/>
      <c r="D2536" s="92"/>
      <c r="E2536" s="106"/>
      <c r="F2536" s="106"/>
      <c r="G2536" s="106"/>
      <c r="H2536" s="106"/>
      <c r="I2536" s="106"/>
      <c r="J2536" s="106"/>
      <c r="K2536" s="106"/>
      <c r="L2536" s="10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2"/>
      <c r="B2537" s="92"/>
      <c r="C2537" s="92"/>
      <c r="D2537" s="92"/>
      <c r="E2537" s="106"/>
      <c r="F2537" s="106"/>
      <c r="G2537" s="106"/>
      <c r="H2537" s="106"/>
      <c r="I2537" s="106"/>
      <c r="J2537" s="106"/>
      <c r="K2537" s="106"/>
      <c r="L2537" s="106"/>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2"/>
      <c r="B2538" s="92"/>
      <c r="C2538" s="92"/>
      <c r="D2538" s="92"/>
      <c r="E2538" s="106"/>
      <c r="F2538" s="106"/>
      <c r="G2538" s="106"/>
      <c r="H2538" s="106"/>
      <c r="I2538" s="106"/>
      <c r="J2538" s="106"/>
      <c r="K2538" s="106"/>
      <c r="L2538" s="106"/>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2"/>
      <c r="B2539" s="92"/>
      <c r="C2539" s="92"/>
      <c r="D2539" s="92"/>
      <c r="E2539" s="106"/>
      <c r="F2539" s="106"/>
      <c r="G2539" s="106"/>
      <c r="H2539" s="106"/>
      <c r="I2539" s="106"/>
      <c r="J2539" s="106"/>
      <c r="K2539" s="106"/>
      <c r="L2539" s="106"/>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2"/>
      <c r="B2540" s="92"/>
      <c r="C2540" s="92"/>
      <c r="D2540" s="92"/>
      <c r="E2540" s="106"/>
      <c r="F2540" s="106"/>
      <c r="G2540" s="106"/>
      <c r="H2540" s="106"/>
      <c r="I2540" s="106"/>
      <c r="J2540" s="106"/>
      <c r="K2540" s="106"/>
      <c r="L2540" s="106"/>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2"/>
      <c r="B2541" s="92"/>
      <c r="C2541" s="92"/>
      <c r="D2541" s="92"/>
      <c r="E2541" s="106"/>
      <c r="F2541" s="106"/>
      <c r="G2541" s="106"/>
      <c r="H2541" s="106"/>
      <c r="I2541" s="106"/>
      <c r="J2541" s="106"/>
      <c r="K2541" s="106"/>
      <c r="L2541" s="106"/>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2"/>
      <c r="B2542" s="92"/>
      <c r="C2542" s="92"/>
      <c r="D2542" s="92"/>
      <c r="E2542" s="106"/>
      <c r="F2542" s="106"/>
      <c r="G2542" s="106"/>
      <c r="H2542" s="106"/>
      <c r="I2542" s="106"/>
      <c r="J2542" s="106"/>
      <c r="K2542" s="106"/>
      <c r="L2542" s="106"/>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2"/>
      <c r="B2543" s="92"/>
      <c r="C2543" s="92"/>
      <c r="D2543" s="92"/>
      <c r="E2543" s="106"/>
      <c r="F2543" s="106"/>
      <c r="G2543" s="106"/>
      <c r="H2543" s="106"/>
      <c r="I2543" s="106"/>
      <c r="J2543" s="106"/>
      <c r="K2543" s="106"/>
      <c r="L2543" s="106"/>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2"/>
      <c r="B2544" s="92"/>
      <c r="C2544" s="92"/>
      <c r="D2544" s="92"/>
      <c r="E2544" s="106"/>
      <c r="F2544" s="106"/>
      <c r="G2544" s="106"/>
      <c r="H2544" s="106"/>
      <c r="I2544" s="106"/>
      <c r="J2544" s="106"/>
      <c r="K2544" s="106"/>
      <c r="L2544" s="106"/>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2"/>
      <c r="B2545" s="92"/>
      <c r="C2545" s="92"/>
      <c r="D2545" s="92"/>
      <c r="E2545" s="106"/>
      <c r="F2545" s="106"/>
      <c r="G2545" s="106"/>
      <c r="H2545" s="106"/>
      <c r="I2545" s="106"/>
      <c r="J2545" s="106"/>
      <c r="K2545" s="106"/>
      <c r="L2545" s="106"/>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2"/>
      <c r="B2546" s="92"/>
      <c r="C2546" s="92"/>
      <c r="D2546" s="92"/>
      <c r="E2546" s="106"/>
      <c r="F2546" s="106"/>
      <c r="G2546" s="106"/>
      <c r="H2546" s="106"/>
      <c r="I2546" s="106"/>
      <c r="J2546" s="106"/>
      <c r="K2546" s="106"/>
      <c r="L2546" s="10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2"/>
      <c r="B2547" s="92"/>
      <c r="C2547" s="92"/>
      <c r="D2547" s="92"/>
      <c r="E2547" s="106"/>
      <c r="F2547" s="106"/>
      <c r="G2547" s="106"/>
      <c r="H2547" s="106"/>
      <c r="I2547" s="106"/>
      <c r="J2547" s="106"/>
      <c r="K2547" s="106"/>
      <c r="L2547" s="106"/>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2"/>
      <c r="B2548" s="92"/>
      <c r="C2548" s="92"/>
      <c r="D2548" s="92"/>
      <c r="E2548" s="106"/>
      <c r="F2548" s="106"/>
      <c r="G2548" s="106"/>
      <c r="H2548" s="106"/>
      <c r="I2548" s="106"/>
      <c r="J2548" s="106"/>
      <c r="K2548" s="106"/>
      <c r="L2548" s="106"/>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2"/>
      <c r="B2549" s="92"/>
      <c r="C2549" s="92"/>
      <c r="D2549" s="92"/>
      <c r="E2549" s="106"/>
      <c r="F2549" s="106"/>
      <c r="G2549" s="106"/>
      <c r="H2549" s="106"/>
      <c r="I2549" s="106"/>
      <c r="J2549" s="106"/>
      <c r="K2549" s="106"/>
      <c r="L2549" s="106"/>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2"/>
      <c r="B2550" s="92"/>
      <c r="C2550" s="92"/>
      <c r="D2550" s="92"/>
      <c r="E2550" s="106"/>
      <c r="F2550" s="106"/>
      <c r="G2550" s="106"/>
      <c r="H2550" s="106"/>
      <c r="I2550" s="106"/>
      <c r="J2550" s="106"/>
      <c r="K2550" s="106"/>
      <c r="L2550" s="106"/>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2"/>
      <c r="B2551" s="92"/>
      <c r="C2551" s="92"/>
      <c r="D2551" s="92"/>
      <c r="E2551" s="106"/>
      <c r="F2551" s="106"/>
      <c r="G2551" s="106"/>
      <c r="H2551" s="106"/>
      <c r="I2551" s="106"/>
      <c r="J2551" s="106"/>
      <c r="K2551" s="106"/>
      <c r="L2551" s="106"/>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2"/>
      <c r="B2552" s="92"/>
      <c r="C2552" s="92"/>
      <c r="D2552" s="92"/>
      <c r="E2552" s="106"/>
      <c r="F2552" s="106"/>
      <c r="G2552" s="106"/>
      <c r="H2552" s="106"/>
      <c r="I2552" s="106"/>
      <c r="J2552" s="106"/>
      <c r="K2552" s="106"/>
      <c r="L2552" s="106"/>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2"/>
      <c r="B2553" s="92"/>
      <c r="C2553" s="92"/>
      <c r="D2553" s="92"/>
      <c r="E2553" s="106"/>
      <c r="F2553" s="106"/>
      <c r="G2553" s="106"/>
      <c r="H2553" s="106"/>
      <c r="I2553" s="106"/>
      <c r="J2553" s="106"/>
      <c r="K2553" s="106"/>
      <c r="L2553" s="106"/>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2"/>
      <c r="B2554" s="92"/>
      <c r="C2554" s="92"/>
      <c r="D2554" s="92"/>
      <c r="E2554" s="106"/>
      <c r="F2554" s="106"/>
      <c r="G2554" s="106"/>
      <c r="H2554" s="106"/>
      <c r="I2554" s="106"/>
      <c r="J2554" s="106"/>
      <c r="K2554" s="106"/>
      <c r="L2554" s="106"/>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2"/>
      <c r="B2555" s="92"/>
      <c r="C2555" s="92"/>
      <c r="D2555" s="92"/>
      <c r="E2555" s="106"/>
      <c r="F2555" s="106"/>
      <c r="G2555" s="106"/>
      <c r="H2555" s="106"/>
      <c r="I2555" s="106"/>
      <c r="J2555" s="106"/>
      <c r="K2555" s="106"/>
      <c r="L2555" s="106"/>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2"/>
      <c r="B2556" s="92"/>
      <c r="C2556" s="92"/>
      <c r="D2556" s="92"/>
      <c r="E2556" s="106"/>
      <c r="F2556" s="106"/>
      <c r="G2556" s="106"/>
      <c r="H2556" s="106"/>
      <c r="I2556" s="106"/>
      <c r="J2556" s="106"/>
      <c r="K2556" s="106"/>
      <c r="L2556" s="10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2"/>
      <c r="B2557" s="92"/>
      <c r="C2557" s="92"/>
      <c r="D2557" s="92"/>
      <c r="E2557" s="106"/>
      <c r="F2557" s="106"/>
      <c r="G2557" s="106"/>
      <c r="H2557" s="106"/>
      <c r="I2557" s="106"/>
      <c r="J2557" s="106"/>
      <c r="K2557" s="106"/>
      <c r="L2557" s="106"/>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2"/>
      <c r="B2558" s="92"/>
      <c r="C2558" s="92"/>
      <c r="D2558" s="92"/>
      <c r="E2558" s="106"/>
      <c r="F2558" s="106"/>
      <c r="G2558" s="106"/>
      <c r="H2558" s="106"/>
      <c r="I2558" s="106"/>
      <c r="J2558" s="106"/>
      <c r="K2558" s="106"/>
      <c r="L2558" s="106"/>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2"/>
      <c r="B2559" s="92"/>
      <c r="C2559" s="92"/>
      <c r="D2559" s="92"/>
      <c r="E2559" s="106"/>
      <c r="F2559" s="106"/>
      <c r="G2559" s="106"/>
      <c r="H2559" s="106"/>
      <c r="I2559" s="106"/>
      <c r="J2559" s="106"/>
      <c r="K2559" s="106"/>
      <c r="L2559" s="106"/>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2"/>
      <c r="B2560" s="92"/>
      <c r="C2560" s="92"/>
      <c r="D2560" s="92"/>
      <c r="E2560" s="106"/>
      <c r="F2560" s="106"/>
      <c r="G2560" s="106"/>
      <c r="H2560" s="106"/>
      <c r="I2560" s="106"/>
      <c r="J2560" s="106"/>
      <c r="K2560" s="106"/>
      <c r="L2560" s="106"/>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2"/>
      <c r="B2561" s="92"/>
      <c r="C2561" s="92"/>
      <c r="D2561" s="92"/>
      <c r="E2561" s="106"/>
      <c r="F2561" s="106"/>
      <c r="G2561" s="106"/>
      <c r="H2561" s="106"/>
      <c r="I2561" s="106"/>
      <c r="J2561" s="106"/>
      <c r="K2561" s="106"/>
      <c r="L2561" s="106"/>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2"/>
      <c r="B2562" s="92"/>
      <c r="C2562" s="92"/>
      <c r="D2562" s="92"/>
      <c r="E2562" s="106"/>
      <c r="F2562" s="106"/>
      <c r="G2562" s="106"/>
      <c r="H2562" s="106"/>
      <c r="I2562" s="106"/>
      <c r="J2562" s="106"/>
      <c r="K2562" s="106"/>
      <c r="L2562" s="106"/>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2"/>
      <c r="B2563" s="92"/>
      <c r="C2563" s="92"/>
      <c r="D2563" s="92"/>
      <c r="E2563" s="106"/>
      <c r="F2563" s="106"/>
      <c r="G2563" s="106"/>
      <c r="H2563" s="106"/>
      <c r="I2563" s="106"/>
      <c r="J2563" s="106"/>
      <c r="K2563" s="106"/>
      <c r="L2563" s="106"/>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2"/>
      <c r="B2564" s="92"/>
      <c r="C2564" s="92"/>
      <c r="D2564" s="92"/>
      <c r="E2564" s="106"/>
      <c r="F2564" s="106"/>
      <c r="G2564" s="106"/>
      <c r="H2564" s="106"/>
      <c r="I2564" s="106"/>
      <c r="J2564" s="106"/>
      <c r="K2564" s="106"/>
      <c r="L2564" s="106"/>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2"/>
      <c r="B2565" s="92"/>
      <c r="C2565" s="92"/>
      <c r="D2565" s="92"/>
      <c r="E2565" s="106"/>
      <c r="F2565" s="106"/>
      <c r="G2565" s="106"/>
      <c r="H2565" s="106"/>
      <c r="I2565" s="106"/>
      <c r="J2565" s="106"/>
      <c r="K2565" s="106"/>
      <c r="L2565" s="106"/>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2"/>
      <c r="B2566" s="92"/>
      <c r="C2566" s="92"/>
      <c r="D2566" s="92"/>
      <c r="E2566" s="106"/>
      <c r="F2566" s="106"/>
      <c r="G2566" s="106"/>
      <c r="H2566" s="106"/>
      <c r="I2566" s="106"/>
      <c r="J2566" s="106"/>
      <c r="K2566" s="106"/>
      <c r="L2566" s="10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2"/>
      <c r="B2567" s="92"/>
      <c r="C2567" s="92"/>
      <c r="D2567" s="92"/>
      <c r="E2567" s="106"/>
      <c r="F2567" s="106"/>
      <c r="G2567" s="106"/>
      <c r="H2567" s="106"/>
      <c r="I2567" s="106"/>
      <c r="J2567" s="106"/>
      <c r="K2567" s="106"/>
      <c r="L2567" s="106"/>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2"/>
      <c r="B2568" s="92"/>
      <c r="C2568" s="92"/>
      <c r="D2568" s="92"/>
      <c r="E2568" s="106"/>
      <c r="F2568" s="106"/>
      <c r="G2568" s="106"/>
      <c r="H2568" s="106"/>
      <c r="I2568" s="106"/>
      <c r="J2568" s="106"/>
      <c r="K2568" s="106"/>
      <c r="L2568" s="106"/>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2"/>
      <c r="B2569" s="92"/>
      <c r="C2569" s="92"/>
      <c r="D2569" s="92"/>
      <c r="E2569" s="106"/>
      <c r="F2569" s="106"/>
      <c r="G2569" s="106"/>
      <c r="H2569" s="106"/>
      <c r="I2569" s="106"/>
      <c r="J2569" s="106"/>
      <c r="K2569" s="106"/>
      <c r="L2569" s="106"/>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2"/>
      <c r="B2570" s="92"/>
      <c r="C2570" s="92"/>
      <c r="D2570" s="92"/>
      <c r="E2570" s="106"/>
      <c r="F2570" s="106"/>
      <c r="G2570" s="106"/>
      <c r="H2570" s="106"/>
      <c r="I2570" s="106"/>
      <c r="J2570" s="106"/>
      <c r="K2570" s="106"/>
      <c r="L2570" s="106"/>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2"/>
      <c r="B2571" s="92"/>
      <c r="C2571" s="92"/>
      <c r="D2571" s="92"/>
      <c r="E2571" s="106"/>
      <c r="F2571" s="106"/>
      <c r="G2571" s="106"/>
      <c r="H2571" s="106"/>
      <c r="I2571" s="106"/>
      <c r="J2571" s="106"/>
      <c r="K2571" s="106"/>
      <c r="L2571" s="106"/>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2"/>
      <c r="B2572" s="92"/>
      <c r="C2572" s="92"/>
      <c r="D2572" s="92"/>
      <c r="E2572" s="106"/>
      <c r="F2572" s="106"/>
      <c r="G2572" s="106"/>
      <c r="H2572" s="106"/>
      <c r="I2572" s="106"/>
      <c r="J2572" s="106"/>
      <c r="K2572" s="106"/>
      <c r="L2572" s="106"/>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2"/>
      <c r="B2573" s="92"/>
      <c r="C2573" s="92"/>
      <c r="D2573" s="92"/>
      <c r="E2573" s="106"/>
      <c r="F2573" s="106"/>
      <c r="G2573" s="106"/>
      <c r="H2573" s="106"/>
      <c r="I2573" s="106"/>
      <c r="J2573" s="106"/>
      <c r="K2573" s="106"/>
      <c r="L2573" s="106"/>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2"/>
      <c r="B2574" s="92"/>
      <c r="C2574" s="92"/>
      <c r="D2574" s="92"/>
      <c r="E2574" s="106"/>
      <c r="F2574" s="106"/>
      <c r="G2574" s="106"/>
      <c r="H2574" s="106"/>
      <c r="I2574" s="106"/>
      <c r="J2574" s="106"/>
      <c r="K2574" s="106"/>
      <c r="L2574" s="106"/>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2"/>
      <c r="B2575" s="92"/>
      <c r="C2575" s="92"/>
      <c r="D2575" s="92"/>
      <c r="E2575" s="106"/>
      <c r="F2575" s="106"/>
      <c r="G2575" s="106"/>
      <c r="H2575" s="106"/>
      <c r="I2575" s="106"/>
      <c r="J2575" s="106"/>
      <c r="K2575" s="106"/>
      <c r="L2575" s="106"/>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2"/>
      <c r="B2576" s="92"/>
      <c r="C2576" s="92"/>
      <c r="D2576" s="92"/>
      <c r="E2576" s="106"/>
      <c r="F2576" s="106"/>
      <c r="G2576" s="106"/>
      <c r="H2576" s="106"/>
      <c r="I2576" s="106"/>
      <c r="J2576" s="106"/>
      <c r="K2576" s="106"/>
      <c r="L2576" s="10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2"/>
      <c r="B2577" s="92"/>
      <c r="C2577" s="92"/>
      <c r="D2577" s="92"/>
      <c r="E2577" s="106"/>
      <c r="F2577" s="106"/>
      <c r="G2577" s="106"/>
      <c r="H2577" s="106"/>
      <c r="I2577" s="106"/>
      <c r="J2577" s="106"/>
      <c r="K2577" s="106"/>
      <c r="L2577" s="106"/>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2"/>
      <c r="B2578" s="92"/>
      <c r="C2578" s="92"/>
      <c r="D2578" s="92"/>
      <c r="E2578" s="106"/>
      <c r="F2578" s="106"/>
      <c r="G2578" s="106"/>
      <c r="H2578" s="106"/>
      <c r="I2578" s="106"/>
      <c r="J2578" s="106"/>
      <c r="K2578" s="106"/>
      <c r="L2578" s="106"/>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2"/>
      <c r="B2579" s="92"/>
      <c r="C2579" s="92"/>
      <c r="D2579" s="92"/>
      <c r="E2579" s="106"/>
      <c r="F2579" s="106"/>
      <c r="G2579" s="106"/>
      <c r="H2579" s="106"/>
      <c r="I2579" s="106"/>
      <c r="J2579" s="106"/>
      <c r="K2579" s="106"/>
      <c r="L2579" s="106"/>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2"/>
      <c r="B2580" s="92"/>
      <c r="C2580" s="92"/>
      <c r="D2580" s="92"/>
      <c r="E2580" s="106"/>
      <c r="F2580" s="106"/>
      <c r="G2580" s="106"/>
      <c r="H2580" s="106"/>
      <c r="I2580" s="106"/>
      <c r="J2580" s="106"/>
      <c r="K2580" s="106"/>
      <c r="L2580" s="106"/>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2"/>
      <c r="B2581" s="92"/>
      <c r="C2581" s="92"/>
      <c r="D2581" s="92"/>
      <c r="E2581" s="106"/>
      <c r="F2581" s="106"/>
      <c r="G2581" s="106"/>
      <c r="H2581" s="106"/>
      <c r="I2581" s="106"/>
      <c r="J2581" s="106"/>
      <c r="K2581" s="106"/>
      <c r="L2581" s="106"/>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2"/>
      <c r="B2582" s="92"/>
      <c r="C2582" s="92"/>
      <c r="D2582" s="92"/>
      <c r="E2582" s="106"/>
      <c r="F2582" s="106"/>
      <c r="G2582" s="106"/>
      <c r="H2582" s="106"/>
      <c r="I2582" s="106"/>
      <c r="J2582" s="106"/>
      <c r="K2582" s="106"/>
      <c r="L2582" s="106"/>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2"/>
      <c r="B2583" s="92"/>
      <c r="C2583" s="92"/>
      <c r="D2583" s="92"/>
      <c r="E2583" s="106"/>
      <c r="F2583" s="106"/>
      <c r="G2583" s="106"/>
      <c r="H2583" s="106"/>
      <c r="I2583" s="106"/>
      <c r="J2583" s="106"/>
      <c r="K2583" s="106"/>
      <c r="L2583" s="106"/>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2"/>
      <c r="B2584" s="92"/>
      <c r="C2584" s="92"/>
      <c r="D2584" s="92"/>
      <c r="E2584" s="106"/>
      <c r="F2584" s="106"/>
      <c r="G2584" s="106"/>
      <c r="H2584" s="106"/>
      <c r="I2584" s="106"/>
      <c r="J2584" s="106"/>
      <c r="K2584" s="106"/>
      <c r="L2584" s="106"/>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2"/>
      <c r="B2585" s="92"/>
      <c r="C2585" s="92"/>
      <c r="D2585" s="92"/>
      <c r="E2585" s="106"/>
      <c r="F2585" s="106"/>
      <c r="G2585" s="106"/>
      <c r="H2585" s="106"/>
      <c r="I2585" s="106"/>
      <c r="J2585" s="106"/>
      <c r="K2585" s="106"/>
      <c r="L2585" s="106"/>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2"/>
      <c r="B2586" s="92"/>
      <c r="C2586" s="92"/>
      <c r="D2586" s="92"/>
      <c r="E2586" s="106"/>
      <c r="F2586" s="106"/>
      <c r="G2586" s="106"/>
      <c r="H2586" s="106"/>
      <c r="I2586" s="106"/>
      <c r="J2586" s="106"/>
      <c r="K2586" s="106"/>
      <c r="L2586" s="10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2"/>
      <c r="B2587" s="92"/>
      <c r="C2587" s="92"/>
      <c r="D2587" s="92"/>
      <c r="E2587" s="106"/>
      <c r="F2587" s="106"/>
      <c r="G2587" s="106"/>
      <c r="H2587" s="106"/>
      <c r="I2587" s="106"/>
      <c r="J2587" s="106"/>
      <c r="K2587" s="106"/>
      <c r="L2587" s="106"/>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2"/>
      <c r="B2588" s="92"/>
      <c r="C2588" s="92"/>
      <c r="D2588" s="92"/>
      <c r="E2588" s="106"/>
      <c r="F2588" s="106"/>
      <c r="G2588" s="106"/>
      <c r="H2588" s="106"/>
      <c r="I2588" s="106"/>
      <c r="J2588" s="106"/>
      <c r="K2588" s="106"/>
      <c r="L2588" s="106"/>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2"/>
      <c r="B2589" s="92"/>
      <c r="C2589" s="92"/>
      <c r="D2589" s="92"/>
      <c r="E2589" s="106"/>
      <c r="F2589" s="106"/>
      <c r="G2589" s="106"/>
      <c r="H2589" s="106"/>
      <c r="I2589" s="106"/>
      <c r="J2589" s="106"/>
      <c r="K2589" s="106"/>
      <c r="L2589" s="106"/>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2"/>
      <c r="B2590" s="92"/>
      <c r="C2590" s="92"/>
      <c r="D2590" s="92"/>
      <c r="E2590" s="106"/>
      <c r="F2590" s="106"/>
      <c r="G2590" s="106"/>
      <c r="H2590" s="106"/>
      <c r="I2590" s="106"/>
      <c r="J2590" s="106"/>
      <c r="K2590" s="106"/>
      <c r="L2590" s="106"/>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2"/>
      <c r="B2591" s="92"/>
      <c r="C2591" s="92"/>
      <c r="D2591" s="92"/>
      <c r="E2591" s="106"/>
      <c r="F2591" s="106"/>
      <c r="G2591" s="106"/>
      <c r="H2591" s="106"/>
      <c r="I2591" s="106"/>
      <c r="J2591" s="106"/>
      <c r="K2591" s="106"/>
      <c r="L2591" s="106"/>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2"/>
      <c r="B2592" s="92"/>
      <c r="C2592" s="92"/>
      <c r="D2592" s="92"/>
      <c r="E2592" s="106"/>
      <c r="F2592" s="106"/>
      <c r="G2592" s="106"/>
      <c r="H2592" s="106"/>
      <c r="I2592" s="106"/>
      <c r="J2592" s="106"/>
      <c r="K2592" s="106"/>
      <c r="L2592" s="106"/>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2"/>
      <c r="B2593" s="92"/>
      <c r="C2593" s="92"/>
      <c r="D2593" s="92"/>
      <c r="E2593" s="106"/>
      <c r="F2593" s="106"/>
      <c r="G2593" s="106"/>
      <c r="H2593" s="106"/>
      <c r="I2593" s="106"/>
      <c r="J2593" s="106"/>
      <c r="K2593" s="106"/>
      <c r="L2593" s="106"/>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2"/>
      <c r="B2594" s="92"/>
      <c r="C2594" s="92"/>
      <c r="D2594" s="92"/>
      <c r="E2594" s="106"/>
      <c r="F2594" s="106"/>
      <c r="G2594" s="106"/>
      <c r="H2594" s="106"/>
      <c r="I2594" s="106"/>
      <c r="J2594" s="106"/>
      <c r="K2594" s="106"/>
      <c r="L2594" s="106"/>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2"/>
      <c r="B2595" s="92"/>
      <c r="C2595" s="92"/>
      <c r="D2595" s="92"/>
      <c r="E2595" s="106"/>
      <c r="F2595" s="106"/>
      <c r="G2595" s="106"/>
      <c r="H2595" s="106"/>
      <c r="I2595" s="106"/>
      <c r="J2595" s="106"/>
      <c r="K2595" s="106"/>
      <c r="L2595" s="106"/>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2"/>
      <c r="B2596" s="92"/>
      <c r="C2596" s="92"/>
      <c r="D2596" s="92"/>
      <c r="E2596" s="106"/>
      <c r="F2596" s="106"/>
      <c r="G2596" s="106"/>
      <c r="H2596" s="106"/>
      <c r="I2596" s="106"/>
      <c r="J2596" s="106"/>
      <c r="K2596" s="106"/>
      <c r="L2596" s="10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2"/>
      <c r="B2597" s="92"/>
      <c r="C2597" s="92"/>
      <c r="D2597" s="92"/>
      <c r="E2597" s="106"/>
      <c r="F2597" s="106"/>
      <c r="G2597" s="106"/>
      <c r="H2597" s="106"/>
      <c r="I2597" s="106"/>
      <c r="J2597" s="106"/>
      <c r="K2597" s="106"/>
      <c r="L2597" s="106"/>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2"/>
      <c r="B2598" s="92"/>
      <c r="C2598" s="92"/>
      <c r="D2598" s="92"/>
      <c r="E2598" s="106"/>
      <c r="F2598" s="106"/>
      <c r="G2598" s="106"/>
      <c r="H2598" s="106"/>
      <c r="I2598" s="106"/>
      <c r="J2598" s="106"/>
      <c r="K2598" s="106"/>
      <c r="L2598" s="106"/>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2"/>
      <c r="B2599" s="92"/>
      <c r="C2599" s="92"/>
      <c r="D2599" s="92"/>
      <c r="E2599" s="106"/>
      <c r="F2599" s="106"/>
      <c r="G2599" s="106"/>
      <c r="H2599" s="106"/>
      <c r="I2599" s="106"/>
      <c r="J2599" s="106"/>
      <c r="K2599" s="106"/>
      <c r="L2599" s="106"/>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2"/>
      <c r="B2600" s="92"/>
      <c r="C2600" s="92"/>
      <c r="D2600" s="92"/>
      <c r="E2600" s="106"/>
      <c r="F2600" s="106"/>
      <c r="G2600" s="106"/>
      <c r="H2600" s="106"/>
      <c r="I2600" s="106"/>
      <c r="J2600" s="106"/>
      <c r="K2600" s="106"/>
      <c r="L2600" s="106"/>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2"/>
      <c r="B2601" s="92"/>
      <c r="C2601" s="92"/>
      <c r="D2601" s="92"/>
      <c r="E2601" s="106"/>
      <c r="F2601" s="106"/>
      <c r="G2601" s="106"/>
      <c r="H2601" s="106"/>
      <c r="I2601" s="106"/>
      <c r="J2601" s="106"/>
      <c r="K2601" s="106"/>
      <c r="L2601" s="106"/>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2"/>
      <c r="B2602" s="92"/>
      <c r="C2602" s="92"/>
      <c r="D2602" s="92"/>
      <c r="E2602" s="106"/>
      <c r="F2602" s="106"/>
      <c r="G2602" s="106"/>
      <c r="H2602" s="106"/>
      <c r="I2602" s="106"/>
      <c r="J2602" s="106"/>
      <c r="K2602" s="106"/>
      <c r="L2602" s="106"/>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2"/>
      <c r="B2603" s="92"/>
      <c r="C2603" s="92"/>
      <c r="D2603" s="92"/>
      <c r="E2603" s="106"/>
      <c r="F2603" s="106"/>
      <c r="G2603" s="106"/>
      <c r="H2603" s="106"/>
      <c r="I2603" s="106"/>
      <c r="J2603" s="106"/>
      <c r="K2603" s="106"/>
      <c r="L2603" s="106"/>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2"/>
      <c r="B2604" s="92"/>
      <c r="C2604" s="92"/>
      <c r="D2604" s="92"/>
      <c r="E2604" s="106"/>
      <c r="F2604" s="106"/>
      <c r="G2604" s="106"/>
      <c r="H2604" s="106"/>
      <c r="I2604" s="106"/>
      <c r="J2604" s="106"/>
      <c r="K2604" s="106"/>
      <c r="L2604" s="106"/>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2"/>
      <c r="B2605" s="92"/>
      <c r="C2605" s="92"/>
      <c r="D2605" s="92"/>
      <c r="E2605" s="106"/>
      <c r="F2605" s="106"/>
      <c r="G2605" s="106"/>
      <c r="H2605" s="106"/>
      <c r="I2605" s="106"/>
      <c r="J2605" s="106"/>
      <c r="K2605" s="106"/>
      <c r="L2605" s="106"/>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2"/>
      <c r="B2606" s="92"/>
      <c r="C2606" s="92"/>
      <c r="D2606" s="92"/>
      <c r="E2606" s="106"/>
      <c r="F2606" s="106"/>
      <c r="G2606" s="106"/>
      <c r="H2606" s="106"/>
      <c r="I2606" s="106"/>
      <c r="J2606" s="106"/>
      <c r="K2606" s="106"/>
      <c r="L2606" s="1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2"/>
      <c r="B2607" s="92"/>
      <c r="C2607" s="92"/>
      <c r="D2607" s="92"/>
      <c r="E2607" s="106"/>
      <c r="F2607" s="106"/>
      <c r="G2607" s="106"/>
      <c r="H2607" s="106"/>
      <c r="I2607" s="106"/>
      <c r="J2607" s="106"/>
      <c r="K2607" s="106"/>
      <c r="L2607" s="106"/>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2"/>
      <c r="B2608" s="92"/>
      <c r="C2608" s="92"/>
      <c r="D2608" s="92"/>
      <c r="E2608" s="106"/>
      <c r="F2608" s="106"/>
      <c r="G2608" s="106"/>
      <c r="H2608" s="106"/>
      <c r="I2608" s="106"/>
      <c r="J2608" s="106"/>
      <c r="K2608" s="106"/>
      <c r="L2608" s="106"/>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2"/>
      <c r="B2609" s="92"/>
      <c r="C2609" s="92"/>
      <c r="D2609" s="92"/>
      <c r="E2609" s="106"/>
      <c r="F2609" s="106"/>
      <c r="G2609" s="106"/>
      <c r="H2609" s="106"/>
      <c r="I2609" s="106"/>
      <c r="J2609" s="106"/>
      <c r="K2609" s="106"/>
      <c r="L2609" s="106"/>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2"/>
      <c r="B2610" s="92"/>
      <c r="C2610" s="92"/>
      <c r="D2610" s="92"/>
      <c r="E2610" s="106"/>
      <c r="F2610" s="106"/>
      <c r="G2610" s="106"/>
      <c r="H2610" s="106"/>
      <c r="I2610" s="106"/>
      <c r="J2610" s="106"/>
      <c r="K2610" s="106"/>
      <c r="L2610" s="106"/>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2"/>
      <c r="B2611" s="92"/>
      <c r="C2611" s="92"/>
      <c r="D2611" s="92"/>
      <c r="E2611" s="106"/>
      <c r="F2611" s="106"/>
      <c r="G2611" s="106"/>
      <c r="H2611" s="106"/>
      <c r="I2611" s="106"/>
      <c r="J2611" s="106"/>
      <c r="K2611" s="106"/>
      <c r="L2611" s="106"/>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2"/>
      <c r="B2612" s="92"/>
      <c r="C2612" s="92"/>
      <c r="D2612" s="92"/>
      <c r="E2612" s="106"/>
      <c r="F2612" s="106"/>
      <c r="G2612" s="106"/>
      <c r="H2612" s="106"/>
      <c r="I2612" s="106"/>
      <c r="J2612" s="106"/>
      <c r="K2612" s="106"/>
      <c r="L2612" s="106"/>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2"/>
      <c r="B2613" s="92"/>
      <c r="C2613" s="92"/>
      <c r="D2613" s="92"/>
      <c r="E2613" s="106"/>
      <c r="F2613" s="106"/>
      <c r="G2613" s="106"/>
      <c r="H2613" s="106"/>
      <c r="I2613" s="106"/>
      <c r="J2613" s="106"/>
      <c r="K2613" s="106"/>
      <c r="L2613" s="106"/>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2"/>
      <c r="B2614" s="92"/>
      <c r="C2614" s="92"/>
      <c r="D2614" s="92"/>
      <c r="E2614" s="106"/>
      <c r="F2614" s="106"/>
      <c r="G2614" s="106"/>
      <c r="H2614" s="106"/>
      <c r="I2614" s="106"/>
      <c r="J2614" s="106"/>
      <c r="K2614" s="106"/>
      <c r="L2614" s="106"/>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2"/>
      <c r="B2615" s="92"/>
      <c r="C2615" s="92"/>
      <c r="D2615" s="92"/>
      <c r="E2615" s="106"/>
      <c r="F2615" s="106"/>
      <c r="G2615" s="106"/>
      <c r="H2615" s="106"/>
      <c r="I2615" s="106"/>
      <c r="J2615" s="106"/>
      <c r="K2615" s="106"/>
      <c r="L2615" s="106"/>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2"/>
      <c r="B2616" s="92"/>
      <c r="C2616" s="92"/>
      <c r="D2616" s="92"/>
      <c r="E2616" s="106"/>
      <c r="F2616" s="106"/>
      <c r="G2616" s="106"/>
      <c r="H2616" s="106"/>
      <c r="I2616" s="106"/>
      <c r="J2616" s="106"/>
      <c r="K2616" s="106"/>
      <c r="L2616" s="10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2"/>
      <c r="B2617" s="92"/>
      <c r="C2617" s="92"/>
      <c r="D2617" s="92"/>
      <c r="E2617" s="106"/>
      <c r="F2617" s="106"/>
      <c r="G2617" s="106"/>
      <c r="H2617" s="106"/>
      <c r="I2617" s="106"/>
      <c r="J2617" s="106"/>
      <c r="K2617" s="106"/>
      <c r="L2617" s="106"/>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2"/>
      <c r="B2618" s="92"/>
      <c r="C2618" s="92"/>
      <c r="D2618" s="92"/>
      <c r="E2618" s="106"/>
      <c r="F2618" s="106"/>
      <c r="G2618" s="106"/>
      <c r="H2618" s="106"/>
      <c r="I2618" s="106"/>
      <c r="J2618" s="106"/>
      <c r="K2618" s="106"/>
      <c r="L2618" s="106"/>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2"/>
      <c r="B2619" s="92"/>
      <c r="C2619" s="92"/>
      <c r="D2619" s="92"/>
      <c r="E2619" s="106"/>
      <c r="F2619" s="106"/>
      <c r="G2619" s="106"/>
      <c r="H2619" s="106"/>
      <c r="I2619" s="106"/>
      <c r="J2619" s="106"/>
      <c r="K2619" s="106"/>
      <c r="L2619" s="106"/>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2"/>
      <c r="B2620" s="92"/>
      <c r="C2620" s="92"/>
      <c r="D2620" s="92"/>
      <c r="E2620" s="106"/>
      <c r="F2620" s="106"/>
      <c r="G2620" s="106"/>
      <c r="H2620" s="106"/>
      <c r="I2620" s="106"/>
      <c r="J2620" s="106"/>
      <c r="K2620" s="106"/>
      <c r="L2620" s="106"/>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2"/>
      <c r="B2621" s="92"/>
      <c r="C2621" s="92"/>
      <c r="D2621" s="92"/>
      <c r="E2621" s="106"/>
      <c r="F2621" s="106"/>
      <c r="G2621" s="106"/>
      <c r="H2621" s="106"/>
      <c r="I2621" s="106"/>
      <c r="J2621" s="106"/>
      <c r="K2621" s="106"/>
      <c r="L2621" s="106"/>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2"/>
      <c r="B2622" s="92"/>
      <c r="C2622" s="92"/>
      <c r="D2622" s="92"/>
      <c r="E2622" s="106"/>
      <c r="F2622" s="106"/>
      <c r="G2622" s="106"/>
      <c r="H2622" s="106"/>
      <c r="I2622" s="106"/>
      <c r="J2622" s="106"/>
      <c r="K2622" s="106"/>
      <c r="L2622" s="106"/>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2"/>
      <c r="B2623" s="92"/>
      <c r="C2623" s="92"/>
      <c r="D2623" s="92"/>
      <c r="E2623" s="106"/>
      <c r="F2623" s="106"/>
      <c r="G2623" s="106"/>
      <c r="H2623" s="106"/>
      <c r="I2623" s="106"/>
      <c r="J2623" s="106"/>
      <c r="K2623" s="106"/>
      <c r="L2623" s="106"/>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2"/>
      <c r="B2624" s="92"/>
      <c r="C2624" s="92"/>
      <c r="D2624" s="92"/>
      <c r="E2624" s="106"/>
      <c r="F2624" s="106"/>
      <c r="G2624" s="106"/>
      <c r="H2624" s="106"/>
      <c r="I2624" s="106"/>
      <c r="J2624" s="106"/>
      <c r="K2624" s="106"/>
      <c r="L2624" s="106"/>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2"/>
      <c r="B2625" s="92"/>
      <c r="C2625" s="92"/>
      <c r="D2625" s="92"/>
      <c r="E2625" s="106"/>
      <c r="F2625" s="106"/>
      <c r="G2625" s="106"/>
      <c r="H2625" s="106"/>
      <c r="I2625" s="106"/>
      <c r="J2625" s="106"/>
      <c r="K2625" s="106"/>
      <c r="L2625" s="106"/>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2"/>
      <c r="B2626" s="92"/>
      <c r="C2626" s="92"/>
      <c r="D2626" s="92"/>
      <c r="E2626" s="106"/>
      <c r="F2626" s="106"/>
      <c r="G2626" s="106"/>
      <c r="H2626" s="106"/>
      <c r="I2626" s="106"/>
      <c r="J2626" s="106"/>
      <c r="K2626" s="106"/>
      <c r="L2626" s="10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2"/>
      <c r="B2627" s="92"/>
      <c r="C2627" s="92"/>
      <c r="D2627" s="92"/>
      <c r="E2627" s="106"/>
      <c r="F2627" s="106"/>
      <c r="G2627" s="106"/>
      <c r="H2627" s="106"/>
      <c r="I2627" s="106"/>
      <c r="J2627" s="106"/>
      <c r="K2627" s="106"/>
      <c r="L2627" s="106"/>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2"/>
      <c r="B2628" s="92"/>
      <c r="C2628" s="92"/>
      <c r="D2628" s="92"/>
      <c r="E2628" s="106"/>
      <c r="F2628" s="106"/>
      <c r="G2628" s="106"/>
      <c r="H2628" s="106"/>
      <c r="I2628" s="106"/>
      <c r="J2628" s="106"/>
      <c r="K2628" s="106"/>
      <c r="L2628" s="106"/>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2"/>
      <c r="B2629" s="92"/>
      <c r="C2629" s="92"/>
      <c r="D2629" s="92"/>
      <c r="E2629" s="106"/>
      <c r="F2629" s="106"/>
      <c r="G2629" s="106"/>
      <c r="H2629" s="106"/>
      <c r="I2629" s="106"/>
      <c r="J2629" s="106"/>
      <c r="K2629" s="106"/>
      <c r="L2629" s="106"/>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2"/>
      <c r="B2630" s="92"/>
      <c r="C2630" s="92"/>
      <c r="D2630" s="92"/>
      <c r="E2630" s="106"/>
      <c r="F2630" s="106"/>
      <c r="G2630" s="106"/>
      <c r="H2630" s="106"/>
      <c r="I2630" s="106"/>
      <c r="J2630" s="106"/>
      <c r="K2630" s="106"/>
      <c r="L2630" s="106"/>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2"/>
      <c r="B2631" s="92"/>
      <c r="C2631" s="92"/>
      <c r="D2631" s="92"/>
      <c r="E2631" s="106"/>
      <c r="F2631" s="106"/>
      <c r="G2631" s="106"/>
      <c r="H2631" s="106"/>
      <c r="I2631" s="106"/>
      <c r="J2631" s="106"/>
      <c r="K2631" s="106"/>
      <c r="L2631" s="106"/>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2"/>
      <c r="B2632" s="92"/>
      <c r="C2632" s="92"/>
      <c r="D2632" s="92"/>
      <c r="E2632" s="106"/>
      <c r="F2632" s="106"/>
      <c r="G2632" s="106"/>
      <c r="H2632" s="106"/>
      <c r="I2632" s="106"/>
      <c r="J2632" s="106"/>
      <c r="K2632" s="106"/>
      <c r="L2632" s="106"/>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2"/>
      <c r="B2633" s="92"/>
      <c r="C2633" s="92"/>
      <c r="D2633" s="92"/>
      <c r="E2633" s="106"/>
      <c r="F2633" s="106"/>
      <c r="G2633" s="106"/>
      <c r="H2633" s="106"/>
      <c r="I2633" s="106"/>
      <c r="J2633" s="106"/>
      <c r="K2633" s="106"/>
      <c r="L2633" s="106"/>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2"/>
      <c r="B2634" s="92"/>
      <c r="C2634" s="92"/>
      <c r="D2634" s="92"/>
      <c r="E2634" s="106"/>
      <c r="F2634" s="106"/>
      <c r="G2634" s="106"/>
      <c r="H2634" s="106"/>
      <c r="I2634" s="106"/>
      <c r="J2634" s="106"/>
      <c r="K2634" s="106"/>
      <c r="L2634" s="106"/>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2"/>
      <c r="B2635" s="92"/>
      <c r="C2635" s="92"/>
      <c r="D2635" s="92"/>
      <c r="E2635" s="106"/>
      <c r="F2635" s="106"/>
      <c r="G2635" s="106"/>
      <c r="H2635" s="106"/>
      <c r="I2635" s="106"/>
      <c r="J2635" s="106"/>
      <c r="K2635" s="106"/>
      <c r="L2635" s="106"/>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2"/>
      <c r="B2636" s="92"/>
      <c r="C2636" s="92"/>
      <c r="D2636" s="92"/>
      <c r="E2636" s="106"/>
      <c r="F2636" s="106"/>
      <c r="G2636" s="106"/>
      <c r="H2636" s="106"/>
      <c r="I2636" s="106"/>
      <c r="J2636" s="106"/>
      <c r="K2636" s="106"/>
      <c r="L2636" s="10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2"/>
      <c r="B2637" s="92"/>
      <c r="C2637" s="92"/>
      <c r="D2637" s="92"/>
      <c r="E2637" s="106"/>
      <c r="F2637" s="106"/>
      <c r="G2637" s="106"/>
      <c r="H2637" s="106"/>
      <c r="I2637" s="106"/>
      <c r="J2637" s="106"/>
      <c r="K2637" s="106"/>
      <c r="L2637" s="106"/>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2"/>
      <c r="B2638" s="92"/>
      <c r="C2638" s="92"/>
      <c r="D2638" s="92"/>
      <c r="E2638" s="106"/>
      <c r="F2638" s="106"/>
      <c r="G2638" s="106"/>
      <c r="H2638" s="106"/>
      <c r="I2638" s="106"/>
      <c r="J2638" s="106"/>
      <c r="K2638" s="106"/>
      <c r="L2638" s="106"/>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2"/>
      <c r="B2639" s="92"/>
      <c r="C2639" s="92"/>
      <c r="D2639" s="92"/>
      <c r="E2639" s="106"/>
      <c r="F2639" s="106"/>
      <c r="G2639" s="106"/>
      <c r="H2639" s="106"/>
      <c r="I2639" s="106"/>
      <c r="J2639" s="106"/>
      <c r="K2639" s="106"/>
      <c r="L2639" s="106"/>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2"/>
      <c r="B2640" s="92"/>
      <c r="C2640" s="92"/>
      <c r="D2640" s="92"/>
      <c r="E2640" s="106"/>
      <c r="F2640" s="106"/>
      <c r="G2640" s="106"/>
      <c r="H2640" s="106"/>
      <c r="I2640" s="106"/>
      <c r="J2640" s="106"/>
      <c r="K2640" s="106"/>
      <c r="L2640" s="106"/>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2"/>
      <c r="B2641" s="92"/>
      <c r="C2641" s="92"/>
      <c r="D2641" s="92"/>
      <c r="E2641" s="106"/>
      <c r="F2641" s="106"/>
      <c r="G2641" s="106"/>
      <c r="H2641" s="106"/>
      <c r="I2641" s="106"/>
      <c r="J2641" s="106"/>
      <c r="K2641" s="106"/>
      <c r="L2641" s="106"/>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2"/>
      <c r="B2642" s="92"/>
      <c r="C2642" s="92"/>
      <c r="D2642" s="92"/>
      <c r="E2642" s="106"/>
      <c r="F2642" s="106"/>
      <c r="G2642" s="106"/>
      <c r="H2642" s="106"/>
      <c r="I2642" s="106"/>
      <c r="J2642" s="106"/>
      <c r="K2642" s="106"/>
      <c r="L2642" s="106"/>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2"/>
      <c r="B2643" s="92"/>
      <c r="C2643" s="92"/>
      <c r="D2643" s="92"/>
      <c r="E2643" s="106"/>
      <c r="F2643" s="106"/>
      <c r="G2643" s="106"/>
      <c r="H2643" s="106"/>
      <c r="I2643" s="106"/>
      <c r="J2643" s="106"/>
      <c r="K2643" s="106"/>
      <c r="L2643" s="106"/>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2"/>
      <c r="B2644" s="92"/>
      <c r="C2644" s="92"/>
      <c r="D2644" s="92"/>
      <c r="E2644" s="106"/>
      <c r="F2644" s="106"/>
      <c r="G2644" s="106"/>
      <c r="H2644" s="106"/>
      <c r="I2644" s="106"/>
      <c r="J2644" s="106"/>
      <c r="K2644" s="106"/>
      <c r="L2644" s="106"/>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2"/>
      <c r="B2645" s="92"/>
      <c r="C2645" s="92"/>
      <c r="D2645" s="92"/>
      <c r="E2645" s="106"/>
      <c r="F2645" s="106"/>
      <c r="G2645" s="106"/>
      <c r="H2645" s="106"/>
      <c r="I2645" s="106"/>
      <c r="J2645" s="106"/>
      <c r="K2645" s="106"/>
      <c r="L2645" s="106"/>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2"/>
      <c r="B2646" s="92"/>
      <c r="C2646" s="92"/>
      <c r="D2646" s="92"/>
      <c r="E2646" s="106"/>
      <c r="F2646" s="106"/>
      <c r="G2646" s="106"/>
      <c r="H2646" s="106"/>
      <c r="I2646" s="106"/>
      <c r="J2646" s="106"/>
      <c r="K2646" s="106"/>
      <c r="L2646" s="10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2"/>
      <c r="B2647" s="92"/>
      <c r="C2647" s="92"/>
      <c r="D2647" s="92"/>
      <c r="E2647" s="106"/>
      <c r="F2647" s="106"/>
      <c r="G2647" s="106"/>
      <c r="H2647" s="106"/>
      <c r="I2647" s="106"/>
      <c r="J2647" s="106"/>
      <c r="K2647" s="106"/>
      <c r="L2647" s="106"/>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2"/>
      <c r="B2648" s="92"/>
      <c r="C2648" s="92"/>
      <c r="D2648" s="92"/>
      <c r="E2648" s="106"/>
      <c r="F2648" s="106"/>
      <c r="G2648" s="106"/>
      <c r="H2648" s="106"/>
      <c r="I2648" s="106"/>
      <c r="J2648" s="106"/>
      <c r="K2648" s="106"/>
      <c r="L2648" s="106"/>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2"/>
      <c r="B2649" s="92"/>
      <c r="C2649" s="92"/>
      <c r="D2649" s="92"/>
      <c r="E2649" s="106"/>
      <c r="F2649" s="106"/>
      <c r="G2649" s="106"/>
      <c r="H2649" s="106"/>
      <c r="I2649" s="106"/>
      <c r="J2649" s="106"/>
      <c r="K2649" s="106"/>
      <c r="L2649" s="106"/>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2"/>
      <c r="B2650" s="92"/>
      <c r="C2650" s="92"/>
      <c r="D2650" s="92"/>
      <c r="E2650" s="106"/>
      <c r="F2650" s="106"/>
      <c r="G2650" s="106"/>
      <c r="H2650" s="106"/>
      <c r="I2650" s="106"/>
      <c r="J2650" s="106"/>
      <c r="K2650" s="106"/>
      <c r="L2650" s="106"/>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2"/>
      <c r="B2651" s="92"/>
      <c r="C2651" s="92"/>
      <c r="D2651" s="92"/>
      <c r="E2651" s="106"/>
      <c r="F2651" s="106"/>
      <c r="G2651" s="106"/>
      <c r="H2651" s="106"/>
      <c r="I2651" s="106"/>
      <c r="J2651" s="106"/>
      <c r="K2651" s="106"/>
      <c r="L2651" s="106"/>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2"/>
      <c r="B2652" s="92"/>
      <c r="C2652" s="92"/>
      <c r="D2652" s="92"/>
      <c r="E2652" s="106"/>
      <c r="F2652" s="106"/>
      <c r="G2652" s="106"/>
      <c r="H2652" s="106"/>
      <c r="I2652" s="106"/>
      <c r="J2652" s="106"/>
      <c r="K2652" s="106"/>
      <c r="L2652" s="106"/>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2"/>
      <c r="B2653" s="92"/>
      <c r="C2653" s="92"/>
      <c r="D2653" s="92"/>
      <c r="E2653" s="106"/>
      <c r="F2653" s="106"/>
      <c r="G2653" s="106"/>
      <c r="H2653" s="106"/>
      <c r="I2653" s="106"/>
      <c r="J2653" s="106"/>
      <c r="K2653" s="106"/>
      <c r="L2653" s="106"/>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2"/>
      <c r="B2654" s="92"/>
      <c r="C2654" s="92"/>
      <c r="D2654" s="92"/>
      <c r="E2654" s="106"/>
      <c r="F2654" s="106"/>
      <c r="G2654" s="106"/>
      <c r="H2654" s="106"/>
      <c r="I2654" s="106"/>
      <c r="J2654" s="106"/>
      <c r="K2654" s="106"/>
      <c r="L2654" s="106"/>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2"/>
      <c r="B2655" s="92"/>
      <c r="C2655" s="92"/>
      <c r="D2655" s="92"/>
      <c r="E2655" s="106"/>
      <c r="F2655" s="106"/>
      <c r="G2655" s="106"/>
      <c r="H2655" s="106"/>
      <c r="I2655" s="106"/>
      <c r="J2655" s="106"/>
      <c r="K2655" s="106"/>
      <c r="L2655" s="106"/>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2"/>
      <c r="B2656" s="92"/>
      <c r="C2656" s="92"/>
      <c r="D2656" s="92"/>
      <c r="E2656" s="106"/>
      <c r="F2656" s="106"/>
      <c r="G2656" s="106"/>
      <c r="H2656" s="106"/>
      <c r="I2656" s="106"/>
      <c r="J2656" s="106"/>
      <c r="K2656" s="106"/>
      <c r="L2656" s="10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2"/>
      <c r="B2657" s="92"/>
      <c r="C2657" s="92"/>
      <c r="D2657" s="92"/>
      <c r="E2657" s="106"/>
      <c r="F2657" s="106"/>
      <c r="G2657" s="106"/>
      <c r="H2657" s="106"/>
      <c r="I2657" s="106"/>
      <c r="J2657" s="106"/>
      <c r="K2657" s="106"/>
      <c r="L2657" s="106"/>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2"/>
      <c r="B2658" s="92"/>
      <c r="C2658" s="92"/>
      <c r="D2658" s="92"/>
      <c r="E2658" s="106"/>
      <c r="F2658" s="106"/>
      <c r="G2658" s="106"/>
      <c r="H2658" s="106"/>
      <c r="I2658" s="106"/>
      <c r="J2658" s="106"/>
      <c r="K2658" s="106"/>
      <c r="L2658" s="106"/>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2"/>
      <c r="B2659" s="92"/>
      <c r="C2659" s="92"/>
      <c r="D2659" s="92"/>
      <c r="E2659" s="106"/>
      <c r="F2659" s="106"/>
      <c r="G2659" s="106"/>
      <c r="H2659" s="106"/>
      <c r="I2659" s="106"/>
      <c r="J2659" s="106"/>
      <c r="K2659" s="106"/>
      <c r="L2659" s="106"/>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2"/>
      <c r="B2660" s="92"/>
      <c r="C2660" s="92"/>
      <c r="D2660" s="92"/>
      <c r="E2660" s="106"/>
      <c r="F2660" s="106"/>
      <c r="G2660" s="106"/>
      <c r="H2660" s="106"/>
      <c r="I2660" s="106"/>
      <c r="J2660" s="106"/>
      <c r="K2660" s="106"/>
      <c r="L2660" s="106"/>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2"/>
      <c r="B2661" s="92"/>
      <c r="C2661" s="92"/>
      <c r="D2661" s="92"/>
      <c r="E2661" s="106"/>
      <c r="F2661" s="106"/>
      <c r="G2661" s="106"/>
      <c r="H2661" s="106"/>
      <c r="I2661" s="106"/>
      <c r="J2661" s="106"/>
      <c r="K2661" s="106"/>
      <c r="L2661" s="106"/>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2"/>
      <c r="B2662" s="92"/>
      <c r="C2662" s="92"/>
      <c r="D2662" s="92"/>
      <c r="E2662" s="106"/>
      <c r="F2662" s="106"/>
      <c r="G2662" s="106"/>
      <c r="H2662" s="106"/>
      <c r="I2662" s="106"/>
      <c r="J2662" s="106"/>
      <c r="K2662" s="106"/>
      <c r="L2662" s="106"/>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2"/>
      <c r="B2663" s="92"/>
      <c r="C2663" s="92"/>
      <c r="D2663" s="92"/>
      <c r="E2663" s="106"/>
      <c r="F2663" s="106"/>
      <c r="G2663" s="106"/>
      <c r="H2663" s="106"/>
      <c r="I2663" s="106"/>
      <c r="J2663" s="106"/>
      <c r="K2663" s="106"/>
      <c r="L2663" s="106"/>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2"/>
      <c r="B2664" s="92"/>
      <c r="C2664" s="92"/>
      <c r="D2664" s="92"/>
      <c r="E2664" s="106"/>
      <c r="F2664" s="106"/>
      <c r="G2664" s="106"/>
      <c r="H2664" s="106"/>
      <c r="I2664" s="106"/>
      <c r="J2664" s="106"/>
      <c r="K2664" s="106"/>
      <c r="L2664" s="106"/>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2"/>
      <c r="B2665" s="92"/>
      <c r="C2665" s="92"/>
      <c r="D2665" s="92"/>
      <c r="E2665" s="106"/>
      <c r="F2665" s="106"/>
      <c r="G2665" s="106"/>
      <c r="H2665" s="106"/>
      <c r="I2665" s="106"/>
      <c r="J2665" s="106"/>
      <c r="K2665" s="106"/>
      <c r="L2665" s="106"/>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2"/>
      <c r="B2666" s="92"/>
      <c r="C2666" s="92"/>
      <c r="D2666" s="92"/>
      <c r="E2666" s="106"/>
      <c r="F2666" s="106"/>
      <c r="G2666" s="106"/>
      <c r="H2666" s="106"/>
      <c r="I2666" s="106"/>
      <c r="J2666" s="106"/>
      <c r="K2666" s="106"/>
      <c r="L2666" s="10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2"/>
      <c r="B2667" s="92"/>
      <c r="C2667" s="92"/>
      <c r="D2667" s="92"/>
      <c r="E2667" s="106"/>
      <c r="F2667" s="106"/>
      <c r="G2667" s="106"/>
      <c r="H2667" s="106"/>
      <c r="I2667" s="106"/>
      <c r="J2667" s="106"/>
      <c r="K2667" s="106"/>
      <c r="L2667" s="106"/>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2"/>
      <c r="B2668" s="92"/>
      <c r="C2668" s="92"/>
      <c r="D2668" s="92"/>
      <c r="E2668" s="106"/>
      <c r="F2668" s="106"/>
      <c r="G2668" s="106"/>
      <c r="H2668" s="106"/>
      <c r="I2668" s="106"/>
      <c r="J2668" s="106"/>
      <c r="K2668" s="106"/>
      <c r="L2668" s="106"/>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2"/>
      <c r="B2669" s="92"/>
      <c r="C2669" s="92"/>
      <c r="D2669" s="92"/>
      <c r="E2669" s="106"/>
      <c r="F2669" s="106"/>
      <c r="G2669" s="106"/>
      <c r="H2669" s="106"/>
      <c r="I2669" s="106"/>
      <c r="J2669" s="106"/>
      <c r="K2669" s="106"/>
      <c r="L2669" s="106"/>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2"/>
      <c r="B2670" s="92"/>
      <c r="C2670" s="92"/>
      <c r="D2670" s="92"/>
      <c r="E2670" s="106"/>
      <c r="F2670" s="106"/>
      <c r="G2670" s="106"/>
      <c r="H2670" s="106"/>
      <c r="I2670" s="106"/>
      <c r="J2670" s="106"/>
      <c r="K2670" s="106"/>
      <c r="L2670" s="106"/>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2"/>
      <c r="B2671" s="92"/>
      <c r="C2671" s="92"/>
      <c r="D2671" s="92"/>
      <c r="E2671" s="106"/>
      <c r="F2671" s="106"/>
      <c r="G2671" s="106"/>
      <c r="H2671" s="106"/>
      <c r="I2671" s="106"/>
      <c r="J2671" s="106"/>
      <c r="K2671" s="106"/>
      <c r="L2671" s="106"/>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2"/>
      <c r="B2672" s="92"/>
      <c r="C2672" s="92"/>
      <c r="D2672" s="92"/>
      <c r="E2672" s="106"/>
      <c r="F2672" s="106"/>
      <c r="G2672" s="106"/>
      <c r="H2672" s="106"/>
      <c r="I2672" s="106"/>
      <c r="J2672" s="106"/>
      <c r="K2672" s="106"/>
      <c r="L2672" s="106"/>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2"/>
      <c r="B2673" s="92"/>
      <c r="C2673" s="92"/>
      <c r="D2673" s="92"/>
      <c r="E2673" s="106"/>
      <c r="F2673" s="106"/>
      <c r="G2673" s="106"/>
      <c r="H2673" s="106"/>
      <c r="I2673" s="106"/>
      <c r="J2673" s="106"/>
      <c r="K2673" s="106"/>
      <c r="L2673" s="106"/>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2"/>
      <c r="B2674" s="92"/>
      <c r="C2674" s="92"/>
      <c r="D2674" s="92"/>
      <c r="E2674" s="106"/>
      <c r="F2674" s="106"/>
      <c r="G2674" s="106"/>
      <c r="H2674" s="106"/>
      <c r="I2674" s="106"/>
      <c r="J2674" s="106"/>
      <c r="K2674" s="106"/>
      <c r="L2674" s="106"/>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2"/>
      <c r="B2675" s="92"/>
      <c r="C2675" s="92"/>
      <c r="D2675" s="92"/>
      <c r="E2675" s="106"/>
      <c r="F2675" s="106"/>
      <c r="G2675" s="106"/>
      <c r="H2675" s="106"/>
      <c r="I2675" s="106"/>
      <c r="J2675" s="106"/>
      <c r="K2675" s="106"/>
      <c r="L2675" s="106"/>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2"/>
      <c r="B2676" s="92"/>
      <c r="C2676" s="92"/>
      <c r="D2676" s="92"/>
      <c r="E2676" s="106"/>
      <c r="F2676" s="106"/>
      <c r="G2676" s="106"/>
      <c r="H2676" s="106"/>
      <c r="I2676" s="106"/>
      <c r="J2676" s="106"/>
      <c r="K2676" s="106"/>
      <c r="L2676" s="10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2"/>
      <c r="B2677" s="92"/>
      <c r="C2677" s="92"/>
      <c r="D2677" s="92"/>
      <c r="E2677" s="106"/>
      <c r="F2677" s="106"/>
      <c r="G2677" s="106"/>
      <c r="H2677" s="106"/>
      <c r="I2677" s="106"/>
      <c r="J2677" s="106"/>
      <c r="K2677" s="106"/>
      <c r="L2677" s="106"/>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2"/>
      <c r="B2678" s="92"/>
      <c r="C2678" s="92"/>
      <c r="D2678" s="92"/>
      <c r="E2678" s="106"/>
      <c r="F2678" s="106"/>
      <c r="G2678" s="106"/>
      <c r="H2678" s="106"/>
      <c r="I2678" s="106"/>
      <c r="J2678" s="106"/>
      <c r="K2678" s="106"/>
      <c r="L2678" s="106"/>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2"/>
      <c r="B2679" s="92"/>
      <c r="C2679" s="92"/>
      <c r="D2679" s="92"/>
      <c r="E2679" s="106"/>
      <c r="F2679" s="106"/>
      <c r="G2679" s="106"/>
      <c r="H2679" s="106"/>
      <c r="I2679" s="106"/>
      <c r="J2679" s="106"/>
      <c r="K2679" s="106"/>
      <c r="L2679" s="106"/>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2"/>
      <c r="B2680" s="92"/>
      <c r="C2680" s="92"/>
      <c r="D2680" s="92"/>
      <c r="E2680" s="106"/>
      <c r="F2680" s="106"/>
      <c r="G2680" s="106"/>
      <c r="H2680" s="106"/>
      <c r="I2680" s="106"/>
      <c r="J2680" s="106"/>
      <c r="K2680" s="106"/>
      <c r="L2680" s="106"/>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2"/>
      <c r="B2681" s="92"/>
      <c r="C2681" s="92"/>
      <c r="D2681" s="92"/>
      <c r="E2681" s="106"/>
      <c r="F2681" s="106"/>
      <c r="G2681" s="106"/>
      <c r="H2681" s="106"/>
      <c r="I2681" s="106"/>
      <c r="J2681" s="106"/>
      <c r="K2681" s="106"/>
      <c r="L2681" s="106"/>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2"/>
      <c r="B2682" s="92"/>
      <c r="C2682" s="92"/>
      <c r="D2682" s="92"/>
      <c r="E2682" s="106"/>
      <c r="F2682" s="106"/>
      <c r="G2682" s="106"/>
      <c r="H2682" s="106"/>
      <c r="I2682" s="106"/>
      <c r="J2682" s="106"/>
      <c r="K2682" s="106"/>
      <c r="L2682" s="106"/>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2"/>
      <c r="B2683" s="92"/>
      <c r="C2683" s="92"/>
      <c r="D2683" s="92"/>
      <c r="E2683" s="106"/>
      <c r="F2683" s="106"/>
      <c r="G2683" s="106"/>
      <c r="H2683" s="106"/>
      <c r="I2683" s="106"/>
      <c r="J2683" s="106"/>
      <c r="K2683" s="106"/>
      <c r="L2683" s="106"/>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2"/>
      <c r="B2684" s="92"/>
      <c r="C2684" s="92"/>
      <c r="D2684" s="92"/>
      <c r="E2684" s="106"/>
      <c r="F2684" s="106"/>
      <c r="G2684" s="106"/>
      <c r="H2684" s="106"/>
      <c r="I2684" s="106"/>
      <c r="J2684" s="106"/>
      <c r="K2684" s="106"/>
      <c r="L2684" s="106"/>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2"/>
      <c r="B2685" s="92"/>
      <c r="C2685" s="92"/>
      <c r="D2685" s="92"/>
      <c r="E2685" s="106"/>
      <c r="F2685" s="106"/>
      <c r="G2685" s="106"/>
      <c r="H2685" s="106"/>
      <c r="I2685" s="106"/>
      <c r="J2685" s="106"/>
      <c r="K2685" s="106"/>
      <c r="L2685" s="106"/>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2"/>
      <c r="B2686" s="92"/>
      <c r="C2686" s="92"/>
      <c r="D2686" s="92"/>
      <c r="E2686" s="106"/>
      <c r="F2686" s="106"/>
      <c r="G2686" s="106"/>
      <c r="H2686" s="106"/>
      <c r="I2686" s="106"/>
      <c r="J2686" s="106"/>
      <c r="K2686" s="106"/>
      <c r="L2686" s="10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2"/>
      <c r="B2687" s="92"/>
      <c r="C2687" s="92"/>
      <c r="D2687" s="92"/>
      <c r="E2687" s="106"/>
      <c r="F2687" s="106"/>
      <c r="G2687" s="106"/>
      <c r="H2687" s="106"/>
      <c r="I2687" s="106"/>
      <c r="J2687" s="106"/>
      <c r="K2687" s="106"/>
      <c r="L2687" s="106"/>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2"/>
      <c r="B2688" s="92"/>
      <c r="C2688" s="92"/>
      <c r="D2688" s="92"/>
      <c r="E2688" s="106"/>
      <c r="F2688" s="106"/>
      <c r="G2688" s="106"/>
      <c r="H2688" s="106"/>
      <c r="I2688" s="106"/>
      <c r="J2688" s="106"/>
      <c r="K2688" s="106"/>
      <c r="L2688" s="106"/>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2"/>
      <c r="B2689" s="92"/>
      <c r="C2689" s="92"/>
      <c r="D2689" s="92"/>
      <c r="E2689" s="106"/>
      <c r="F2689" s="106"/>
      <c r="G2689" s="106"/>
      <c r="H2689" s="106"/>
      <c r="I2689" s="106"/>
      <c r="J2689" s="106"/>
      <c r="K2689" s="106"/>
      <c r="L2689" s="106"/>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2"/>
      <c r="B2690" s="92"/>
      <c r="C2690" s="92"/>
      <c r="D2690" s="92"/>
      <c r="E2690" s="106"/>
      <c r="F2690" s="106"/>
      <c r="G2690" s="106"/>
      <c r="H2690" s="106"/>
      <c r="I2690" s="106"/>
      <c r="J2690" s="106"/>
      <c r="K2690" s="106"/>
      <c r="L2690" s="106"/>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2"/>
      <c r="B2691" s="92"/>
      <c r="C2691" s="92"/>
      <c r="D2691" s="92"/>
      <c r="E2691" s="106"/>
      <c r="F2691" s="106"/>
      <c r="G2691" s="106"/>
      <c r="H2691" s="106"/>
      <c r="I2691" s="106"/>
      <c r="J2691" s="106"/>
      <c r="K2691" s="106"/>
      <c r="L2691" s="106"/>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2"/>
      <c r="B2692" s="92"/>
      <c r="C2692" s="92"/>
      <c r="D2692" s="92"/>
      <c r="E2692" s="106"/>
      <c r="F2692" s="106"/>
      <c r="G2692" s="106"/>
      <c r="H2692" s="106"/>
      <c r="I2692" s="106"/>
      <c r="J2692" s="106"/>
      <c r="K2692" s="106"/>
      <c r="L2692" s="106"/>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2"/>
      <c r="B2693" s="92"/>
      <c r="C2693" s="92"/>
      <c r="D2693" s="92"/>
      <c r="E2693" s="106"/>
      <c r="F2693" s="106"/>
      <c r="G2693" s="106"/>
      <c r="H2693" s="106"/>
      <c r="I2693" s="106"/>
      <c r="J2693" s="106"/>
      <c r="K2693" s="106"/>
      <c r="L2693" s="106"/>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2"/>
      <c r="B2694" s="92"/>
      <c r="C2694" s="92"/>
      <c r="D2694" s="92"/>
      <c r="E2694" s="106"/>
      <c r="F2694" s="106"/>
      <c r="G2694" s="106"/>
      <c r="H2694" s="106"/>
      <c r="I2694" s="106"/>
      <c r="J2694" s="106"/>
      <c r="K2694" s="106"/>
      <c r="L2694" s="106"/>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2"/>
      <c r="B2695" s="92"/>
      <c r="C2695" s="92"/>
      <c r="D2695" s="92"/>
      <c r="E2695" s="106"/>
      <c r="F2695" s="106"/>
      <c r="G2695" s="106"/>
      <c r="H2695" s="106"/>
      <c r="I2695" s="106"/>
      <c r="J2695" s="106"/>
      <c r="K2695" s="106"/>
      <c r="L2695" s="106"/>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2"/>
      <c r="B2696" s="92"/>
      <c r="C2696" s="92"/>
      <c r="D2696" s="92"/>
      <c r="E2696" s="106"/>
      <c r="F2696" s="106"/>
      <c r="G2696" s="106"/>
      <c r="H2696" s="106"/>
      <c r="I2696" s="106"/>
      <c r="J2696" s="106"/>
      <c r="K2696" s="106"/>
      <c r="L2696" s="10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2"/>
      <c r="B2697" s="92"/>
      <c r="C2697" s="92"/>
      <c r="D2697" s="92"/>
      <c r="E2697" s="106"/>
      <c r="F2697" s="106"/>
      <c r="G2697" s="106"/>
      <c r="H2697" s="106"/>
      <c r="I2697" s="106"/>
      <c r="J2697" s="106"/>
      <c r="K2697" s="106"/>
      <c r="L2697" s="106"/>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2"/>
      <c r="B2698" s="92"/>
      <c r="C2698" s="92"/>
      <c r="D2698" s="92"/>
      <c r="E2698" s="106"/>
      <c r="F2698" s="106"/>
      <c r="G2698" s="106"/>
      <c r="H2698" s="106"/>
      <c r="I2698" s="106"/>
      <c r="J2698" s="106"/>
      <c r="K2698" s="106"/>
      <c r="L2698" s="106"/>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2"/>
      <c r="B2699" s="92"/>
      <c r="C2699" s="92"/>
      <c r="D2699" s="92"/>
      <c r="E2699" s="106"/>
      <c r="F2699" s="106"/>
      <c r="G2699" s="106"/>
      <c r="H2699" s="106"/>
      <c r="I2699" s="106"/>
      <c r="J2699" s="106"/>
      <c r="K2699" s="106"/>
      <c r="L2699" s="106"/>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2"/>
      <c r="B2700" s="92"/>
      <c r="C2700" s="92"/>
      <c r="D2700" s="92"/>
      <c r="E2700" s="106"/>
      <c r="F2700" s="106"/>
      <c r="G2700" s="106"/>
      <c r="H2700" s="106"/>
      <c r="I2700" s="106"/>
      <c r="J2700" s="106"/>
      <c r="K2700" s="106"/>
      <c r="L2700" s="106"/>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2"/>
      <c r="B2701" s="92"/>
      <c r="C2701" s="92"/>
      <c r="D2701" s="92"/>
      <c r="E2701" s="106"/>
      <c r="F2701" s="106"/>
      <c r="G2701" s="106"/>
      <c r="H2701" s="106"/>
      <c r="I2701" s="106"/>
      <c r="J2701" s="106"/>
      <c r="K2701" s="106"/>
      <c r="L2701" s="106"/>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2"/>
      <c r="B2702" s="92"/>
      <c r="C2702" s="92"/>
      <c r="D2702" s="92"/>
      <c r="E2702" s="106"/>
      <c r="F2702" s="106"/>
      <c r="G2702" s="106"/>
      <c r="H2702" s="106"/>
      <c r="I2702" s="106"/>
      <c r="J2702" s="106"/>
      <c r="K2702" s="106"/>
      <c r="L2702" s="106"/>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2"/>
      <c r="B2703" s="92"/>
      <c r="C2703" s="92"/>
      <c r="D2703" s="92"/>
      <c r="E2703" s="106"/>
      <c r="F2703" s="106"/>
      <c r="G2703" s="106"/>
      <c r="H2703" s="106"/>
      <c r="I2703" s="106"/>
      <c r="J2703" s="106"/>
      <c r="K2703" s="106"/>
      <c r="L2703" s="106"/>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2"/>
      <c r="B2704" s="92"/>
      <c r="C2704" s="92"/>
      <c r="D2704" s="92"/>
      <c r="E2704" s="106"/>
      <c r="F2704" s="106"/>
      <c r="G2704" s="106"/>
      <c r="H2704" s="106"/>
      <c r="I2704" s="106"/>
      <c r="J2704" s="106"/>
      <c r="K2704" s="106"/>
      <c r="L2704" s="106"/>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2"/>
      <c r="B2705" s="92"/>
      <c r="C2705" s="92"/>
      <c r="D2705" s="92"/>
      <c r="E2705" s="106"/>
      <c r="F2705" s="106"/>
      <c r="G2705" s="106"/>
      <c r="H2705" s="106"/>
      <c r="I2705" s="106"/>
      <c r="J2705" s="106"/>
      <c r="K2705" s="106"/>
      <c r="L2705" s="106"/>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2"/>
      <c r="B2706" s="92"/>
      <c r="C2706" s="92"/>
      <c r="D2706" s="92"/>
      <c r="E2706" s="106"/>
      <c r="F2706" s="106"/>
      <c r="G2706" s="106"/>
      <c r="H2706" s="106"/>
      <c r="I2706" s="106"/>
      <c r="J2706" s="106"/>
      <c r="K2706" s="106"/>
      <c r="L2706" s="1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2"/>
      <c r="B2707" s="92"/>
      <c r="C2707" s="92"/>
      <c r="D2707" s="92"/>
      <c r="E2707" s="106"/>
      <c r="F2707" s="106"/>
      <c r="G2707" s="106"/>
      <c r="H2707" s="106"/>
      <c r="I2707" s="106"/>
      <c r="J2707" s="106"/>
      <c r="K2707" s="106"/>
      <c r="L2707" s="106"/>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2"/>
      <c r="B2708" s="92"/>
      <c r="C2708" s="92"/>
      <c r="D2708" s="92"/>
      <c r="E2708" s="106"/>
      <c r="F2708" s="106"/>
      <c r="G2708" s="106"/>
      <c r="H2708" s="106"/>
      <c r="I2708" s="106"/>
      <c r="J2708" s="106"/>
      <c r="K2708" s="106"/>
      <c r="L2708" s="106"/>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2"/>
      <c r="B2709" s="92"/>
      <c r="C2709" s="92"/>
      <c r="D2709" s="92"/>
      <c r="E2709" s="106"/>
      <c r="F2709" s="106"/>
      <c r="G2709" s="106"/>
      <c r="H2709" s="106"/>
      <c r="I2709" s="106"/>
      <c r="J2709" s="106"/>
      <c r="K2709" s="106"/>
      <c r="L2709" s="106"/>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2"/>
      <c r="B2710" s="92"/>
      <c r="C2710" s="92"/>
      <c r="D2710" s="92"/>
      <c r="E2710" s="106"/>
      <c r="F2710" s="106"/>
      <c r="G2710" s="106"/>
      <c r="H2710" s="106"/>
      <c r="I2710" s="106"/>
      <c r="J2710" s="106"/>
      <c r="K2710" s="106"/>
      <c r="L2710" s="106"/>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2"/>
      <c r="B2711" s="92"/>
      <c r="C2711" s="92"/>
      <c r="D2711" s="92"/>
      <c r="E2711" s="106"/>
      <c r="F2711" s="106"/>
      <c r="G2711" s="106"/>
      <c r="H2711" s="106"/>
      <c r="I2711" s="106"/>
      <c r="J2711" s="106"/>
      <c r="K2711" s="106"/>
      <c r="L2711" s="106"/>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2"/>
      <c r="B2712" s="92"/>
      <c r="C2712" s="92"/>
      <c r="D2712" s="92"/>
      <c r="E2712" s="106"/>
      <c r="F2712" s="106"/>
      <c r="G2712" s="106"/>
      <c r="H2712" s="106"/>
      <c r="I2712" s="106"/>
      <c r="J2712" s="106"/>
      <c r="K2712" s="106"/>
      <c r="L2712" s="106"/>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2"/>
      <c r="B2713" s="92"/>
      <c r="C2713" s="92"/>
      <c r="D2713" s="92"/>
      <c r="E2713" s="106"/>
      <c r="F2713" s="106"/>
      <c r="G2713" s="106"/>
      <c r="H2713" s="106"/>
      <c r="I2713" s="106"/>
      <c r="J2713" s="106"/>
      <c r="K2713" s="106"/>
      <c r="L2713" s="106"/>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2"/>
      <c r="B2714" s="92"/>
      <c r="C2714" s="92"/>
      <c r="D2714" s="92"/>
      <c r="E2714" s="106"/>
      <c r="F2714" s="106"/>
      <c r="G2714" s="106"/>
      <c r="H2714" s="106"/>
      <c r="I2714" s="106"/>
      <c r="J2714" s="106"/>
      <c r="K2714" s="106"/>
      <c r="L2714" s="106"/>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2"/>
      <c r="B2715" s="92"/>
      <c r="C2715" s="92"/>
      <c r="D2715" s="92"/>
      <c r="E2715" s="106"/>
      <c r="F2715" s="106"/>
      <c r="G2715" s="106"/>
      <c r="H2715" s="106"/>
      <c r="I2715" s="106"/>
      <c r="J2715" s="106"/>
      <c r="K2715" s="106"/>
      <c r="L2715" s="106"/>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2"/>
      <c r="B2716" s="92"/>
      <c r="C2716" s="92"/>
      <c r="D2716" s="92"/>
      <c r="E2716" s="106"/>
      <c r="F2716" s="106"/>
      <c r="G2716" s="106"/>
      <c r="H2716" s="106"/>
      <c r="I2716" s="106"/>
      <c r="J2716" s="106"/>
      <c r="K2716" s="106"/>
      <c r="L2716" s="10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2"/>
      <c r="B2717" s="92"/>
      <c r="C2717" s="92"/>
      <c r="D2717" s="92"/>
      <c r="E2717" s="106"/>
      <c r="F2717" s="106"/>
      <c r="G2717" s="106"/>
      <c r="H2717" s="106"/>
      <c r="I2717" s="106"/>
      <c r="J2717" s="106"/>
      <c r="K2717" s="106"/>
      <c r="L2717" s="106"/>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2"/>
      <c r="B2718" s="92"/>
      <c r="C2718" s="92"/>
      <c r="D2718" s="92"/>
      <c r="E2718" s="106"/>
      <c r="F2718" s="106"/>
      <c r="G2718" s="106"/>
      <c r="H2718" s="106"/>
      <c r="I2718" s="106"/>
      <c r="J2718" s="106"/>
      <c r="K2718" s="106"/>
      <c r="L2718" s="106"/>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2"/>
      <c r="B2719" s="92"/>
      <c r="C2719" s="92"/>
      <c r="D2719" s="92"/>
      <c r="E2719" s="106"/>
      <c r="F2719" s="106"/>
      <c r="G2719" s="106"/>
      <c r="H2719" s="106"/>
      <c r="I2719" s="106"/>
      <c r="J2719" s="106"/>
      <c r="K2719" s="106"/>
      <c r="L2719" s="106"/>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2"/>
      <c r="B2720" s="92"/>
      <c r="C2720" s="92"/>
      <c r="D2720" s="92"/>
      <c r="E2720" s="106"/>
      <c r="F2720" s="106"/>
      <c r="G2720" s="106"/>
      <c r="H2720" s="106"/>
      <c r="I2720" s="106"/>
      <c r="J2720" s="106"/>
      <c r="K2720" s="106"/>
      <c r="L2720" s="106"/>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2"/>
      <c r="B2721" s="92"/>
      <c r="C2721" s="92"/>
      <c r="D2721" s="92"/>
      <c r="E2721" s="106"/>
      <c r="F2721" s="106"/>
      <c r="G2721" s="106"/>
      <c r="H2721" s="106"/>
      <c r="I2721" s="106"/>
      <c r="J2721" s="106"/>
      <c r="K2721" s="106"/>
      <c r="L2721" s="106"/>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2"/>
      <c r="B2722" s="92"/>
      <c r="C2722" s="92"/>
      <c r="D2722" s="92"/>
      <c r="E2722" s="106"/>
      <c r="F2722" s="106"/>
      <c r="G2722" s="106"/>
      <c r="H2722" s="106"/>
      <c r="I2722" s="106"/>
      <c r="J2722" s="106"/>
      <c r="K2722" s="106"/>
      <c r="L2722" s="106"/>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2"/>
      <c r="B2723" s="92"/>
      <c r="C2723" s="92"/>
      <c r="D2723" s="92"/>
      <c r="E2723" s="106"/>
      <c r="F2723" s="106"/>
      <c r="G2723" s="106"/>
      <c r="H2723" s="106"/>
      <c r="I2723" s="106"/>
      <c r="J2723" s="106"/>
      <c r="K2723" s="106"/>
      <c r="L2723" s="106"/>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2"/>
      <c r="B2724" s="92"/>
      <c r="C2724" s="92"/>
      <c r="D2724" s="92"/>
      <c r="E2724" s="106"/>
      <c r="F2724" s="106"/>
      <c r="G2724" s="106"/>
      <c r="H2724" s="106"/>
      <c r="I2724" s="106"/>
      <c r="J2724" s="106"/>
      <c r="K2724" s="106"/>
      <c r="L2724" s="106"/>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2"/>
      <c r="B2725" s="92"/>
      <c r="C2725" s="92"/>
      <c r="D2725" s="92"/>
      <c r="E2725" s="106"/>
      <c r="F2725" s="106"/>
      <c r="G2725" s="106"/>
      <c r="H2725" s="106"/>
      <c r="I2725" s="106"/>
      <c r="J2725" s="106"/>
      <c r="K2725" s="106"/>
      <c r="L2725" s="106"/>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2"/>
      <c r="B2726" s="92"/>
      <c r="C2726" s="92"/>
      <c r="D2726" s="92"/>
      <c r="E2726" s="106"/>
      <c r="F2726" s="106"/>
      <c r="G2726" s="106"/>
      <c r="H2726" s="106"/>
      <c r="I2726" s="106"/>
      <c r="J2726" s="106"/>
      <c r="K2726" s="106"/>
      <c r="L2726" s="10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2"/>
      <c r="B2727" s="92"/>
      <c r="C2727" s="92"/>
      <c r="D2727" s="92"/>
      <c r="E2727" s="106"/>
      <c r="F2727" s="106"/>
      <c r="G2727" s="106"/>
      <c r="H2727" s="106"/>
      <c r="I2727" s="106"/>
      <c r="J2727" s="106"/>
      <c r="K2727" s="106"/>
      <c r="L2727" s="106"/>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2"/>
      <c r="B2728" s="92"/>
      <c r="C2728" s="92"/>
      <c r="D2728" s="92"/>
      <c r="E2728" s="106"/>
      <c r="F2728" s="106"/>
      <c r="G2728" s="106"/>
      <c r="H2728" s="106"/>
      <c r="I2728" s="106"/>
      <c r="J2728" s="106"/>
      <c r="K2728" s="106"/>
      <c r="L2728" s="106"/>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2"/>
      <c r="B2729" s="92"/>
      <c r="C2729" s="92"/>
      <c r="D2729" s="92"/>
      <c r="E2729" s="106"/>
      <c r="F2729" s="106"/>
      <c r="G2729" s="106"/>
      <c r="H2729" s="106"/>
      <c r="I2729" s="106"/>
      <c r="J2729" s="106"/>
      <c r="K2729" s="106"/>
      <c r="L2729" s="106"/>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2"/>
      <c r="B2730" s="92"/>
      <c r="C2730" s="92"/>
      <c r="D2730" s="92"/>
      <c r="E2730" s="106"/>
      <c r="F2730" s="106"/>
      <c r="G2730" s="106"/>
      <c r="H2730" s="106"/>
      <c r="I2730" s="106"/>
      <c r="J2730" s="106"/>
      <c r="K2730" s="106"/>
      <c r="L2730" s="106"/>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2"/>
      <c r="B2731" s="92"/>
      <c r="C2731" s="92"/>
      <c r="D2731" s="92"/>
      <c r="E2731" s="106"/>
      <c r="F2731" s="106"/>
      <c r="G2731" s="106"/>
      <c r="H2731" s="106"/>
      <c r="I2731" s="106"/>
      <c r="J2731" s="106"/>
      <c r="K2731" s="106"/>
      <c r="L2731" s="106"/>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2"/>
      <c r="B2732" s="92"/>
      <c r="C2732" s="92"/>
      <c r="D2732" s="92"/>
      <c r="E2732" s="106"/>
      <c r="F2732" s="106"/>
      <c r="G2732" s="106"/>
      <c r="H2732" s="106"/>
      <c r="I2732" s="106"/>
      <c r="J2732" s="106"/>
      <c r="K2732" s="106"/>
      <c r="L2732" s="106"/>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2"/>
      <c r="B2733" s="92"/>
      <c r="C2733" s="92"/>
      <c r="D2733" s="92"/>
      <c r="E2733" s="106"/>
      <c r="F2733" s="106"/>
      <c r="G2733" s="106"/>
      <c r="H2733" s="106"/>
      <c r="I2733" s="106"/>
      <c r="J2733" s="106"/>
      <c r="K2733" s="106"/>
      <c r="L2733" s="106"/>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2"/>
      <c r="B2734" s="92"/>
      <c r="C2734" s="92"/>
      <c r="D2734" s="92"/>
      <c r="E2734" s="106"/>
      <c r="F2734" s="106"/>
      <c r="G2734" s="106"/>
      <c r="H2734" s="106"/>
      <c r="I2734" s="106"/>
      <c r="J2734" s="106"/>
      <c r="K2734" s="106"/>
      <c r="L2734" s="106"/>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2"/>
      <c r="B2735" s="92"/>
      <c r="C2735" s="92"/>
      <c r="D2735" s="92"/>
      <c r="E2735" s="106"/>
      <c r="F2735" s="106"/>
      <c r="G2735" s="106"/>
      <c r="H2735" s="106"/>
      <c r="I2735" s="106"/>
      <c r="J2735" s="106"/>
      <c r="K2735" s="106"/>
      <c r="L2735" s="106"/>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2"/>
      <c r="B2736" s="92"/>
      <c r="C2736" s="92"/>
      <c r="D2736" s="92"/>
      <c r="E2736" s="106"/>
      <c r="F2736" s="106"/>
      <c r="G2736" s="106"/>
      <c r="H2736" s="106"/>
      <c r="I2736" s="106"/>
      <c r="J2736" s="106"/>
      <c r="K2736" s="106"/>
      <c r="L2736" s="10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2"/>
      <c r="B2737" s="92"/>
      <c r="C2737" s="92"/>
      <c r="D2737" s="92"/>
      <c r="E2737" s="106"/>
      <c r="F2737" s="106"/>
      <c r="G2737" s="106"/>
      <c r="H2737" s="106"/>
      <c r="I2737" s="106"/>
      <c r="J2737" s="106"/>
      <c r="K2737" s="106"/>
      <c r="L2737" s="106"/>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2"/>
      <c r="B2738" s="92"/>
      <c r="C2738" s="92"/>
      <c r="D2738" s="92"/>
      <c r="E2738" s="106"/>
      <c r="F2738" s="106"/>
      <c r="G2738" s="106"/>
      <c r="H2738" s="106"/>
      <c r="I2738" s="106"/>
      <c r="J2738" s="106"/>
      <c r="K2738" s="106"/>
      <c r="L2738" s="106"/>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2"/>
      <c r="B2739" s="92"/>
      <c r="C2739" s="92"/>
      <c r="D2739" s="92"/>
      <c r="E2739" s="106"/>
      <c r="F2739" s="106"/>
      <c r="G2739" s="106"/>
      <c r="H2739" s="106"/>
      <c r="I2739" s="106"/>
      <c r="J2739" s="106"/>
      <c r="K2739" s="106"/>
      <c r="L2739" s="106"/>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2"/>
      <c r="B2740" s="92"/>
      <c r="C2740" s="92"/>
      <c r="D2740" s="92"/>
      <c r="E2740" s="106"/>
      <c r="F2740" s="106"/>
      <c r="G2740" s="106"/>
      <c r="H2740" s="106"/>
      <c r="I2740" s="106"/>
      <c r="J2740" s="106"/>
      <c r="K2740" s="106"/>
      <c r="L2740" s="106"/>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2"/>
      <c r="B2741" s="92"/>
      <c r="C2741" s="92"/>
      <c r="D2741" s="92"/>
      <c r="E2741" s="106"/>
      <c r="F2741" s="106"/>
      <c r="G2741" s="106"/>
      <c r="H2741" s="106"/>
      <c r="I2741" s="106"/>
      <c r="J2741" s="106"/>
      <c r="K2741" s="106"/>
      <c r="L2741" s="106"/>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2"/>
      <c r="B2742" s="92"/>
      <c r="C2742" s="92"/>
      <c r="D2742" s="92"/>
      <c r="E2742" s="106"/>
      <c r="F2742" s="106"/>
      <c r="G2742" s="106"/>
      <c r="H2742" s="106"/>
      <c r="I2742" s="106"/>
      <c r="J2742" s="106"/>
      <c r="K2742" s="106"/>
      <c r="L2742" s="106"/>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2"/>
      <c r="B2743" s="92"/>
      <c r="C2743" s="92"/>
      <c r="D2743" s="92"/>
      <c r="E2743" s="106"/>
      <c r="F2743" s="106"/>
      <c r="G2743" s="106"/>
      <c r="H2743" s="106"/>
      <c r="I2743" s="106"/>
      <c r="J2743" s="106"/>
      <c r="K2743" s="106"/>
      <c r="L2743" s="106"/>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2"/>
      <c r="B2744" s="92"/>
      <c r="C2744" s="92"/>
      <c r="D2744" s="92"/>
      <c r="E2744" s="106"/>
      <c r="F2744" s="106"/>
      <c r="G2744" s="106"/>
      <c r="H2744" s="106"/>
      <c r="I2744" s="106"/>
      <c r="J2744" s="106"/>
      <c r="K2744" s="106"/>
      <c r="L2744" s="106"/>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2"/>
      <c r="B2745" s="92"/>
      <c r="C2745" s="92"/>
      <c r="D2745" s="92"/>
      <c r="E2745" s="106"/>
      <c r="F2745" s="106"/>
      <c r="G2745" s="106"/>
      <c r="H2745" s="106"/>
      <c r="I2745" s="106"/>
      <c r="J2745" s="106"/>
      <c r="K2745" s="106"/>
      <c r="L2745" s="106"/>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2"/>
      <c r="B2746" s="92"/>
      <c r="C2746" s="92"/>
      <c r="D2746" s="92"/>
      <c r="E2746" s="106"/>
      <c r="F2746" s="106"/>
      <c r="G2746" s="106"/>
      <c r="H2746" s="106"/>
      <c r="I2746" s="106"/>
      <c r="J2746" s="106"/>
      <c r="K2746" s="106"/>
      <c r="L2746" s="10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2"/>
      <c r="B2747" s="92"/>
      <c r="C2747" s="92"/>
      <c r="D2747" s="92"/>
      <c r="E2747" s="106"/>
      <c r="F2747" s="106"/>
      <c r="G2747" s="106"/>
      <c r="H2747" s="106"/>
      <c r="I2747" s="106"/>
      <c r="J2747" s="106"/>
      <c r="K2747" s="106"/>
      <c r="L2747" s="106"/>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2"/>
      <c r="B2748" s="92"/>
      <c r="C2748" s="92"/>
      <c r="D2748" s="92"/>
      <c r="E2748" s="106"/>
      <c r="F2748" s="106"/>
      <c r="G2748" s="106"/>
      <c r="H2748" s="106"/>
      <c r="I2748" s="106"/>
      <c r="J2748" s="106"/>
      <c r="K2748" s="106"/>
      <c r="L2748" s="106"/>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2"/>
      <c r="B2749" s="92"/>
      <c r="C2749" s="92"/>
      <c r="D2749" s="92"/>
      <c r="E2749" s="106"/>
      <c r="F2749" s="106"/>
      <c r="G2749" s="106"/>
      <c r="H2749" s="106"/>
      <c r="I2749" s="106"/>
      <c r="J2749" s="106"/>
      <c r="K2749" s="106"/>
      <c r="L2749" s="106"/>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2"/>
      <c r="B2750" s="92"/>
      <c r="C2750" s="92"/>
      <c r="D2750" s="92"/>
      <c r="E2750" s="106"/>
      <c r="F2750" s="106"/>
      <c r="G2750" s="106"/>
      <c r="H2750" s="106"/>
      <c r="I2750" s="106"/>
      <c r="J2750" s="106"/>
      <c r="K2750" s="106"/>
      <c r="L2750" s="106"/>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2"/>
      <c r="B2751" s="92"/>
      <c r="C2751" s="92"/>
      <c r="D2751" s="92"/>
      <c r="E2751" s="106"/>
      <c r="F2751" s="106"/>
      <c r="G2751" s="106"/>
      <c r="H2751" s="106"/>
      <c r="I2751" s="106"/>
      <c r="J2751" s="106"/>
      <c r="K2751" s="106"/>
      <c r="L2751" s="106"/>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2"/>
      <c r="B2752" s="92"/>
      <c r="C2752" s="92"/>
      <c r="D2752" s="92"/>
      <c r="E2752" s="106"/>
      <c r="F2752" s="106"/>
      <c r="G2752" s="106"/>
      <c r="H2752" s="106"/>
      <c r="I2752" s="106"/>
      <c r="J2752" s="106"/>
      <c r="K2752" s="106"/>
      <c r="L2752" s="106"/>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2"/>
      <c r="B2753" s="92"/>
      <c r="C2753" s="92"/>
      <c r="D2753" s="92"/>
      <c r="E2753" s="106"/>
      <c r="F2753" s="106"/>
      <c r="G2753" s="106"/>
      <c r="H2753" s="106"/>
      <c r="I2753" s="106"/>
      <c r="J2753" s="106"/>
      <c r="K2753" s="106"/>
      <c r="L2753" s="106"/>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2"/>
      <c r="B2754" s="92"/>
      <c r="C2754" s="92"/>
      <c r="D2754" s="92"/>
      <c r="E2754" s="106"/>
      <c r="F2754" s="106"/>
      <c r="G2754" s="106"/>
      <c r="H2754" s="106"/>
      <c r="I2754" s="106"/>
      <c r="J2754" s="106"/>
      <c r="K2754" s="106"/>
      <c r="L2754" s="106"/>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2"/>
      <c r="B2755" s="92"/>
      <c r="C2755" s="92"/>
      <c r="D2755" s="92"/>
      <c r="E2755" s="106"/>
      <c r="F2755" s="106"/>
      <c r="G2755" s="106"/>
      <c r="H2755" s="106"/>
      <c r="I2755" s="106"/>
      <c r="J2755" s="106"/>
      <c r="K2755" s="106"/>
      <c r="L2755" s="106"/>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2"/>
      <c r="B2756" s="92"/>
      <c r="C2756" s="92"/>
      <c r="D2756" s="92"/>
      <c r="E2756" s="106"/>
      <c r="F2756" s="106"/>
      <c r="G2756" s="106"/>
      <c r="H2756" s="106"/>
      <c r="I2756" s="106"/>
      <c r="J2756" s="106"/>
      <c r="K2756" s="106"/>
      <c r="L2756" s="10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2"/>
      <c r="B2757" s="92"/>
      <c r="C2757" s="92"/>
      <c r="D2757" s="92"/>
      <c r="E2757" s="106"/>
      <c r="F2757" s="106"/>
      <c r="G2757" s="106"/>
      <c r="H2757" s="106"/>
      <c r="I2757" s="106"/>
      <c r="J2757" s="106"/>
      <c r="K2757" s="106"/>
      <c r="L2757" s="106"/>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2"/>
      <c r="B2758" s="92"/>
      <c r="C2758" s="92"/>
      <c r="D2758" s="92"/>
      <c r="E2758" s="106"/>
      <c r="F2758" s="106"/>
      <c r="G2758" s="106"/>
      <c r="H2758" s="106"/>
      <c r="I2758" s="106"/>
      <c r="J2758" s="106"/>
      <c r="K2758" s="106"/>
      <c r="L2758" s="106"/>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2"/>
      <c r="B2759" s="92"/>
      <c r="C2759" s="92"/>
      <c r="D2759" s="92"/>
      <c r="E2759" s="106"/>
      <c r="F2759" s="106"/>
      <c r="G2759" s="106"/>
      <c r="H2759" s="106"/>
      <c r="I2759" s="106"/>
      <c r="J2759" s="106"/>
      <c r="K2759" s="106"/>
      <c r="L2759" s="106"/>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2"/>
      <c r="B2760" s="92"/>
      <c r="C2760" s="92"/>
      <c r="D2760" s="92"/>
      <c r="E2760" s="106"/>
      <c r="F2760" s="106"/>
      <c r="G2760" s="106"/>
      <c r="H2760" s="106"/>
      <c r="I2760" s="106"/>
      <c r="J2760" s="106"/>
      <c r="K2760" s="106"/>
      <c r="L2760" s="106"/>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2"/>
      <c r="B2761" s="92"/>
      <c r="C2761" s="92"/>
      <c r="D2761" s="92"/>
      <c r="E2761" s="106"/>
      <c r="F2761" s="106"/>
      <c r="G2761" s="106"/>
      <c r="H2761" s="106"/>
      <c r="I2761" s="106"/>
      <c r="J2761" s="106"/>
      <c r="K2761" s="106"/>
      <c r="L2761" s="106"/>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2"/>
      <c r="B2762" s="92"/>
      <c r="C2762" s="92"/>
      <c r="D2762" s="92"/>
      <c r="E2762" s="106"/>
      <c r="F2762" s="106"/>
      <c r="G2762" s="106"/>
      <c r="H2762" s="106"/>
      <c r="I2762" s="106"/>
      <c r="J2762" s="106"/>
      <c r="K2762" s="106"/>
      <c r="L2762" s="106"/>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2"/>
      <c r="B2763" s="92"/>
      <c r="C2763" s="92"/>
      <c r="D2763" s="92"/>
      <c r="E2763" s="106"/>
      <c r="F2763" s="106"/>
      <c r="G2763" s="106"/>
      <c r="H2763" s="106"/>
      <c r="I2763" s="106"/>
      <c r="J2763" s="106"/>
      <c r="K2763" s="106"/>
      <c r="L2763" s="106"/>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2"/>
      <c r="B2764" s="92"/>
      <c r="C2764" s="92"/>
      <c r="D2764" s="92"/>
      <c r="E2764" s="106"/>
      <c r="F2764" s="106"/>
      <c r="G2764" s="106"/>
      <c r="H2764" s="106"/>
      <c r="I2764" s="106"/>
      <c r="J2764" s="106"/>
      <c r="K2764" s="106"/>
      <c r="L2764" s="106"/>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2"/>
      <c r="B2765" s="92"/>
      <c r="C2765" s="92"/>
      <c r="D2765" s="92"/>
      <c r="E2765" s="106"/>
      <c r="F2765" s="106"/>
      <c r="G2765" s="106"/>
      <c r="H2765" s="106"/>
      <c r="I2765" s="106"/>
      <c r="J2765" s="106"/>
      <c r="K2765" s="106"/>
      <c r="L2765" s="106"/>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2"/>
      <c r="B2766" s="92"/>
      <c r="C2766" s="92"/>
      <c r="D2766" s="92"/>
      <c r="E2766" s="106"/>
      <c r="F2766" s="106"/>
      <c r="G2766" s="106"/>
      <c r="H2766" s="106"/>
      <c r="I2766" s="106"/>
      <c r="J2766" s="106"/>
      <c r="K2766" s="106"/>
      <c r="L2766" s="10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2"/>
      <c r="B2767" s="92"/>
      <c r="C2767" s="92"/>
      <c r="D2767" s="92"/>
      <c r="E2767" s="106"/>
      <c r="F2767" s="106"/>
      <c r="G2767" s="106"/>
      <c r="H2767" s="106"/>
      <c r="I2767" s="106"/>
      <c r="J2767" s="106"/>
      <c r="K2767" s="106"/>
      <c r="L2767" s="106"/>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2"/>
      <c r="B2768" s="92"/>
      <c r="C2768" s="92"/>
      <c r="D2768" s="92"/>
      <c r="E2768" s="106"/>
      <c r="F2768" s="106"/>
      <c r="G2768" s="106"/>
      <c r="H2768" s="106"/>
      <c r="I2768" s="106"/>
      <c r="J2768" s="106"/>
      <c r="K2768" s="106"/>
      <c r="L2768" s="106"/>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2"/>
      <c r="B2769" s="92"/>
      <c r="C2769" s="92"/>
      <c r="D2769" s="92"/>
      <c r="E2769" s="106"/>
      <c r="F2769" s="106"/>
      <c r="G2769" s="106"/>
      <c r="H2769" s="106"/>
      <c r="I2769" s="106"/>
      <c r="J2769" s="106"/>
      <c r="K2769" s="106"/>
      <c r="L2769" s="106"/>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2"/>
      <c r="B2770" s="92"/>
      <c r="C2770" s="92"/>
      <c r="D2770" s="92"/>
      <c r="E2770" s="106"/>
      <c r="F2770" s="106"/>
      <c r="G2770" s="106"/>
      <c r="H2770" s="106"/>
      <c r="I2770" s="106"/>
      <c r="J2770" s="106"/>
      <c r="K2770" s="106"/>
      <c r="L2770" s="106"/>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2"/>
      <c r="B2771" s="92"/>
      <c r="C2771" s="92"/>
      <c r="D2771" s="92"/>
      <c r="E2771" s="106"/>
      <c r="F2771" s="106"/>
      <c r="G2771" s="106"/>
      <c r="H2771" s="106"/>
      <c r="I2771" s="106"/>
      <c r="J2771" s="106"/>
      <c r="K2771" s="106"/>
      <c r="L2771" s="106"/>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2"/>
      <c r="B2772" s="92"/>
      <c r="C2772" s="92"/>
      <c r="D2772" s="92"/>
      <c r="E2772" s="106"/>
      <c r="F2772" s="106"/>
      <c r="G2772" s="106"/>
      <c r="H2772" s="106"/>
      <c r="I2772" s="106"/>
      <c r="J2772" s="106"/>
      <c r="K2772" s="106"/>
      <c r="L2772" s="106"/>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2"/>
      <c r="B2773" s="92"/>
      <c r="C2773" s="92"/>
      <c r="D2773" s="92"/>
      <c r="E2773" s="106"/>
      <c r="F2773" s="106"/>
      <c r="G2773" s="106"/>
      <c r="H2773" s="106"/>
      <c r="I2773" s="106"/>
      <c r="J2773" s="106"/>
      <c r="K2773" s="106"/>
      <c r="L2773" s="106"/>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2"/>
      <c r="B2774" s="92"/>
      <c r="C2774" s="92"/>
      <c r="D2774" s="92"/>
      <c r="E2774" s="106"/>
      <c r="F2774" s="106"/>
      <c r="G2774" s="106"/>
      <c r="H2774" s="106"/>
      <c r="I2774" s="106"/>
      <c r="J2774" s="106"/>
      <c r="K2774" s="106"/>
      <c r="L2774" s="106"/>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2"/>
      <c r="B2775" s="92"/>
      <c r="C2775" s="92"/>
      <c r="D2775" s="92"/>
      <c r="E2775" s="106"/>
      <c r="F2775" s="106"/>
      <c r="G2775" s="106"/>
      <c r="H2775" s="106"/>
      <c r="I2775" s="106"/>
      <c r="J2775" s="106"/>
      <c r="K2775" s="106"/>
      <c r="L2775" s="106"/>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2"/>
      <c r="B2776" s="92"/>
      <c r="C2776" s="92"/>
      <c r="D2776" s="92"/>
      <c r="E2776" s="106"/>
      <c r="F2776" s="106"/>
      <c r="G2776" s="106"/>
      <c r="H2776" s="106"/>
      <c r="I2776" s="106"/>
      <c r="J2776" s="106"/>
      <c r="K2776" s="106"/>
      <c r="L2776" s="10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2"/>
      <c r="B2777" s="92"/>
      <c r="C2777" s="92"/>
      <c r="D2777" s="92"/>
      <c r="E2777" s="106"/>
      <c r="F2777" s="106"/>
      <c r="G2777" s="106"/>
      <c r="H2777" s="106"/>
      <c r="I2777" s="106"/>
      <c r="J2777" s="106"/>
      <c r="K2777" s="106"/>
      <c r="L2777" s="106"/>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2"/>
      <c r="B2778" s="92"/>
      <c r="C2778" s="92"/>
      <c r="D2778" s="92"/>
      <c r="E2778" s="106"/>
      <c r="F2778" s="106"/>
      <c r="G2778" s="106"/>
      <c r="H2778" s="106"/>
      <c r="I2778" s="106"/>
      <c r="J2778" s="106"/>
      <c r="K2778" s="106"/>
      <c r="L2778" s="106"/>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2"/>
      <c r="B2779" s="92"/>
      <c r="C2779" s="92"/>
      <c r="D2779" s="92"/>
      <c r="E2779" s="106"/>
      <c r="F2779" s="106"/>
      <c r="G2779" s="106"/>
      <c r="H2779" s="106"/>
      <c r="I2779" s="106"/>
      <c r="J2779" s="106"/>
      <c r="K2779" s="106"/>
      <c r="L2779" s="106"/>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2"/>
      <c r="B2780" s="92"/>
      <c r="C2780" s="92"/>
      <c r="D2780" s="92"/>
      <c r="E2780" s="106"/>
      <c r="F2780" s="106"/>
      <c r="G2780" s="106"/>
      <c r="H2780" s="106"/>
      <c r="I2780" s="106"/>
      <c r="J2780" s="106"/>
      <c r="K2780" s="106"/>
      <c r="L2780" s="106"/>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2"/>
      <c r="B2781" s="92"/>
      <c r="C2781" s="92"/>
      <c r="D2781" s="92"/>
      <c r="E2781" s="106"/>
      <c r="F2781" s="106"/>
      <c r="G2781" s="106"/>
      <c r="H2781" s="106"/>
      <c r="I2781" s="106"/>
      <c r="J2781" s="106"/>
      <c r="K2781" s="106"/>
      <c r="L2781" s="106"/>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2"/>
      <c r="B2782" s="92"/>
      <c r="C2782" s="92"/>
      <c r="D2782" s="92"/>
      <c r="E2782" s="106"/>
      <c r="F2782" s="106"/>
      <c r="G2782" s="106"/>
      <c r="H2782" s="106"/>
      <c r="I2782" s="106"/>
      <c r="J2782" s="106"/>
      <c r="K2782" s="106"/>
      <c r="L2782" s="106"/>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2"/>
      <c r="B2783" s="92"/>
      <c r="C2783" s="92"/>
      <c r="D2783" s="92"/>
      <c r="E2783" s="106"/>
      <c r="F2783" s="106"/>
      <c r="G2783" s="106"/>
      <c r="H2783" s="106"/>
      <c r="I2783" s="106"/>
      <c r="J2783" s="106"/>
      <c r="K2783" s="106"/>
      <c r="L2783" s="106"/>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2"/>
      <c r="B2784" s="92"/>
      <c r="C2784" s="92"/>
      <c r="D2784" s="92"/>
      <c r="E2784" s="106"/>
      <c r="F2784" s="106"/>
      <c r="G2784" s="106"/>
      <c r="H2784" s="106"/>
      <c r="I2784" s="106"/>
      <c r="J2784" s="106"/>
      <c r="K2784" s="106"/>
      <c r="L2784" s="106"/>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2"/>
      <c r="B2785" s="92"/>
      <c r="C2785" s="92"/>
      <c r="D2785" s="92"/>
      <c r="E2785" s="106"/>
      <c r="F2785" s="106"/>
      <c r="G2785" s="106"/>
      <c r="H2785" s="106"/>
      <c r="I2785" s="106"/>
      <c r="J2785" s="106"/>
      <c r="K2785" s="106"/>
      <c r="L2785" s="106"/>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2"/>
      <c r="B2786" s="92"/>
      <c r="C2786" s="92"/>
      <c r="D2786" s="92"/>
      <c r="E2786" s="106"/>
      <c r="F2786" s="106"/>
      <c r="G2786" s="106"/>
      <c r="H2786" s="106"/>
      <c r="I2786" s="106"/>
      <c r="J2786" s="106"/>
      <c r="K2786" s="106"/>
      <c r="L2786" s="10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56" priority="17">
      <formula>#REF!=1</formula>
    </cfRule>
  </conditionalFormatting>
  <conditionalFormatting sqref="A3:B20">
    <cfRule type="expression" dxfId="55" priority="18">
      <formula>AND(#REF!=1,#REF!=0)</formula>
    </cfRule>
  </conditionalFormatting>
  <conditionalFormatting sqref="A3:B20">
    <cfRule type="expression" dxfId="54" priority="16">
      <formula>#REF!=1</formula>
    </cfRule>
  </conditionalFormatting>
  <conditionalFormatting sqref="C3:C20">
    <cfRule type="expression" dxfId="53" priority="14">
      <formula>#REF!=1</formula>
    </cfRule>
  </conditionalFormatting>
  <conditionalFormatting sqref="C3:C20">
    <cfRule type="expression" dxfId="52" priority="15">
      <formula>AND(#REF!=1,#REF!=0)</formula>
    </cfRule>
  </conditionalFormatting>
  <conditionalFormatting sqref="C3:C20">
    <cfRule type="expression" dxfId="51" priority="13">
      <formula>#REF!=1</formula>
    </cfRule>
  </conditionalFormatting>
  <conditionalFormatting sqref="A21:B1183">
    <cfRule type="expression" dxfId="50" priority="11">
      <formula>#REF!=1</formula>
    </cfRule>
  </conditionalFormatting>
  <conditionalFormatting sqref="A21:B1183">
    <cfRule type="expression" dxfId="49" priority="12">
      <formula>AND(#REF!=1,#REF!=0)</formula>
    </cfRule>
  </conditionalFormatting>
  <conditionalFormatting sqref="A21:B1183">
    <cfRule type="expression" dxfId="48" priority="10">
      <formula>#REF!=1</formula>
    </cfRule>
  </conditionalFormatting>
  <conditionalFormatting sqref="C21:C1183">
    <cfRule type="expression" dxfId="47" priority="8">
      <formula>#REF!=1</formula>
    </cfRule>
  </conditionalFormatting>
  <conditionalFormatting sqref="C21:C1183">
    <cfRule type="expression" dxfId="46" priority="9">
      <formula>AND(#REF!=1,#REF!=0)</formula>
    </cfRule>
  </conditionalFormatting>
  <conditionalFormatting sqref="C21:C1183">
    <cfRule type="expression" dxfId="45" priority="7">
      <formula>#REF!=1</formula>
    </cfRule>
  </conditionalFormatting>
  <conditionalFormatting sqref="D3:D20">
    <cfRule type="expression" dxfId="44" priority="5">
      <formula>#REF!=1</formula>
    </cfRule>
  </conditionalFormatting>
  <conditionalFormatting sqref="D3:D20">
    <cfRule type="expression" dxfId="43" priority="6">
      <formula>AND(#REF!=1,#REF!=0)</formula>
    </cfRule>
  </conditionalFormatting>
  <conditionalFormatting sqref="D3:D20">
    <cfRule type="expression" dxfId="42" priority="4">
      <formula>#REF!=1</formula>
    </cfRule>
  </conditionalFormatting>
  <conditionalFormatting sqref="D21:D1183">
    <cfRule type="expression" dxfId="41" priority="2">
      <formula>#REF!=1</formula>
    </cfRule>
  </conditionalFormatting>
  <conditionalFormatting sqref="D21:D1183">
    <cfRule type="expression" dxfId="40" priority="3">
      <formula>AND(#REF!=1,#REF!=0)</formula>
    </cfRule>
  </conditionalFormatting>
  <conditionalFormatting sqref="D21:D1183">
    <cfRule type="expression" dxfId="39" priority="1">
      <formula>#REF!=1</formula>
    </cfRule>
  </conditionalFormatting>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0" width="13.42578125" style="90" customWidth="1"/>
    <col min="11" max="11" width="24.140625" style="90" bestFit="1" customWidth="1"/>
    <col min="12" max="12" width="17.7109375" style="90" bestFit="1" customWidth="1"/>
    <col min="13" max="13" width="21.85546875" style="107" bestFit="1" customWidth="1"/>
    <col min="14" max="16384" width="8.85546875" style="78" hidden="1"/>
  </cols>
  <sheetData>
    <row r="1" spans="1:13" x14ac:dyDescent="0.25">
      <c r="A1" s="30" t="s">
        <v>159</v>
      </c>
      <c r="B1" s="30" t="s">
        <v>91</v>
      </c>
      <c r="C1" s="30" t="s">
        <v>279</v>
      </c>
      <c r="D1" s="30" t="s">
        <v>221</v>
      </c>
      <c r="E1" s="30" t="s">
        <v>89</v>
      </c>
      <c r="F1" s="30" t="s">
        <v>106</v>
      </c>
      <c r="G1" s="30" t="s">
        <v>90</v>
      </c>
      <c r="H1" s="30" t="s">
        <v>17</v>
      </c>
      <c r="I1" s="30" t="s">
        <v>16</v>
      </c>
      <c r="J1" s="88" t="s">
        <v>92</v>
      </c>
      <c r="K1" s="30" t="s">
        <v>301</v>
      </c>
      <c r="L1" s="30" t="s">
        <v>302</v>
      </c>
      <c r="M1" s="30" t="s">
        <v>303</v>
      </c>
    </row>
    <row r="2" spans="1:13" ht="12.75" x14ac:dyDescent="0.25">
      <c r="A2" s="31" t="s">
        <v>53</v>
      </c>
      <c r="B2" s="31" t="s">
        <v>54</v>
      </c>
      <c r="C2" s="31" t="s">
        <v>280</v>
      </c>
      <c r="D2" s="32" t="s">
        <v>220</v>
      </c>
      <c r="E2" s="31" t="s">
        <v>55</v>
      </c>
      <c r="F2" s="31" t="s">
        <v>80</v>
      </c>
      <c r="G2" s="31" t="s">
        <v>237</v>
      </c>
      <c r="H2" s="31" t="s">
        <v>57</v>
      </c>
      <c r="I2" s="31" t="s">
        <v>56</v>
      </c>
      <c r="J2" s="89" t="s">
        <v>304</v>
      </c>
      <c r="K2" s="32" t="s">
        <v>309</v>
      </c>
      <c r="L2" s="32" t="s">
        <v>310</v>
      </c>
      <c r="M2" s="32" t="s">
        <v>311</v>
      </c>
    </row>
    <row r="3" spans="1:13" x14ac:dyDescent="0.25">
      <c r="A3" s="79">
        <v>0</v>
      </c>
      <c r="B3" s="79">
        <v>0</v>
      </c>
      <c r="C3" s="79">
        <v>0</v>
      </c>
      <c r="D3" s="94"/>
      <c r="E3" s="79">
        <v>809.79020270624699</v>
      </c>
      <c r="F3" s="79">
        <v>23.5</v>
      </c>
      <c r="G3" s="80">
        <v>3.2434854276049854</v>
      </c>
      <c r="H3" s="79">
        <v>0</v>
      </c>
      <c r="I3" s="80">
        <v>-6.7199315199413396</v>
      </c>
      <c r="J3" s="105">
        <v>1</v>
      </c>
      <c r="K3" s="105">
        <v>0.10959529349796859</v>
      </c>
      <c r="L3" s="105">
        <v>0.30905872766427139</v>
      </c>
      <c r="M3" s="105">
        <v>4.2400527560668068E-2</v>
      </c>
    </row>
    <row r="4" spans="1:13" x14ac:dyDescent="0.25">
      <c r="A4" s="79">
        <v>1</v>
      </c>
      <c r="B4" s="79">
        <v>0</v>
      </c>
      <c r="C4" s="79">
        <v>0</v>
      </c>
      <c r="D4" s="94"/>
      <c r="E4" s="79">
        <v>809.79020270624699</v>
      </c>
      <c r="F4" s="79">
        <v>23.5</v>
      </c>
      <c r="G4" s="80">
        <v>3.2434854276049854</v>
      </c>
      <c r="H4" s="79">
        <v>0</v>
      </c>
      <c r="I4" s="80">
        <v>-6.7199315199413396</v>
      </c>
      <c r="J4" s="105">
        <v>1</v>
      </c>
      <c r="K4" s="105">
        <v>0.10959529349796859</v>
      </c>
      <c r="L4" s="105">
        <v>0.30905872766427139</v>
      </c>
      <c r="M4" s="105">
        <v>4.2400527560668068E-2</v>
      </c>
    </row>
    <row r="5" spans="1:13" x14ac:dyDescent="0.25">
      <c r="A5" s="79">
        <v>2</v>
      </c>
      <c r="B5" s="79">
        <v>0</v>
      </c>
      <c r="C5" s="79">
        <v>0</v>
      </c>
      <c r="D5" s="94"/>
      <c r="E5" s="79">
        <v>809.6874080183934</v>
      </c>
      <c r="F5" s="79">
        <v>23.508171015518428</v>
      </c>
      <c r="G5" s="80">
        <v>3.2433684668794545</v>
      </c>
      <c r="H5" s="79">
        <v>0</v>
      </c>
      <c r="I5" s="80">
        <v>-6.7199315199413396</v>
      </c>
      <c r="J5" s="105">
        <v>1</v>
      </c>
      <c r="K5" s="105">
        <v>0.10959134147002569</v>
      </c>
      <c r="L5" s="105">
        <v>0.30904758294547252</v>
      </c>
      <c r="M5" s="105">
        <v>4.2395145243398262E-2</v>
      </c>
    </row>
    <row r="6" spans="1:13" x14ac:dyDescent="0.25">
      <c r="A6" s="79">
        <v>3</v>
      </c>
      <c r="B6" s="79">
        <v>0</v>
      </c>
      <c r="C6" s="79">
        <v>0</v>
      </c>
      <c r="D6" s="94"/>
      <c r="E6" s="79">
        <v>809.58461333053958</v>
      </c>
      <c r="F6" s="79">
        <v>23.51634203103686</v>
      </c>
      <c r="G6" s="80">
        <v>3.2432515135944735</v>
      </c>
      <c r="H6" s="79">
        <v>0</v>
      </c>
      <c r="I6" s="80">
        <v>-6.7199315199413396</v>
      </c>
      <c r="J6" s="105">
        <v>1</v>
      </c>
      <c r="K6" s="105">
        <v>0.1095873896934942</v>
      </c>
      <c r="L6" s="105">
        <v>0.30903643893565352</v>
      </c>
      <c r="M6" s="105">
        <v>4.2389762926128442E-2</v>
      </c>
    </row>
    <row r="7" spans="1:13" x14ac:dyDescent="0.25">
      <c r="A7" s="79">
        <v>4</v>
      </c>
      <c r="B7" s="79">
        <v>0</v>
      </c>
      <c r="C7" s="79">
        <v>0</v>
      </c>
      <c r="D7" s="94"/>
      <c r="E7" s="79">
        <v>809.48181864268599</v>
      </c>
      <c r="F7" s="79">
        <v>23.524513046555299</v>
      </c>
      <c r="G7" s="80">
        <v>3.2431345677493644</v>
      </c>
      <c r="H7" s="79">
        <v>0</v>
      </c>
      <c r="I7" s="80">
        <v>-6.7199315199413396</v>
      </c>
      <c r="J7" s="105">
        <v>1</v>
      </c>
      <c r="K7" s="105">
        <v>0.1095834381683512</v>
      </c>
      <c r="L7" s="105">
        <v>0.30902529563475017</v>
      </c>
      <c r="M7" s="105">
        <v>4.2384380608858623E-2</v>
      </c>
    </row>
    <row r="8" spans="1:13" x14ac:dyDescent="0.25">
      <c r="A8" s="79">
        <v>5</v>
      </c>
      <c r="B8" s="79">
        <v>0</v>
      </c>
      <c r="C8" s="79">
        <v>0</v>
      </c>
      <c r="D8" s="94"/>
      <c r="E8" s="79">
        <v>809.37902395483241</v>
      </c>
      <c r="F8" s="79">
        <v>23.532684062073731</v>
      </c>
      <c r="G8" s="80">
        <v>3.2430176293434463</v>
      </c>
      <c r="H8" s="79">
        <v>0</v>
      </c>
      <c r="I8" s="80">
        <v>-6.7199315199413396</v>
      </c>
      <c r="J8" s="105">
        <v>1</v>
      </c>
      <c r="K8" s="105">
        <v>0.1095794868945737</v>
      </c>
      <c r="L8" s="105">
        <v>0.30901415304269791</v>
      </c>
      <c r="M8" s="105">
        <v>4.237899829158881E-2</v>
      </c>
    </row>
    <row r="9" spans="1:13" x14ac:dyDescent="0.25">
      <c r="A9" s="79">
        <v>6</v>
      </c>
      <c r="B9" s="79">
        <v>0</v>
      </c>
      <c r="C9" s="79">
        <v>0</v>
      </c>
      <c r="D9" s="94"/>
      <c r="E9" s="79">
        <v>809.27622926697882</v>
      </c>
      <c r="F9" s="79">
        <v>23.540855077592159</v>
      </c>
      <c r="G9" s="80">
        <v>3.2429006983760447</v>
      </c>
      <c r="H9" s="79">
        <v>0</v>
      </c>
      <c r="I9" s="80">
        <v>-6.7199315199413396</v>
      </c>
      <c r="J9" s="105">
        <v>1</v>
      </c>
      <c r="K9" s="105">
        <v>0.1095755358721389</v>
      </c>
      <c r="L9" s="105">
        <v>0.30900301115943168</v>
      </c>
      <c r="M9" s="105">
        <v>4.237361597431899E-2</v>
      </c>
    </row>
    <row r="10" spans="1:13" x14ac:dyDescent="0.25">
      <c r="A10" s="79">
        <v>7</v>
      </c>
      <c r="B10" s="79">
        <v>0</v>
      </c>
      <c r="C10" s="79">
        <v>0</v>
      </c>
      <c r="D10" s="94"/>
      <c r="E10" s="79">
        <v>809.17343457912523</v>
      </c>
      <c r="F10" s="79">
        <v>23.549026093110591</v>
      </c>
      <c r="G10" s="80">
        <v>3.2427837748464805</v>
      </c>
      <c r="H10" s="79">
        <v>0</v>
      </c>
      <c r="I10" s="80">
        <v>-6.7199315199413396</v>
      </c>
      <c r="J10" s="105">
        <v>1</v>
      </c>
      <c r="K10" s="105">
        <v>0.1095715851010239</v>
      </c>
      <c r="L10" s="105">
        <v>0.30899186998488731</v>
      </c>
      <c r="M10" s="105">
        <v>4.2368233657049177E-2</v>
      </c>
    </row>
    <row r="11" spans="1:13" x14ac:dyDescent="0.25">
      <c r="A11" s="79">
        <v>8</v>
      </c>
      <c r="B11" s="79">
        <v>0</v>
      </c>
      <c r="C11" s="79">
        <v>0</v>
      </c>
      <c r="D11" s="94"/>
      <c r="E11" s="79">
        <v>809.07063989127141</v>
      </c>
      <c r="F11" s="79">
        <v>23.557197108629019</v>
      </c>
      <c r="G11" s="80">
        <v>3.2426668587540757</v>
      </c>
      <c r="H11" s="79">
        <v>0</v>
      </c>
      <c r="I11" s="80">
        <v>-6.7199315199413396</v>
      </c>
      <c r="J11" s="105">
        <v>1</v>
      </c>
      <c r="K11" s="105">
        <v>0.10956763458120571</v>
      </c>
      <c r="L11" s="105">
        <v>0.30898072951899991</v>
      </c>
      <c r="M11" s="105">
        <v>4.2363368503699241E-2</v>
      </c>
    </row>
    <row r="12" spans="1:13" x14ac:dyDescent="0.25">
      <c r="A12" s="79">
        <v>9</v>
      </c>
      <c r="B12" s="79">
        <v>0</v>
      </c>
      <c r="C12" s="79">
        <v>0</v>
      </c>
      <c r="D12" s="94"/>
      <c r="E12" s="79">
        <v>807.79108052538254</v>
      </c>
      <c r="F12" s="79">
        <v>23.658907611902482</v>
      </c>
      <c r="G12" s="80">
        <v>3.2412121423081981</v>
      </c>
      <c r="H12" s="79">
        <v>0</v>
      </c>
      <c r="I12" s="80">
        <v>-6.7199315199413396</v>
      </c>
      <c r="J12" s="105">
        <v>1</v>
      </c>
      <c r="K12" s="105">
        <v>0.10951848064498471</v>
      </c>
      <c r="L12" s="105">
        <v>0.30884211541885692</v>
      </c>
      <c r="M12" s="105">
        <v>4.2296370931970757E-2</v>
      </c>
    </row>
    <row r="13" spans="1:13" x14ac:dyDescent="0.25">
      <c r="A13" s="79">
        <v>10</v>
      </c>
      <c r="B13" s="79">
        <v>0</v>
      </c>
      <c r="C13" s="79">
        <v>0</v>
      </c>
      <c r="D13" s="94"/>
      <c r="E13" s="79">
        <v>807.68828583752895</v>
      </c>
      <c r="F13" s="79">
        <v>23.66707862742091</v>
      </c>
      <c r="G13" s="80">
        <v>3.2410953261627879</v>
      </c>
      <c r="H13" s="79">
        <v>0</v>
      </c>
      <c r="I13" s="80">
        <v>-6.7199315199413396</v>
      </c>
      <c r="J13" s="105">
        <v>1</v>
      </c>
      <c r="K13" s="105">
        <v>0.1095145335023114</v>
      </c>
      <c r="L13" s="105">
        <v>0.30883098447651819</v>
      </c>
      <c r="M13" s="105">
        <v>4.2290475081009811E-2</v>
      </c>
    </row>
    <row r="14" spans="1:13" x14ac:dyDescent="0.25">
      <c r="A14" s="79">
        <v>11</v>
      </c>
      <c r="B14" s="79">
        <v>4.0576484054327009E-3</v>
      </c>
      <c r="C14" s="79">
        <v>4.0576484054327009E-3</v>
      </c>
      <c r="D14" s="94"/>
      <c r="E14" s="79">
        <v>807.55574275167476</v>
      </c>
      <c r="F14" s="79">
        <v>23.677614304253911</v>
      </c>
      <c r="G14" s="80">
        <v>3.240944714824507</v>
      </c>
      <c r="H14" s="79">
        <v>0</v>
      </c>
      <c r="I14" s="80">
        <v>-6.7199315199413396</v>
      </c>
      <c r="J14" s="105">
        <v>1</v>
      </c>
      <c r="K14" s="105">
        <v>0.10950944444173399</v>
      </c>
      <c r="L14" s="105">
        <v>0.30881663332568998</v>
      </c>
      <c r="M14" s="105">
        <v>4.2619976679064003E-2</v>
      </c>
    </row>
    <row r="15" spans="1:13" x14ac:dyDescent="0.25">
      <c r="A15" s="79">
        <v>12</v>
      </c>
      <c r="B15" s="79">
        <v>0.65687872320413587</v>
      </c>
      <c r="C15" s="79">
        <v>0.65687872320413587</v>
      </c>
      <c r="D15" s="94"/>
      <c r="E15" s="79">
        <v>807.16420548171527</v>
      </c>
      <c r="F15" s="79">
        <v>23.708737090612651</v>
      </c>
      <c r="G15" s="80">
        <v>3.2404998753585956</v>
      </c>
      <c r="H15" s="79">
        <v>0</v>
      </c>
      <c r="I15" s="80">
        <v>-6.7199315199413396</v>
      </c>
      <c r="J15" s="105">
        <v>1</v>
      </c>
      <c r="K15" s="105">
        <v>0.1094944136013266</v>
      </c>
      <c r="L15" s="105">
        <v>0.30877424635574091</v>
      </c>
      <c r="M15" s="105">
        <v>0.17089744455344799</v>
      </c>
    </row>
    <row r="16" spans="1:13" x14ac:dyDescent="0.25">
      <c r="A16" s="79">
        <v>13</v>
      </c>
      <c r="B16" s="79">
        <v>1.4105089068412779</v>
      </c>
      <c r="C16" s="79">
        <v>1.4105089068412779</v>
      </c>
      <c r="D16" s="94"/>
      <c r="E16" s="79">
        <v>806.93252605909595</v>
      </c>
      <c r="F16" s="79">
        <v>23.727152985412769</v>
      </c>
      <c r="G16" s="80">
        <v>3.2402367068216766</v>
      </c>
      <c r="H16" s="79">
        <v>0</v>
      </c>
      <c r="I16" s="80">
        <v>-6.7199315199413396</v>
      </c>
      <c r="J16" s="105">
        <v>1</v>
      </c>
      <c r="K16" s="105">
        <v>0.1094855213051573</v>
      </c>
      <c r="L16" s="105">
        <v>0.30874917008054348</v>
      </c>
      <c r="M16" s="105">
        <v>0.40764853687767078</v>
      </c>
    </row>
    <row r="17" spans="1:13" x14ac:dyDescent="0.25">
      <c r="A17" s="79">
        <v>14</v>
      </c>
      <c r="B17" s="79">
        <v>3.7593890428543091</v>
      </c>
      <c r="C17" s="79">
        <v>3.7593890428543091</v>
      </c>
      <c r="D17" s="94"/>
      <c r="E17" s="79">
        <v>806.99599738869881</v>
      </c>
      <c r="F17" s="79">
        <v>23.722107732297172</v>
      </c>
      <c r="G17" s="80">
        <v>3.2403088012181196</v>
      </c>
      <c r="H17" s="79">
        <v>0</v>
      </c>
      <c r="I17" s="80">
        <v>-6.7199315199413396</v>
      </c>
      <c r="J17" s="105">
        <v>1</v>
      </c>
      <c r="K17" s="105">
        <v>0.10948795732860001</v>
      </c>
      <c r="L17" s="105">
        <v>0.30875603966665199</v>
      </c>
      <c r="M17" s="105">
        <v>2.304666627980446</v>
      </c>
    </row>
    <row r="18" spans="1:13" x14ac:dyDescent="0.25">
      <c r="A18" s="79">
        <v>15</v>
      </c>
      <c r="B18" s="79">
        <v>9.0949252605438229</v>
      </c>
      <c r="C18" s="79">
        <v>9.0949252605438229</v>
      </c>
      <c r="D18" s="94"/>
      <c r="E18" s="79">
        <v>1083.2336397258391</v>
      </c>
      <c r="F18" s="79">
        <v>23.689715586387312</v>
      </c>
      <c r="G18" s="80">
        <v>19.816328730865767</v>
      </c>
      <c r="H18" s="79">
        <v>0</v>
      </c>
      <c r="I18" s="80">
        <v>-6.7199315199413396</v>
      </c>
      <c r="J18" s="105">
        <v>1</v>
      </c>
      <c r="K18" s="105">
        <v>0.66958104538644936</v>
      </c>
      <c r="L18" s="105">
        <v>1.8882185479897871</v>
      </c>
      <c r="M18" s="105">
        <v>8.3648438237335014</v>
      </c>
    </row>
    <row r="19" spans="1:13" x14ac:dyDescent="0.25">
      <c r="A19" s="79">
        <v>16</v>
      </c>
      <c r="B19" s="79">
        <v>14.361215496063229</v>
      </c>
      <c r="C19" s="79">
        <v>14.361215496063229</v>
      </c>
      <c r="D19" s="94"/>
      <c r="E19" s="79">
        <v>1710.465043640997</v>
      </c>
      <c r="F19" s="79">
        <v>23.695715819627189</v>
      </c>
      <c r="G19" s="80">
        <v>21.116771102831315</v>
      </c>
      <c r="H19" s="79">
        <v>0</v>
      </c>
      <c r="I19" s="80">
        <v>-6.7199315199413396</v>
      </c>
      <c r="J19" s="105">
        <v>1</v>
      </c>
      <c r="K19" s="105">
        <v>0.71352215954092202</v>
      </c>
      <c r="L19" s="105">
        <v>2.0121324899054001</v>
      </c>
      <c r="M19" s="105">
        <v>7.8468219263716383</v>
      </c>
    </row>
    <row r="20" spans="1:13" x14ac:dyDescent="0.25">
      <c r="A20" s="79">
        <v>17</v>
      </c>
      <c r="B20" s="79">
        <v>15.74740257263184</v>
      </c>
      <c r="C20" s="79">
        <v>15.74740257263184</v>
      </c>
      <c r="D20" s="94"/>
      <c r="E20" s="79">
        <v>1875.564198309866</v>
      </c>
      <c r="F20" s="79">
        <v>23.836772705502781</v>
      </c>
      <c r="G20" s="80">
        <v>18.081293630875354</v>
      </c>
      <c r="H20" s="79">
        <v>0</v>
      </c>
      <c r="I20" s="80">
        <v>-6.7199315199413396</v>
      </c>
      <c r="J20" s="105">
        <v>1</v>
      </c>
      <c r="K20" s="105">
        <v>0.61095532152952547</v>
      </c>
      <c r="L20" s="105">
        <v>1.7228940067132621</v>
      </c>
      <c r="M20" s="105">
        <v>5.5390608134088479</v>
      </c>
    </row>
    <row r="21" spans="1:13" s="81" customFormat="1" x14ac:dyDescent="0.25">
      <c r="A21" s="79">
        <v>18</v>
      </c>
      <c r="B21" s="79">
        <v>18.740525817871099</v>
      </c>
      <c r="C21" s="79">
        <v>18.740525817871099</v>
      </c>
      <c r="D21" s="94"/>
      <c r="E21" s="79">
        <v>2232.0544051237989</v>
      </c>
      <c r="F21" s="79">
        <v>23.973266876416599</v>
      </c>
      <c r="G21" s="80">
        <v>32.490726428278847</v>
      </c>
      <c r="H21" s="79">
        <v>0</v>
      </c>
      <c r="I21" s="80">
        <v>-6.7199315199413396</v>
      </c>
      <c r="J21" s="105">
        <v>1</v>
      </c>
      <c r="K21" s="105">
        <v>1.097840819188995</v>
      </c>
      <c r="L21" s="105">
        <v>3.0959111101129659</v>
      </c>
      <c r="M21" s="105">
        <v>12.818665982782321</v>
      </c>
    </row>
    <row r="22" spans="1:13" s="81" customFormat="1" x14ac:dyDescent="0.25">
      <c r="A22" s="79">
        <v>19</v>
      </c>
      <c r="B22" s="79">
        <v>23.07561283111572</v>
      </c>
      <c r="C22" s="79">
        <v>23.07561283111572</v>
      </c>
      <c r="D22" s="94"/>
      <c r="E22" s="79">
        <v>1421.7302522925099</v>
      </c>
      <c r="F22" s="79">
        <v>24.039456787138089</v>
      </c>
      <c r="G22" s="80">
        <v>29.604410178066743</v>
      </c>
      <c r="H22" s="79">
        <v>0</v>
      </c>
      <c r="I22" s="80">
        <v>-6.7199315199413396</v>
      </c>
      <c r="J22" s="105">
        <v>2</v>
      </c>
      <c r="K22" s="105">
        <v>1.000314043246755</v>
      </c>
      <c r="L22" s="105">
        <v>2.8208856019558501</v>
      </c>
      <c r="M22" s="105">
        <v>13.27135729245612</v>
      </c>
    </row>
    <row r="23" spans="1:13" s="81" customFormat="1" x14ac:dyDescent="0.25">
      <c r="A23" s="79">
        <v>20</v>
      </c>
      <c r="B23" s="79">
        <v>26.041348457336429</v>
      </c>
      <c r="C23" s="79">
        <v>26.041348457336429</v>
      </c>
      <c r="D23" s="94"/>
      <c r="E23" s="79">
        <v>1604.4545894946859</v>
      </c>
      <c r="F23" s="79">
        <v>24.215150973968939</v>
      </c>
      <c r="G23" s="80">
        <v>24.651577789000566</v>
      </c>
      <c r="H23" s="79">
        <v>0</v>
      </c>
      <c r="I23" s="80">
        <v>-6.7199315199413396</v>
      </c>
      <c r="J23" s="105">
        <v>2</v>
      </c>
      <c r="K23" s="105">
        <v>0.83296101162645719</v>
      </c>
      <c r="L23" s="105">
        <v>2.3489500527866092</v>
      </c>
      <c r="M23" s="105">
        <v>10.175576301607061</v>
      </c>
    </row>
    <row r="24" spans="1:13" s="81" customFormat="1" x14ac:dyDescent="0.25">
      <c r="A24" s="79">
        <v>21</v>
      </c>
      <c r="B24" s="79">
        <v>27.752846908569339</v>
      </c>
      <c r="C24" s="79">
        <v>27.752846908569339</v>
      </c>
      <c r="D24" s="94"/>
      <c r="E24" s="79">
        <v>1709.9031053229851</v>
      </c>
      <c r="F24" s="79">
        <v>24.37703891276858</v>
      </c>
      <c r="G24" s="80">
        <v>18.277217195037185</v>
      </c>
      <c r="H24" s="79">
        <v>0</v>
      </c>
      <c r="I24" s="80">
        <v>-6.7199315199413396</v>
      </c>
      <c r="J24" s="105">
        <v>2</v>
      </c>
      <c r="K24" s="105">
        <v>0.61757545317393969</v>
      </c>
      <c r="L24" s="105">
        <v>1.7415627779505101</v>
      </c>
      <c r="M24" s="105">
        <v>6.189296109762676</v>
      </c>
    </row>
    <row r="25" spans="1:13" s="81" customFormat="1" x14ac:dyDescent="0.25">
      <c r="A25" s="79">
        <v>22</v>
      </c>
      <c r="B25" s="79">
        <v>28.084615516662598</v>
      </c>
      <c r="C25" s="79">
        <v>28.084615516662598</v>
      </c>
      <c r="D25" s="94"/>
      <c r="E25" s="79">
        <v>1730.343969465546</v>
      </c>
      <c r="F25" s="79">
        <v>24.55016816069239</v>
      </c>
      <c r="G25" s="80">
        <v>14.581439861981819</v>
      </c>
      <c r="H25" s="79">
        <v>0</v>
      </c>
      <c r="I25" s="80">
        <v>-6.7199315199413396</v>
      </c>
      <c r="J25" s="105">
        <v>2</v>
      </c>
      <c r="K25" s="105">
        <v>0.49269750611362961</v>
      </c>
      <c r="L25" s="105">
        <v>1.389406967240435</v>
      </c>
      <c r="M25" s="105">
        <v>3.925762355357596</v>
      </c>
    </row>
    <row r="26" spans="1:13" s="81" customFormat="1" x14ac:dyDescent="0.25">
      <c r="A26" s="79">
        <v>23</v>
      </c>
      <c r="B26" s="79">
        <v>28.46136112213135</v>
      </c>
      <c r="C26" s="79">
        <v>28.46136112213135</v>
      </c>
      <c r="D26" s="94"/>
      <c r="E26" s="79">
        <v>1097.36861063532</v>
      </c>
      <c r="F26" s="79">
        <v>24.711072646345251</v>
      </c>
      <c r="G26" s="80">
        <v>12.243287776424419</v>
      </c>
      <c r="H26" s="79">
        <v>0</v>
      </c>
      <c r="I26" s="80">
        <v>-6.7199315199413396</v>
      </c>
      <c r="J26" s="105">
        <v>3</v>
      </c>
      <c r="K26" s="105">
        <v>0.41369284591733951</v>
      </c>
      <c r="L26" s="105">
        <v>1.166613825486897</v>
      </c>
      <c r="M26" s="105">
        <v>4.1884803181974606</v>
      </c>
    </row>
    <row r="27" spans="1:13" s="81" customFormat="1" x14ac:dyDescent="0.25">
      <c r="A27" s="79">
        <v>24</v>
      </c>
      <c r="B27" s="79">
        <v>29.178848266601559</v>
      </c>
      <c r="C27" s="79">
        <v>29.178848266601559</v>
      </c>
      <c r="D27" s="94"/>
      <c r="E27" s="79">
        <v>1125.032356845396</v>
      </c>
      <c r="F27" s="79">
        <v>24.845081842406589</v>
      </c>
      <c r="G27" s="80">
        <v>16.601368850524622</v>
      </c>
      <c r="H27" s="79">
        <v>0</v>
      </c>
      <c r="I27" s="80">
        <v>-6.7199315199413396</v>
      </c>
      <c r="J27" s="105">
        <v>3</v>
      </c>
      <c r="K27" s="105">
        <v>0.56094961184541592</v>
      </c>
      <c r="L27" s="105">
        <v>1.581877905404073</v>
      </c>
      <c r="M27" s="105">
        <v>6.568299005653266</v>
      </c>
    </row>
    <row r="28" spans="1:13" s="81" customFormat="1" x14ac:dyDescent="0.25">
      <c r="A28" s="79">
        <v>25</v>
      </c>
      <c r="B28" s="79">
        <v>30.685391616821288</v>
      </c>
      <c r="C28" s="79">
        <v>30.685391616821288</v>
      </c>
      <c r="D28" s="94"/>
      <c r="E28" s="79">
        <v>1183.119297100933</v>
      </c>
      <c r="F28" s="79">
        <v>24.942744701027529</v>
      </c>
      <c r="G28" s="80">
        <v>20.280795154951665</v>
      </c>
      <c r="H28" s="79">
        <v>0</v>
      </c>
      <c r="I28" s="80">
        <v>-6.7199315199413396</v>
      </c>
      <c r="J28" s="105">
        <v>3</v>
      </c>
      <c r="K28" s="105">
        <v>0.68527506812951855</v>
      </c>
      <c r="L28" s="105">
        <v>1.932475692125242</v>
      </c>
      <c r="M28" s="105">
        <v>8.5022737403170829</v>
      </c>
    </row>
    <row r="29" spans="1:13" s="81" customFormat="1" x14ac:dyDescent="0.25">
      <c r="A29" s="79">
        <v>26</v>
      </c>
      <c r="B29" s="79">
        <v>32.117434883117667</v>
      </c>
      <c r="C29" s="79">
        <v>32.117434883117667</v>
      </c>
      <c r="D29" s="94"/>
      <c r="E29" s="79">
        <v>1238.3337797380041</v>
      </c>
      <c r="F29" s="79">
        <v>25.053473675260928</v>
      </c>
      <c r="G29" s="80">
        <v>19.995637715639099</v>
      </c>
      <c r="H29" s="79">
        <v>0</v>
      </c>
      <c r="I29" s="80">
        <v>-6.7199315199413396</v>
      </c>
      <c r="J29" s="105">
        <v>3</v>
      </c>
      <c r="K29" s="105">
        <v>0.67563978104340805</v>
      </c>
      <c r="L29" s="105">
        <v>1.9053041825424111</v>
      </c>
      <c r="M29" s="105">
        <v>8.2634691607948234</v>
      </c>
    </row>
    <row r="30" spans="1:13" s="81" customFormat="1" x14ac:dyDescent="0.25">
      <c r="A30" s="79">
        <v>27</v>
      </c>
      <c r="B30" s="79">
        <v>33.844672012329099</v>
      </c>
      <c r="C30" s="79">
        <v>33.844672012329099</v>
      </c>
      <c r="D30" s="94"/>
      <c r="E30" s="79">
        <v>1304.9298852646159</v>
      </c>
      <c r="F30" s="79">
        <v>25.23336621472609</v>
      </c>
      <c r="G30" s="80">
        <v>28.379035440989963</v>
      </c>
      <c r="H30" s="79">
        <v>0</v>
      </c>
      <c r="I30" s="80">
        <v>-6.7199315199413396</v>
      </c>
      <c r="J30" s="105">
        <v>3</v>
      </c>
      <c r="K30" s="105">
        <v>0.95890941635620341</v>
      </c>
      <c r="L30" s="105">
        <v>2.704124554124494</v>
      </c>
      <c r="M30" s="105">
        <v>12.754967517999891</v>
      </c>
    </row>
    <row r="31" spans="1:13" s="81" customFormat="1" x14ac:dyDescent="0.25">
      <c r="A31" s="79">
        <v>28</v>
      </c>
      <c r="B31" s="79">
        <v>36.624364089965823</v>
      </c>
      <c r="C31" s="79">
        <v>36.624364089965823</v>
      </c>
      <c r="D31" s="94"/>
      <c r="E31" s="79">
        <v>1412.10490125</v>
      </c>
      <c r="F31" s="79">
        <v>25.450122272161241</v>
      </c>
      <c r="G31" s="80">
        <v>33.58080911378007</v>
      </c>
      <c r="H31" s="79">
        <v>0</v>
      </c>
      <c r="I31" s="80">
        <v>-6.7199315199413396</v>
      </c>
      <c r="J31" s="105">
        <v>3</v>
      </c>
      <c r="K31" s="105">
        <v>1.1346740143801251</v>
      </c>
      <c r="L31" s="105">
        <v>3.199780720551952</v>
      </c>
      <c r="M31" s="105">
        <v>15.457566607575609</v>
      </c>
    </row>
    <row r="32" spans="1:13" s="81" customFormat="1" x14ac:dyDescent="0.25">
      <c r="A32" s="79">
        <v>29</v>
      </c>
      <c r="B32" s="79">
        <v>38.936255645751963</v>
      </c>
      <c r="C32" s="79">
        <v>38.936255645751963</v>
      </c>
      <c r="D32" s="94"/>
      <c r="E32" s="79">
        <v>1501.24319697753</v>
      </c>
      <c r="F32" s="79">
        <v>25.646019898911302</v>
      </c>
      <c r="G32" s="80">
        <v>30.81322465253719</v>
      </c>
      <c r="H32" s="79">
        <v>0</v>
      </c>
      <c r="I32" s="80">
        <v>-6.7199315199413396</v>
      </c>
      <c r="J32" s="105">
        <v>3</v>
      </c>
      <c r="K32" s="105">
        <v>1.0411591094791031</v>
      </c>
      <c r="L32" s="105">
        <v>2.936068688731071</v>
      </c>
      <c r="M32" s="105">
        <v>13.857450710169459</v>
      </c>
    </row>
    <row r="33" spans="1:13" s="81" customFormat="1" x14ac:dyDescent="0.25">
      <c r="A33" s="79">
        <v>30</v>
      </c>
      <c r="B33" s="79">
        <v>40.935709762573239</v>
      </c>
      <c r="C33" s="79">
        <v>40.935709762573239</v>
      </c>
      <c r="D33" s="94"/>
      <c r="E33" s="79">
        <v>1578.335019002131</v>
      </c>
      <c r="F33" s="79">
        <v>25.843505938573351</v>
      </c>
      <c r="G33" s="80">
        <v>29.265665141631832</v>
      </c>
      <c r="H33" s="79">
        <v>0</v>
      </c>
      <c r="I33" s="80">
        <v>-6.7199315199413396</v>
      </c>
      <c r="J33" s="105">
        <v>3</v>
      </c>
      <c r="K33" s="105">
        <v>0.98886806560397045</v>
      </c>
      <c r="L33" s="105">
        <v>2.788607945003196</v>
      </c>
      <c r="M33" s="105">
        <v>12.876429415946379</v>
      </c>
    </row>
    <row r="34" spans="1:13" s="81" customFormat="1" x14ac:dyDescent="0.25">
      <c r="A34" s="79">
        <v>31</v>
      </c>
      <c r="B34" s="79">
        <v>42.214163208007811</v>
      </c>
      <c r="C34" s="79">
        <v>42.214163208007811</v>
      </c>
      <c r="D34" s="94"/>
      <c r="E34" s="79">
        <v>1627.6276257456491</v>
      </c>
      <c r="F34" s="79">
        <v>26.062862730468922</v>
      </c>
      <c r="G34" s="80">
        <v>20.989095853077384</v>
      </c>
      <c r="H34" s="79">
        <v>0</v>
      </c>
      <c r="I34" s="80">
        <v>-6.7199315199413396</v>
      </c>
      <c r="J34" s="105">
        <v>3</v>
      </c>
      <c r="K34" s="105">
        <v>0.70920809469262047</v>
      </c>
      <c r="L34" s="105">
        <v>1.9999668270331901</v>
      </c>
      <c r="M34" s="105">
        <v>8.0426330376785256</v>
      </c>
    </row>
    <row r="35" spans="1:13" s="81" customFormat="1" x14ac:dyDescent="0.25">
      <c r="A35" s="79">
        <v>32</v>
      </c>
      <c r="B35" s="79">
        <v>42.747965240478507</v>
      </c>
      <c r="C35" s="79">
        <v>42.747965240478507</v>
      </c>
      <c r="D35" s="94"/>
      <c r="E35" s="79">
        <v>1648.209128935642</v>
      </c>
      <c r="F35" s="79">
        <v>26.279262443870149</v>
      </c>
      <c r="G35" s="80">
        <v>22.695109644003708</v>
      </c>
      <c r="H35" s="79">
        <v>0</v>
      </c>
      <c r="I35" s="80">
        <v>-6.7199315199413396</v>
      </c>
      <c r="J35" s="105">
        <v>3</v>
      </c>
      <c r="K35" s="105">
        <v>0.76685320711916638</v>
      </c>
      <c r="L35" s="105">
        <v>2.1625260440760492</v>
      </c>
      <c r="M35" s="105">
        <v>8.9865258976629399</v>
      </c>
    </row>
    <row r="36" spans="1:13" s="81" customFormat="1" x14ac:dyDescent="0.25">
      <c r="A36" s="79">
        <v>33</v>
      </c>
      <c r="B36" s="79">
        <v>43.903328704833982</v>
      </c>
      <c r="C36" s="79">
        <v>43.903328704833982</v>
      </c>
      <c r="D36" s="94"/>
      <c r="E36" s="79">
        <v>1692.755824865538</v>
      </c>
      <c r="F36" s="79">
        <v>26.493189831916329</v>
      </c>
      <c r="G36" s="80">
        <v>23.989235256674917</v>
      </c>
      <c r="H36" s="79">
        <v>0</v>
      </c>
      <c r="I36" s="80">
        <v>-6.7199315199413396</v>
      </c>
      <c r="J36" s="105">
        <v>3</v>
      </c>
      <c r="K36" s="105">
        <v>0.81058088202617773</v>
      </c>
      <c r="L36" s="105">
        <v>2.2858380873138211</v>
      </c>
      <c r="M36" s="105">
        <v>9.6298748402255985</v>
      </c>
    </row>
    <row r="37" spans="1:13" s="81" customFormat="1" x14ac:dyDescent="0.25">
      <c r="A37" s="79">
        <v>34</v>
      </c>
      <c r="B37" s="79">
        <v>44.296427536010739</v>
      </c>
      <c r="C37" s="79">
        <v>44.296427536010739</v>
      </c>
      <c r="D37" s="94"/>
      <c r="E37" s="79">
        <v>1258.842918658517</v>
      </c>
      <c r="F37" s="79">
        <v>26.70711721996252</v>
      </c>
      <c r="G37" s="80">
        <v>14.180666991271224</v>
      </c>
      <c r="H37" s="79">
        <v>0</v>
      </c>
      <c r="I37" s="80">
        <v>-6.7199315199413396</v>
      </c>
      <c r="J37" s="105">
        <v>4</v>
      </c>
      <c r="K37" s="105">
        <v>0.47915564771102109</v>
      </c>
      <c r="L37" s="105">
        <v>1.3512189265450789</v>
      </c>
      <c r="M37" s="105">
        <v>4.9772591759727538</v>
      </c>
    </row>
    <row r="38" spans="1:13" s="81" customFormat="1" x14ac:dyDescent="0.25">
      <c r="A38" s="79">
        <v>35</v>
      </c>
      <c r="B38" s="79">
        <v>44.37431182861328</v>
      </c>
      <c r="C38" s="79">
        <v>44.37431182861328</v>
      </c>
      <c r="D38" s="94"/>
      <c r="E38" s="79">
        <v>1261.056282030489</v>
      </c>
      <c r="F38" s="79">
        <v>26.924077400765469</v>
      </c>
      <c r="G38" s="80">
        <v>12.790425794609178</v>
      </c>
      <c r="H38" s="79">
        <v>0</v>
      </c>
      <c r="I38" s="80">
        <v>-6.7199315199413396</v>
      </c>
      <c r="J38" s="105">
        <v>4</v>
      </c>
      <c r="K38" s="105">
        <v>0.43218028883183829</v>
      </c>
      <c r="L38" s="105">
        <v>1.2187484145057841</v>
      </c>
      <c r="M38" s="105">
        <v>4.1780792338104273</v>
      </c>
    </row>
    <row r="39" spans="1:13" s="81" customFormat="1" x14ac:dyDescent="0.25">
      <c r="A39" s="79">
        <v>36</v>
      </c>
      <c r="B39" s="79">
        <v>44.064076232910153</v>
      </c>
      <c r="C39" s="79">
        <v>44.064076232910153</v>
      </c>
      <c r="D39" s="94"/>
      <c r="E39" s="79">
        <v>1252.239817487176</v>
      </c>
      <c r="F39" s="79">
        <v>27.123863175116782</v>
      </c>
      <c r="G39" s="80">
        <v>6.2309599378542035</v>
      </c>
      <c r="H39" s="79">
        <v>0</v>
      </c>
      <c r="I39" s="80">
        <v>-6.7199315199413396</v>
      </c>
      <c r="J39" s="105">
        <v>4</v>
      </c>
      <c r="K39" s="105">
        <v>0.21054014220358691</v>
      </c>
      <c r="L39" s="105">
        <v>0.59372320101411502</v>
      </c>
      <c r="M39" s="105">
        <v>0.37019799757983579</v>
      </c>
    </row>
    <row r="40" spans="1:13" s="81" customFormat="1" x14ac:dyDescent="0.25">
      <c r="A40" s="79">
        <v>37</v>
      </c>
      <c r="B40" s="79">
        <v>43.011928558349609</v>
      </c>
      <c r="C40" s="79">
        <v>43.011928558349609</v>
      </c>
      <c r="D40" s="94"/>
      <c r="E40" s="79">
        <v>1222.3392425835491</v>
      </c>
      <c r="F40" s="79">
        <v>27.323595062266911</v>
      </c>
      <c r="G40" s="80">
        <v>4.1115234118820387</v>
      </c>
      <c r="H40" s="79">
        <v>0</v>
      </c>
      <c r="I40" s="80">
        <v>-6.7199315199413396</v>
      </c>
      <c r="J40" s="105">
        <v>4</v>
      </c>
      <c r="K40" s="105">
        <v>0.13892574056721149</v>
      </c>
      <c r="L40" s="105">
        <v>0.39177058839953649</v>
      </c>
      <c r="M40" s="105">
        <v>-0.80479000656282162</v>
      </c>
    </row>
    <row r="41" spans="1:13" s="81" customFormat="1" x14ac:dyDescent="0.25">
      <c r="A41" s="79">
        <v>38</v>
      </c>
      <c r="B41" s="79">
        <v>41.819718170166013</v>
      </c>
      <c r="C41" s="79">
        <v>41.819718170166013</v>
      </c>
      <c r="D41" s="94"/>
      <c r="E41" s="79">
        <v>1188.4582799823099</v>
      </c>
      <c r="F41" s="79">
        <v>27.5070706038872</v>
      </c>
      <c r="G41" s="80">
        <v>0</v>
      </c>
      <c r="H41" s="79">
        <v>0</v>
      </c>
      <c r="I41" s="80">
        <v>-6.7199315199413396</v>
      </c>
      <c r="J41" s="105">
        <v>4</v>
      </c>
      <c r="K41" s="105">
        <v>0</v>
      </c>
      <c r="L41" s="105">
        <v>0</v>
      </c>
      <c r="M41" s="105">
        <v>-2.475134431617056</v>
      </c>
    </row>
    <row r="42" spans="1:13" s="81" customFormat="1" x14ac:dyDescent="0.25">
      <c r="A42" s="79">
        <v>39</v>
      </c>
      <c r="B42" s="79">
        <v>39.007048034667967</v>
      </c>
      <c r="C42" s="79">
        <v>39.007048034667967</v>
      </c>
      <c r="D42" s="94"/>
      <c r="E42" s="79">
        <v>1503.972699095681</v>
      </c>
      <c r="F42" s="79">
        <v>27.650821856054549</v>
      </c>
      <c r="G42" s="80">
        <v>0</v>
      </c>
      <c r="H42" s="79">
        <v>0</v>
      </c>
      <c r="I42" s="80">
        <v>-6.7199315199413396</v>
      </c>
      <c r="J42" s="105">
        <v>3</v>
      </c>
      <c r="K42" s="105">
        <v>0</v>
      </c>
      <c r="L42" s="105">
        <v>0</v>
      </c>
      <c r="M42" s="105">
        <v>-3.2379972029780641</v>
      </c>
    </row>
    <row r="43" spans="1:13" s="81" customFormat="1" x14ac:dyDescent="0.25">
      <c r="A43" s="79">
        <v>40</v>
      </c>
      <c r="B43" s="79">
        <v>36.139149093627928</v>
      </c>
      <c r="C43" s="79">
        <v>36.139149093627928</v>
      </c>
      <c r="D43" s="94"/>
      <c r="E43" s="79">
        <v>1393.396740944318</v>
      </c>
      <c r="F43" s="79">
        <v>27.842652737148629</v>
      </c>
      <c r="G43" s="80">
        <v>0</v>
      </c>
      <c r="H43" s="79">
        <v>0</v>
      </c>
      <c r="I43" s="80">
        <v>-6.7199315199413396</v>
      </c>
      <c r="J43" s="105">
        <v>3</v>
      </c>
      <c r="K43" s="105">
        <v>0</v>
      </c>
      <c r="L43" s="105">
        <v>0</v>
      </c>
      <c r="M43" s="105">
        <v>-2.9629780599229298</v>
      </c>
    </row>
    <row r="44" spans="1:13" s="81" customFormat="1" x14ac:dyDescent="0.25">
      <c r="A44" s="79">
        <v>41</v>
      </c>
      <c r="B44" s="79">
        <v>33.810820388793942</v>
      </c>
      <c r="C44" s="79">
        <v>33.810820388793942</v>
      </c>
      <c r="D44" s="94"/>
      <c r="E44" s="79">
        <v>1303.624687353416</v>
      </c>
      <c r="F44" s="79">
        <v>28.067491111719161</v>
      </c>
      <c r="G44" s="80">
        <v>0</v>
      </c>
      <c r="H44" s="79">
        <v>0</v>
      </c>
      <c r="I44" s="80">
        <v>-6.7199315199413396</v>
      </c>
      <c r="J44" s="105">
        <v>3</v>
      </c>
      <c r="K44" s="105">
        <v>0</v>
      </c>
      <c r="L44" s="105">
        <v>0</v>
      </c>
      <c r="M44" s="105">
        <v>-2.74595585634101</v>
      </c>
    </row>
    <row r="45" spans="1:13" s="81" customFormat="1" x14ac:dyDescent="0.25">
      <c r="A45" s="79">
        <v>42</v>
      </c>
      <c r="B45" s="79">
        <v>31.566712951660161</v>
      </c>
      <c r="C45" s="79">
        <v>31.566712951660161</v>
      </c>
      <c r="D45" s="94"/>
      <c r="E45" s="79">
        <v>1217.0999055681559</v>
      </c>
      <c r="F45" s="79">
        <v>28.234303968392592</v>
      </c>
      <c r="G45" s="80">
        <v>0</v>
      </c>
      <c r="H45" s="79">
        <v>0</v>
      </c>
      <c r="I45" s="80">
        <v>-6.7199315199413396</v>
      </c>
      <c r="J45" s="105">
        <v>3</v>
      </c>
      <c r="K45" s="105">
        <v>0</v>
      </c>
      <c r="L45" s="105">
        <v>0</v>
      </c>
      <c r="M45" s="105">
        <v>-2.5417262055690468</v>
      </c>
    </row>
    <row r="46" spans="1:13" s="81" customFormat="1" x14ac:dyDescent="0.25">
      <c r="A46" s="79">
        <v>43</v>
      </c>
      <c r="B46" s="79">
        <v>27.302367782592771</v>
      </c>
      <c r="C46" s="79">
        <v>27.302367782592771</v>
      </c>
      <c r="D46" s="94"/>
      <c r="E46" s="79">
        <v>1682.148271416102</v>
      </c>
      <c r="F46" s="79">
        <v>28.41959258740507</v>
      </c>
      <c r="G46" s="80">
        <v>0</v>
      </c>
      <c r="H46" s="79">
        <v>0</v>
      </c>
      <c r="I46" s="80">
        <v>-6.7199315199413396</v>
      </c>
      <c r="J46" s="105">
        <v>2</v>
      </c>
      <c r="K46" s="105">
        <v>0</v>
      </c>
      <c r="L46" s="105">
        <v>0</v>
      </c>
      <c r="M46" s="105">
        <v>-3.7006499850502448</v>
      </c>
    </row>
    <row r="47" spans="1:13" s="81" customFormat="1" x14ac:dyDescent="0.25">
      <c r="A47" s="79">
        <v>44</v>
      </c>
      <c r="B47" s="79">
        <v>24.056869125366209</v>
      </c>
      <c r="C47" s="79">
        <v>24.056869125366209</v>
      </c>
      <c r="D47" s="94"/>
      <c r="E47" s="79">
        <v>1482.18722775828</v>
      </c>
      <c r="F47" s="79">
        <v>28.641840788788681</v>
      </c>
      <c r="G47" s="80">
        <v>0</v>
      </c>
      <c r="H47" s="79">
        <v>0</v>
      </c>
      <c r="I47" s="80">
        <v>-6.7199315199413396</v>
      </c>
      <c r="J47" s="105">
        <v>2</v>
      </c>
      <c r="K47" s="105">
        <v>0</v>
      </c>
      <c r="L47" s="105">
        <v>0</v>
      </c>
      <c r="M47" s="105">
        <v>-3.1831121827781539</v>
      </c>
    </row>
    <row r="48" spans="1:13" s="81" customFormat="1" x14ac:dyDescent="0.25">
      <c r="A48" s="79">
        <v>45</v>
      </c>
      <c r="B48" s="79">
        <v>21.749040794372561</v>
      </c>
      <c r="C48" s="79">
        <v>21.749040794372561</v>
      </c>
      <c r="D48" s="94"/>
      <c r="E48" s="79">
        <v>1339.997749225902</v>
      </c>
      <c r="F48" s="79">
        <v>28.81426091695867</v>
      </c>
      <c r="G48" s="80">
        <v>0</v>
      </c>
      <c r="H48" s="79">
        <v>0</v>
      </c>
      <c r="I48" s="80">
        <v>-6.7199315199413396</v>
      </c>
      <c r="J48" s="105">
        <v>2</v>
      </c>
      <c r="K48" s="105">
        <v>0</v>
      </c>
      <c r="L48" s="105">
        <v>0</v>
      </c>
      <c r="M48" s="105">
        <v>-2.8332379673007289</v>
      </c>
    </row>
    <row r="49" spans="1:13" s="81" customFormat="1" x14ac:dyDescent="0.25">
      <c r="A49" s="79">
        <v>46</v>
      </c>
      <c r="B49" s="79">
        <v>20.238645935058589</v>
      </c>
      <c r="C49" s="79">
        <v>20.238645935058589</v>
      </c>
      <c r="D49" s="94"/>
      <c r="E49" s="79">
        <v>1246.939589509416</v>
      </c>
      <c r="F49" s="79">
        <v>29.013867426127991</v>
      </c>
      <c r="G49" s="80">
        <v>4.4946882251681579</v>
      </c>
      <c r="H49" s="79">
        <v>0</v>
      </c>
      <c r="I49" s="80">
        <v>-6.7199315199413396</v>
      </c>
      <c r="J49" s="105">
        <v>2</v>
      </c>
      <c r="K49" s="105">
        <v>0.1518726339963565</v>
      </c>
      <c r="L49" s="105">
        <v>0.42828082786972532</v>
      </c>
      <c r="M49" s="105">
        <v>-0.61993955989221505</v>
      </c>
    </row>
    <row r="50" spans="1:13" s="81" customFormat="1" x14ac:dyDescent="0.25">
      <c r="A50" s="79">
        <v>47</v>
      </c>
      <c r="B50" s="79">
        <v>19.770313644409178</v>
      </c>
      <c r="C50" s="79">
        <v>19.770313644409178</v>
      </c>
      <c r="D50" s="94"/>
      <c r="E50" s="79">
        <v>1218.0847898291281</v>
      </c>
      <c r="F50" s="79">
        <v>29.207777189197849</v>
      </c>
      <c r="G50" s="80">
        <v>5.8154365681172697</v>
      </c>
      <c r="H50" s="79">
        <v>0</v>
      </c>
      <c r="I50" s="80">
        <v>-6.7199315199413396</v>
      </c>
      <c r="J50" s="105">
        <v>2</v>
      </c>
      <c r="K50" s="105">
        <v>0.19649987389406939</v>
      </c>
      <c r="L50" s="105">
        <v>0.55412964438127577</v>
      </c>
      <c r="M50" s="105">
        <v>0.2485582181157088</v>
      </c>
    </row>
    <row r="51" spans="1:13" s="81" customFormat="1" x14ac:dyDescent="0.25">
      <c r="A51" s="79">
        <v>48</v>
      </c>
      <c r="B51" s="79">
        <v>18.825577163696291</v>
      </c>
      <c r="C51" s="79">
        <v>18.825577163696291</v>
      </c>
      <c r="D51" s="94"/>
      <c r="E51" s="79">
        <v>1159.8778661428919</v>
      </c>
      <c r="F51" s="79">
        <v>29.38543060673787</v>
      </c>
      <c r="G51" s="80">
        <v>0</v>
      </c>
      <c r="H51" s="79">
        <v>0</v>
      </c>
      <c r="I51" s="80">
        <v>-6.7199315199413396</v>
      </c>
      <c r="J51" s="105">
        <v>2</v>
      </c>
      <c r="K51" s="105">
        <v>0</v>
      </c>
      <c r="L51" s="105">
        <v>0</v>
      </c>
      <c r="M51" s="105">
        <v>-1.8525718611832389</v>
      </c>
    </row>
    <row r="52" spans="1:13" s="81" customFormat="1" x14ac:dyDescent="0.25">
      <c r="A52" s="79">
        <v>49</v>
      </c>
      <c r="B52" s="79">
        <v>17.46207942962646</v>
      </c>
      <c r="C52" s="79">
        <v>17.46207942962646</v>
      </c>
      <c r="D52" s="94"/>
      <c r="E52" s="79">
        <v>1075.8703040622261</v>
      </c>
      <c r="F52" s="79">
        <v>29.521463334769511</v>
      </c>
      <c r="G52" s="80">
        <v>4.6325189291008959</v>
      </c>
      <c r="H52" s="79">
        <v>0</v>
      </c>
      <c r="I52" s="80">
        <v>-6.7199315199413396</v>
      </c>
      <c r="J52" s="105">
        <v>2</v>
      </c>
      <c r="K52" s="105">
        <v>0.15652984513163021</v>
      </c>
      <c r="L52" s="105">
        <v>0.44141416327119698</v>
      </c>
      <c r="M52" s="105">
        <v>-6.6219119310210212E-2</v>
      </c>
    </row>
    <row r="53" spans="1:13" s="81" customFormat="1" x14ac:dyDescent="0.25">
      <c r="A53" s="79">
        <v>50</v>
      </c>
      <c r="B53" s="79">
        <v>17.689768409729009</v>
      </c>
      <c r="C53" s="79">
        <v>17.689768409729009</v>
      </c>
      <c r="D53" s="94"/>
      <c r="E53" s="79">
        <v>1089.898634035284</v>
      </c>
      <c r="F53" s="79">
        <v>29.612925042359329</v>
      </c>
      <c r="G53" s="80">
        <v>9.4940465918107666</v>
      </c>
      <c r="H53" s="79">
        <v>0</v>
      </c>
      <c r="I53" s="80">
        <v>-6.7199315199413396</v>
      </c>
      <c r="J53" s="105">
        <v>2</v>
      </c>
      <c r="K53" s="105">
        <v>0.3207977485754282</v>
      </c>
      <c r="L53" s="105">
        <v>0.90464965098270744</v>
      </c>
      <c r="M53" s="105">
        <v>2.7122323873145859</v>
      </c>
    </row>
    <row r="54" spans="1:13" s="81" customFormat="1" x14ac:dyDescent="0.25">
      <c r="A54" s="79">
        <v>51</v>
      </c>
      <c r="B54" s="79">
        <v>17.657237434387209</v>
      </c>
      <c r="C54" s="79">
        <v>17.657237434387209</v>
      </c>
      <c r="D54" s="94"/>
      <c r="E54" s="79">
        <v>1087.894341793145</v>
      </c>
      <c r="F54" s="79">
        <v>29.716555252705561</v>
      </c>
      <c r="G54" s="80">
        <v>4.3738431395460333</v>
      </c>
      <c r="H54" s="79">
        <v>0</v>
      </c>
      <c r="I54" s="80">
        <v>-6.7199315199413396</v>
      </c>
      <c r="J54" s="105">
        <v>2</v>
      </c>
      <c r="K54" s="105">
        <v>0.1477893560158775</v>
      </c>
      <c r="L54" s="105">
        <v>0.41676598396477438</v>
      </c>
      <c r="M54" s="105">
        <v>-0.2448943519965753</v>
      </c>
    </row>
    <row r="55" spans="1:13" s="81" customFormat="1" x14ac:dyDescent="0.25">
      <c r="A55" s="79">
        <v>52</v>
      </c>
      <c r="B55" s="79">
        <v>16.38995637893677</v>
      </c>
      <c r="C55" s="79">
        <v>16.38995637893677</v>
      </c>
      <c r="D55" s="94"/>
      <c r="E55" s="79">
        <v>1009.814863346463</v>
      </c>
      <c r="F55" s="79">
        <v>29.808016960295369</v>
      </c>
      <c r="G55" s="80">
        <v>0</v>
      </c>
      <c r="H55" s="79">
        <v>0</v>
      </c>
      <c r="I55" s="80">
        <v>-6.7199315199413396</v>
      </c>
      <c r="J55" s="105">
        <v>2</v>
      </c>
      <c r="K55" s="105">
        <v>0</v>
      </c>
      <c r="L55" s="105">
        <v>0</v>
      </c>
      <c r="M55" s="105">
        <v>-1.8768982628540301</v>
      </c>
    </row>
    <row r="56" spans="1:13" s="81" customFormat="1" x14ac:dyDescent="0.25">
      <c r="A56" s="79">
        <v>53</v>
      </c>
      <c r="B56" s="79">
        <v>14.726016044616699</v>
      </c>
      <c r="C56" s="79">
        <v>14.726016044616699</v>
      </c>
      <c r="D56" s="94"/>
      <c r="E56" s="79">
        <v>907.29648913788628</v>
      </c>
      <c r="F56" s="79">
        <v>29.856557925678029</v>
      </c>
      <c r="G56" s="80">
        <v>0</v>
      </c>
      <c r="H56" s="79">
        <v>0</v>
      </c>
      <c r="I56" s="80">
        <v>-6.7199315199413396</v>
      </c>
      <c r="J56" s="105">
        <v>2</v>
      </c>
      <c r="K56" s="105">
        <v>0</v>
      </c>
      <c r="L56" s="105">
        <v>0</v>
      </c>
      <c r="M56" s="105">
        <v>-1.8453201151069469</v>
      </c>
    </row>
    <row r="57" spans="1:13" s="81" customFormat="1" x14ac:dyDescent="0.25">
      <c r="A57" s="79">
        <v>54</v>
      </c>
      <c r="B57" s="79">
        <v>13.14724416732788</v>
      </c>
      <c r="C57" s="79">
        <v>13.14724416732788</v>
      </c>
      <c r="D57" s="94"/>
      <c r="E57" s="79">
        <v>1565.8773155093879</v>
      </c>
      <c r="F57" s="79">
        <v>29.867898451375549</v>
      </c>
      <c r="G57" s="80">
        <v>5.8035590890393696</v>
      </c>
      <c r="H57" s="79">
        <v>0</v>
      </c>
      <c r="I57" s="80">
        <v>-6.7199315199413396</v>
      </c>
      <c r="J57" s="105">
        <v>1</v>
      </c>
      <c r="K57" s="105">
        <v>0.1960985414895888</v>
      </c>
      <c r="L57" s="105">
        <v>0.55299788700064034</v>
      </c>
      <c r="M57" s="105">
        <v>-0.75536223939646052</v>
      </c>
    </row>
    <row r="58" spans="1:13" s="81" customFormat="1" x14ac:dyDescent="0.25">
      <c r="A58" s="79">
        <v>55</v>
      </c>
      <c r="B58" s="79">
        <v>12.573618316650389</v>
      </c>
      <c r="C58" s="79">
        <v>12.573618316650389</v>
      </c>
      <c r="D58" s="94"/>
      <c r="E58" s="79">
        <v>1497.556708108041</v>
      </c>
      <c r="F58" s="79">
        <v>30.034109382322171</v>
      </c>
      <c r="G58" s="80">
        <v>9.5920818890587771</v>
      </c>
      <c r="H58" s="79">
        <v>0</v>
      </c>
      <c r="I58" s="80">
        <v>-6.7199315199413396</v>
      </c>
      <c r="J58" s="105">
        <v>1</v>
      </c>
      <c r="K58" s="105">
        <v>0.32411029842800759</v>
      </c>
      <c r="L58" s="105">
        <v>0.91399104156698141</v>
      </c>
      <c r="M58" s="105">
        <v>1.75301296599551</v>
      </c>
    </row>
    <row r="59" spans="1:13" s="81" customFormat="1" x14ac:dyDescent="0.25">
      <c r="A59" s="79">
        <v>56</v>
      </c>
      <c r="B59" s="79">
        <v>12.607676696777339</v>
      </c>
      <c r="C59" s="79">
        <v>12.607676696777339</v>
      </c>
      <c r="D59" s="94"/>
      <c r="E59" s="79">
        <v>1501.613166188916</v>
      </c>
      <c r="F59" s="79">
        <v>30.151187106967299</v>
      </c>
      <c r="G59" s="80">
        <v>10.155995906105652</v>
      </c>
      <c r="H59" s="79">
        <v>0</v>
      </c>
      <c r="I59" s="80">
        <v>-6.7199315199413396</v>
      </c>
      <c r="J59" s="105">
        <v>1</v>
      </c>
      <c r="K59" s="105">
        <v>0.34316459159050411</v>
      </c>
      <c r="L59" s="105">
        <v>0.96772414828522157</v>
      </c>
      <c r="M59" s="105">
        <v>2.085348446239494</v>
      </c>
    </row>
    <row r="60" spans="1:13" s="81" customFormat="1" x14ac:dyDescent="0.25">
      <c r="A60" s="79">
        <v>57</v>
      </c>
      <c r="B60" s="79">
        <v>12.674852275848391</v>
      </c>
      <c r="C60" s="79">
        <v>12.674852275848391</v>
      </c>
      <c r="D60" s="94"/>
      <c r="E60" s="79">
        <v>1509.613984769966</v>
      </c>
      <c r="F60" s="79">
        <v>30.297563441500099</v>
      </c>
      <c r="G60" s="80">
        <v>10.346619352577036</v>
      </c>
      <c r="H60" s="79">
        <v>0</v>
      </c>
      <c r="I60" s="80">
        <v>-6.7199315199413396</v>
      </c>
      <c r="J60" s="105">
        <v>1</v>
      </c>
      <c r="K60" s="105">
        <v>0.34960563565557701</v>
      </c>
      <c r="L60" s="105">
        <v>0.98588789254872711</v>
      </c>
      <c r="M60" s="105">
        <v>2.1855112187906771</v>
      </c>
    </row>
    <row r="61" spans="1:13" s="81" customFormat="1" x14ac:dyDescent="0.25">
      <c r="A61" s="79">
        <v>58</v>
      </c>
      <c r="B61" s="79">
        <v>12.884400463104249</v>
      </c>
      <c r="C61" s="79">
        <v>12.884400463104249</v>
      </c>
      <c r="D61" s="94"/>
      <c r="E61" s="79">
        <v>1534.571819944694</v>
      </c>
      <c r="F61" s="79">
        <v>30.412329648528381</v>
      </c>
      <c r="G61" s="80">
        <v>10.746596026819434</v>
      </c>
      <c r="H61" s="79">
        <v>0</v>
      </c>
      <c r="I61" s="80">
        <v>-6.7199315199413396</v>
      </c>
      <c r="J61" s="105">
        <v>1</v>
      </c>
      <c r="K61" s="105">
        <v>0.3631205910898937</v>
      </c>
      <c r="L61" s="105">
        <v>1.0240000668735001</v>
      </c>
      <c r="M61" s="105">
        <v>2.3622573122905401</v>
      </c>
    </row>
    <row r="62" spans="1:13" s="81" customFormat="1" x14ac:dyDescent="0.25">
      <c r="A62" s="79">
        <v>59</v>
      </c>
      <c r="B62" s="79">
        <v>13.02086744308472</v>
      </c>
      <c r="C62" s="79">
        <v>13.02086744308472</v>
      </c>
      <c r="D62" s="94"/>
      <c r="E62" s="79">
        <v>1550.8254580111809</v>
      </c>
      <c r="F62" s="79">
        <v>30.53909736890726</v>
      </c>
      <c r="G62" s="80">
        <v>10.365037393170724</v>
      </c>
      <c r="H62" s="79">
        <v>0</v>
      </c>
      <c r="I62" s="80">
        <v>-6.7199315199413396</v>
      </c>
      <c r="J62" s="105">
        <v>1</v>
      </c>
      <c r="K62" s="105">
        <v>0.35022796944112239</v>
      </c>
      <c r="L62" s="105">
        <v>0.98764287382396521</v>
      </c>
      <c r="M62" s="105">
        <v>2.0968276449108632</v>
      </c>
    </row>
    <row r="63" spans="1:13" s="81" customFormat="1" x14ac:dyDescent="0.25">
      <c r="A63" s="79">
        <v>60</v>
      </c>
      <c r="B63" s="79">
        <v>13.198754596710209</v>
      </c>
      <c r="C63" s="79">
        <v>13.198754596710209</v>
      </c>
      <c r="D63" s="94"/>
      <c r="E63" s="79">
        <v>1572.0123664642019</v>
      </c>
      <c r="F63" s="79">
        <v>30.678246359674969</v>
      </c>
      <c r="G63" s="80">
        <v>12.035624106683636</v>
      </c>
      <c r="H63" s="79">
        <v>0</v>
      </c>
      <c r="I63" s="80">
        <v>-6.7199315199413396</v>
      </c>
      <c r="J63" s="105">
        <v>1</v>
      </c>
      <c r="K63" s="105">
        <v>0.40667602363091671</v>
      </c>
      <c r="L63" s="105">
        <v>1.146826386639185</v>
      </c>
      <c r="M63" s="105">
        <v>3.0505961192906308</v>
      </c>
    </row>
    <row r="64" spans="1:13" s="81" customFormat="1" x14ac:dyDescent="0.25">
      <c r="A64" s="79">
        <v>61</v>
      </c>
      <c r="B64" s="79">
        <v>14.14477586746216</v>
      </c>
      <c r="C64" s="79">
        <v>14.14477586746216</v>
      </c>
      <c r="D64" s="94"/>
      <c r="E64" s="79">
        <v>1684.686416554573</v>
      </c>
      <c r="F64" s="79">
        <v>30.833786554882661</v>
      </c>
      <c r="G64" s="80">
        <v>13.907700850706838</v>
      </c>
      <c r="H64" s="79">
        <v>0</v>
      </c>
      <c r="I64" s="80">
        <v>-6.7199315199413396</v>
      </c>
      <c r="J64" s="105">
        <v>1</v>
      </c>
      <c r="K64" s="105">
        <v>0.46993229679488902</v>
      </c>
      <c r="L64" s="105">
        <v>1.325209076961587</v>
      </c>
      <c r="M64" s="105">
        <v>3.8653019528118251</v>
      </c>
    </row>
    <row r="65" spans="1:13" s="81" customFormat="1" x14ac:dyDescent="0.25">
      <c r="A65" s="79">
        <v>62</v>
      </c>
      <c r="B65" s="79">
        <v>14.866742324829101</v>
      </c>
      <c r="C65" s="79">
        <v>14.866742324829101</v>
      </c>
      <c r="D65" s="94"/>
      <c r="E65" s="79">
        <v>1770.6748475718509</v>
      </c>
      <c r="F65" s="79">
        <v>30.989015475256629</v>
      </c>
      <c r="G65" s="80">
        <v>14.013261556967549</v>
      </c>
      <c r="H65" s="79">
        <v>0</v>
      </c>
      <c r="I65" s="80">
        <v>-6.7199315199413396</v>
      </c>
      <c r="J65" s="105">
        <v>1</v>
      </c>
      <c r="K65" s="105">
        <v>0.4734991253941585</v>
      </c>
      <c r="L65" s="105">
        <v>1.3352675336115269</v>
      </c>
      <c r="M65" s="105">
        <v>3.6902284707298771</v>
      </c>
    </row>
    <row r="66" spans="1:13" s="81" customFormat="1" x14ac:dyDescent="0.25">
      <c r="A66" s="79">
        <v>63</v>
      </c>
      <c r="B66" s="79">
        <v>15.55702238082886</v>
      </c>
      <c r="C66" s="79">
        <v>15.55702238082886</v>
      </c>
      <c r="D66" s="94"/>
      <c r="E66" s="79">
        <v>1852.889330491754</v>
      </c>
      <c r="F66" s="79">
        <v>31.07273718343879</v>
      </c>
      <c r="G66" s="80">
        <v>14.180658144802436</v>
      </c>
      <c r="H66" s="79">
        <v>0</v>
      </c>
      <c r="I66" s="80">
        <v>-6.7199315199413396</v>
      </c>
      <c r="J66" s="105">
        <v>1</v>
      </c>
      <c r="K66" s="105">
        <v>0.47915534879451133</v>
      </c>
      <c r="L66" s="105">
        <v>1.3512180836005221</v>
      </c>
      <c r="M66" s="105">
        <v>3.5432469589736728</v>
      </c>
    </row>
    <row r="67" spans="1:13" s="81" customFormat="1" x14ac:dyDescent="0.25">
      <c r="A67" s="79">
        <v>64</v>
      </c>
      <c r="B67" s="79">
        <v>16.0787371635437</v>
      </c>
      <c r="C67" s="79">
        <v>16.0787371635437</v>
      </c>
      <c r="D67" s="94"/>
      <c r="E67" s="79">
        <v>1915.0271696481341</v>
      </c>
      <c r="F67" s="79">
        <v>31.230970105606911</v>
      </c>
      <c r="G67" s="80">
        <v>15.912986863177675</v>
      </c>
      <c r="H67" s="79">
        <v>0</v>
      </c>
      <c r="I67" s="80">
        <v>-6.7199315199413396</v>
      </c>
      <c r="J67" s="105">
        <v>1</v>
      </c>
      <c r="K67" s="105">
        <v>0.53768962575147139</v>
      </c>
      <c r="L67" s="105">
        <v>1.516284744619149</v>
      </c>
      <c r="M67" s="105">
        <v>4.4177016021104576</v>
      </c>
    </row>
    <row r="68" spans="1:13" s="81" customFormat="1" x14ac:dyDescent="0.25">
      <c r="A68" s="79">
        <v>65</v>
      </c>
      <c r="B68" s="79">
        <v>17.251276779174809</v>
      </c>
      <c r="C68" s="79">
        <v>17.251276779174809</v>
      </c>
      <c r="D68" s="94"/>
      <c r="E68" s="79">
        <v>2054.6802530080381</v>
      </c>
      <c r="F68" s="79">
        <v>31.390264250037959</v>
      </c>
      <c r="G68" s="80">
        <v>18.065904007577625</v>
      </c>
      <c r="H68" s="79">
        <v>0</v>
      </c>
      <c r="I68" s="80">
        <v>-6.7199315199413396</v>
      </c>
      <c r="J68" s="105">
        <v>1</v>
      </c>
      <c r="K68" s="105">
        <v>0.61043531602317025</v>
      </c>
      <c r="L68" s="105">
        <v>1.7214275911853401</v>
      </c>
      <c r="M68" s="105">
        <v>5.2765963126038056</v>
      </c>
    </row>
    <row r="69" spans="1:13" s="81" customFormat="1" x14ac:dyDescent="0.25">
      <c r="A69" s="79">
        <v>66</v>
      </c>
      <c r="B69" s="79">
        <v>17.714098548889162</v>
      </c>
      <c r="C69" s="79">
        <v>17.714098548889162</v>
      </c>
      <c r="D69" s="94"/>
      <c r="E69" s="79">
        <v>1091.3976579242551</v>
      </c>
      <c r="F69" s="79">
        <v>31.46270394510503</v>
      </c>
      <c r="G69" s="80">
        <v>7.6709096040277753</v>
      </c>
      <c r="H69" s="79">
        <v>0</v>
      </c>
      <c r="I69" s="80">
        <v>-6.7199315199413396</v>
      </c>
      <c r="J69" s="105">
        <v>2</v>
      </c>
      <c r="K69" s="105">
        <v>0.25919511840402693</v>
      </c>
      <c r="L69" s="105">
        <v>0.73093023389935585</v>
      </c>
      <c r="M69" s="105">
        <v>1.773330158256019</v>
      </c>
    </row>
    <row r="70" spans="1:13" s="81" customFormat="1" x14ac:dyDescent="0.25">
      <c r="A70" s="79">
        <v>67</v>
      </c>
      <c r="B70" s="79">
        <v>17.7156946182251</v>
      </c>
      <c r="C70" s="79">
        <v>17.7156946182251</v>
      </c>
      <c r="D70" s="94"/>
      <c r="E70" s="79">
        <v>1091.495994643469</v>
      </c>
      <c r="F70" s="79">
        <v>31.546223375610229</v>
      </c>
      <c r="G70" s="80">
        <v>10.221528301660872</v>
      </c>
      <c r="H70" s="79">
        <v>0</v>
      </c>
      <c r="I70" s="80">
        <v>-6.7199315199413396</v>
      </c>
      <c r="J70" s="105">
        <v>2</v>
      </c>
      <c r="K70" s="105">
        <v>0.3453788892295111</v>
      </c>
      <c r="L70" s="105">
        <v>0.97396846762722122</v>
      </c>
      <c r="M70" s="105">
        <v>3.243553849812522</v>
      </c>
    </row>
    <row r="71" spans="1:13" s="81" customFormat="1" x14ac:dyDescent="0.25">
      <c r="A71" s="79">
        <v>68</v>
      </c>
      <c r="B71" s="79">
        <v>19.534716033935549</v>
      </c>
      <c r="C71" s="79">
        <v>19.534716033935549</v>
      </c>
      <c r="D71" s="94"/>
      <c r="E71" s="79">
        <v>1203.569194831515</v>
      </c>
      <c r="F71" s="79">
        <v>31.637146694397831</v>
      </c>
      <c r="G71" s="80">
        <v>19.48675311360228</v>
      </c>
      <c r="H71" s="79">
        <v>0</v>
      </c>
      <c r="I71" s="80">
        <v>-6.7199315199413396</v>
      </c>
      <c r="J71" s="105">
        <v>2</v>
      </c>
      <c r="K71" s="105">
        <v>0.65844489653979432</v>
      </c>
      <c r="L71" s="105">
        <v>1.8568146082422201</v>
      </c>
      <c r="M71" s="105">
        <v>8.2524418179140682</v>
      </c>
    </row>
    <row r="72" spans="1:13" s="81" customFormat="1" x14ac:dyDescent="0.25">
      <c r="A72" s="79">
        <v>69</v>
      </c>
      <c r="B72" s="79">
        <v>22.639580535888669</v>
      </c>
      <c r="C72" s="79">
        <v>22.639580535888669</v>
      </c>
      <c r="D72" s="94"/>
      <c r="E72" s="79">
        <v>1394.8655137636631</v>
      </c>
      <c r="F72" s="79">
        <v>31.727242983129429</v>
      </c>
      <c r="G72" s="80">
        <v>25.883077499198908</v>
      </c>
      <c r="H72" s="79">
        <v>0</v>
      </c>
      <c r="I72" s="80">
        <v>-6.7199315199413396</v>
      </c>
      <c r="J72" s="105">
        <v>2</v>
      </c>
      <c r="K72" s="105">
        <v>0.87457259743262838</v>
      </c>
      <c r="L72" s="105">
        <v>2.466294724760012</v>
      </c>
      <c r="M72" s="105">
        <v>11.55018698233709</v>
      </c>
    </row>
    <row r="73" spans="1:13" s="81" customFormat="1" x14ac:dyDescent="0.25">
      <c r="A73" s="79">
        <v>70</v>
      </c>
      <c r="B73" s="79">
        <v>26.026982688903811</v>
      </c>
      <c r="C73" s="79">
        <v>26.026982688903811</v>
      </c>
      <c r="D73" s="94"/>
      <c r="E73" s="79">
        <v>1603.569488512642</v>
      </c>
      <c r="F73" s="79">
        <v>31.85884541209569</v>
      </c>
      <c r="G73" s="80">
        <v>29.779886542308464</v>
      </c>
      <c r="H73" s="79">
        <v>0</v>
      </c>
      <c r="I73" s="80">
        <v>-6.7199315199413396</v>
      </c>
      <c r="J73" s="105">
        <v>2</v>
      </c>
      <c r="K73" s="105">
        <v>1.0062432771126919</v>
      </c>
      <c r="L73" s="105">
        <v>2.8376060414577911</v>
      </c>
      <c r="M73" s="105">
        <v>13.44872976093656</v>
      </c>
    </row>
    <row r="74" spans="1:13" s="81" customFormat="1" x14ac:dyDescent="0.25">
      <c r="A74" s="79">
        <v>71</v>
      </c>
      <c r="B74" s="79">
        <v>28.94229011535645</v>
      </c>
      <c r="C74" s="79">
        <v>28.94229011535645</v>
      </c>
      <c r="D74" s="94"/>
      <c r="E74" s="79">
        <v>1115.911517942001</v>
      </c>
      <c r="F74" s="79">
        <v>31.989220678193561</v>
      </c>
      <c r="G74" s="80">
        <v>21.808873679496159</v>
      </c>
      <c r="H74" s="79">
        <v>0</v>
      </c>
      <c r="I74" s="80">
        <v>-6.7199315199413396</v>
      </c>
      <c r="J74" s="105">
        <v>3</v>
      </c>
      <c r="K74" s="105">
        <v>0.73690786196298985</v>
      </c>
      <c r="L74" s="105">
        <v>2.0780801707356309</v>
      </c>
      <c r="M74" s="105">
        <v>9.6571778419740149</v>
      </c>
    </row>
    <row r="75" spans="1:13" s="81" customFormat="1" x14ac:dyDescent="0.25">
      <c r="A75" s="79">
        <v>72</v>
      </c>
      <c r="B75" s="79">
        <v>30.645624732971189</v>
      </c>
      <c r="C75" s="79">
        <v>30.645624732971189</v>
      </c>
      <c r="D75" s="94"/>
      <c r="E75" s="79">
        <v>1181.586027841862</v>
      </c>
      <c r="F75" s="79">
        <v>32.072710528397138</v>
      </c>
      <c r="G75" s="80">
        <v>24.557682416162489</v>
      </c>
      <c r="H75" s="79">
        <v>0</v>
      </c>
      <c r="I75" s="80">
        <v>-6.7199315199413396</v>
      </c>
      <c r="J75" s="105">
        <v>3</v>
      </c>
      <c r="K75" s="105">
        <v>0.82978834716596384</v>
      </c>
      <c r="L75" s="105">
        <v>2.3400031390080178</v>
      </c>
      <c r="M75" s="105">
        <v>11.090134301935841</v>
      </c>
    </row>
    <row r="76" spans="1:13" s="81" customFormat="1" x14ac:dyDescent="0.25">
      <c r="A76" s="79">
        <v>73</v>
      </c>
      <c r="B76" s="79">
        <v>33.448353576660153</v>
      </c>
      <c r="C76" s="79">
        <v>33.448353576660153</v>
      </c>
      <c r="D76" s="94"/>
      <c r="E76" s="79">
        <v>1289.649259392475</v>
      </c>
      <c r="F76" s="79">
        <v>32.157577732948518</v>
      </c>
      <c r="G76" s="80">
        <v>27.390833607003962</v>
      </c>
      <c r="H76" s="79">
        <v>0</v>
      </c>
      <c r="I76" s="80">
        <v>-6.7199315199413396</v>
      </c>
      <c r="J76" s="105">
        <v>3</v>
      </c>
      <c r="K76" s="105">
        <v>0.9255187098313099</v>
      </c>
      <c r="L76" s="105">
        <v>2.6099627617242942</v>
      </c>
      <c r="M76" s="105">
        <v>12.548829658907151</v>
      </c>
    </row>
    <row r="77" spans="1:13" s="81" customFormat="1" x14ac:dyDescent="0.25">
      <c r="A77" s="79">
        <v>74</v>
      </c>
      <c r="B77" s="79">
        <v>34.841136550903322</v>
      </c>
      <c r="C77" s="79">
        <v>34.841136550903322</v>
      </c>
      <c r="D77" s="94"/>
      <c r="E77" s="79">
        <v>1343.3500051439939</v>
      </c>
      <c r="F77" s="79">
        <v>32.323272822283272</v>
      </c>
      <c r="G77" s="80">
        <v>17.384215861480445</v>
      </c>
      <c r="H77" s="79">
        <v>0</v>
      </c>
      <c r="I77" s="80">
        <v>-6.7199315199413396</v>
      </c>
      <c r="J77" s="105">
        <v>3</v>
      </c>
      <c r="K77" s="105">
        <v>0.58740151053424816</v>
      </c>
      <c r="L77" s="105">
        <v>1.65647225970658</v>
      </c>
      <c r="M77" s="105">
        <v>6.9576585940046991</v>
      </c>
    </row>
    <row r="78" spans="1:13" s="81" customFormat="1" x14ac:dyDescent="0.25">
      <c r="A78" s="79">
        <v>75</v>
      </c>
      <c r="B78" s="79">
        <v>35.713302230834962</v>
      </c>
      <c r="C78" s="79">
        <v>35.713302230834962</v>
      </c>
      <c r="D78" s="94"/>
      <c r="E78" s="79">
        <v>1376.9776042009551</v>
      </c>
      <c r="F78" s="79">
        <v>32.476993040412843</v>
      </c>
      <c r="G78" s="80">
        <v>17.949932807674738</v>
      </c>
      <c r="H78" s="79">
        <v>0</v>
      </c>
      <c r="I78" s="80">
        <v>-6.7199315199413396</v>
      </c>
      <c r="J78" s="105">
        <v>3</v>
      </c>
      <c r="K78" s="105">
        <v>0.60651672351694352</v>
      </c>
      <c r="L78" s="105">
        <v>1.7103771603177811</v>
      </c>
      <c r="M78" s="105">
        <v>7.2461298500831912</v>
      </c>
    </row>
    <row r="79" spans="1:13" s="81" customFormat="1" x14ac:dyDescent="0.25">
      <c r="A79" s="79">
        <v>76</v>
      </c>
      <c r="B79" s="79">
        <v>36.717443847656249</v>
      </c>
      <c r="C79" s="79">
        <v>36.717443847656249</v>
      </c>
      <c r="D79" s="94"/>
      <c r="E79" s="79">
        <v>1415.6937248461979</v>
      </c>
      <c r="F79" s="79">
        <v>32.630713258542407</v>
      </c>
      <c r="G79" s="80">
        <v>20.350421654948324</v>
      </c>
      <c r="H79" s="79">
        <v>0</v>
      </c>
      <c r="I79" s="80">
        <v>-6.7199315199413396</v>
      </c>
      <c r="J79" s="105">
        <v>3</v>
      </c>
      <c r="K79" s="105">
        <v>0.68762770293324715</v>
      </c>
      <c r="L79" s="105">
        <v>1.9391101222717571</v>
      </c>
      <c r="M79" s="105">
        <v>8.5729570387092853</v>
      </c>
    </row>
    <row r="80" spans="1:13" s="81" customFormat="1" x14ac:dyDescent="0.25">
      <c r="A80" s="79">
        <v>77</v>
      </c>
      <c r="B80" s="79">
        <v>37.907084655761722</v>
      </c>
      <c r="C80" s="79">
        <v>37.907084655761722</v>
      </c>
      <c r="D80" s="94"/>
      <c r="E80" s="79">
        <v>1461.562032940946</v>
      </c>
      <c r="F80" s="79">
        <v>32.746844308802217</v>
      </c>
      <c r="G80" s="80">
        <v>20.832463134219818</v>
      </c>
      <c r="H80" s="79">
        <v>0</v>
      </c>
      <c r="I80" s="80">
        <v>-6.7199315199413396</v>
      </c>
      <c r="J80" s="105">
        <v>3</v>
      </c>
      <c r="K80" s="105">
        <v>0.70391557552528283</v>
      </c>
      <c r="L80" s="105">
        <v>1.985041922981297</v>
      </c>
      <c r="M80" s="105">
        <v>8.7888674324146319</v>
      </c>
    </row>
    <row r="81" spans="1:13" s="81" customFormat="1" x14ac:dyDescent="0.25">
      <c r="A81" s="79">
        <v>78</v>
      </c>
      <c r="B81" s="79">
        <v>38.744230651855467</v>
      </c>
      <c r="C81" s="79">
        <v>38.744230651855467</v>
      </c>
      <c r="D81" s="94"/>
      <c r="E81" s="79">
        <v>1493.839397845956</v>
      </c>
      <c r="F81" s="79">
        <v>32.879161493570862</v>
      </c>
      <c r="G81" s="80">
        <v>16.24636324459274</v>
      </c>
      <c r="H81" s="79">
        <v>0</v>
      </c>
      <c r="I81" s="80">
        <v>-6.7199315199413396</v>
      </c>
      <c r="J81" s="105">
        <v>3</v>
      </c>
      <c r="K81" s="105">
        <v>0.54895419998248729</v>
      </c>
      <c r="L81" s="105">
        <v>1.548050843950614</v>
      </c>
      <c r="M81" s="105">
        <v>6.0996426448686671</v>
      </c>
    </row>
    <row r="82" spans="1:13" s="81" customFormat="1" x14ac:dyDescent="0.25">
      <c r="A82" s="79">
        <v>79</v>
      </c>
      <c r="B82" s="79">
        <v>38.941632080078122</v>
      </c>
      <c r="C82" s="79">
        <v>38.941632080078122</v>
      </c>
      <c r="D82" s="94"/>
      <c r="E82" s="79">
        <v>1501.4504931163669</v>
      </c>
      <c r="F82" s="79">
        <v>33.038188222352879</v>
      </c>
      <c r="G82" s="80">
        <v>12.824543220479148</v>
      </c>
      <c r="H82" s="79">
        <v>0</v>
      </c>
      <c r="I82" s="80">
        <v>-6.7199315199413396</v>
      </c>
      <c r="J82" s="105">
        <v>3</v>
      </c>
      <c r="K82" s="105">
        <v>0.43333309478243431</v>
      </c>
      <c r="L82" s="105">
        <v>1.2219993272864651</v>
      </c>
      <c r="M82" s="105">
        <v>4.0946871196344548</v>
      </c>
    </row>
    <row r="83" spans="1:13" s="81" customFormat="1" x14ac:dyDescent="0.25">
      <c r="A83" s="79">
        <v>80</v>
      </c>
      <c r="B83" s="79">
        <v>38.931568527221678</v>
      </c>
      <c r="C83" s="79">
        <v>38.931568527221678</v>
      </c>
      <c r="D83" s="94"/>
      <c r="E83" s="79">
        <v>1501.0624783981409</v>
      </c>
      <c r="F83" s="79">
        <v>33.210803579978723</v>
      </c>
      <c r="G83" s="80">
        <v>11.443683379269899</v>
      </c>
      <c r="H83" s="79">
        <v>0</v>
      </c>
      <c r="I83" s="80">
        <v>-6.7199315199413396</v>
      </c>
      <c r="J83" s="105">
        <v>3</v>
      </c>
      <c r="K83" s="105">
        <v>0.38667472589047552</v>
      </c>
      <c r="L83" s="105">
        <v>1.0904227270111411</v>
      </c>
      <c r="M83" s="105">
        <v>3.2998890181578702</v>
      </c>
    </row>
    <row r="84" spans="1:13" s="81" customFormat="1" x14ac:dyDescent="0.25">
      <c r="A84" s="79">
        <v>81</v>
      </c>
      <c r="B84" s="79">
        <v>38.652661132812497</v>
      </c>
      <c r="C84" s="79">
        <v>38.652661132812497</v>
      </c>
      <c r="D84" s="94"/>
      <c r="E84" s="79">
        <v>1490.3088036674999</v>
      </c>
      <c r="F84" s="79">
        <v>33.349799410118528</v>
      </c>
      <c r="G84" s="80">
        <v>8.8322272923654115</v>
      </c>
      <c r="H84" s="79">
        <v>0</v>
      </c>
      <c r="I84" s="80">
        <v>-6.7199315199413396</v>
      </c>
      <c r="J84" s="105">
        <v>3</v>
      </c>
      <c r="K84" s="105">
        <v>0.29843529867877738</v>
      </c>
      <c r="L84" s="105">
        <v>0.84158754227415222</v>
      </c>
      <c r="M84" s="105">
        <v>1.781516788838122</v>
      </c>
    </row>
    <row r="85" spans="1:13" s="81" customFormat="1" x14ac:dyDescent="0.25">
      <c r="A85" s="79">
        <v>82</v>
      </c>
      <c r="B85" s="79">
        <v>38.130477905273437</v>
      </c>
      <c r="C85" s="79">
        <v>38.130477905273437</v>
      </c>
      <c r="D85" s="94"/>
      <c r="E85" s="79">
        <v>1470.175280170761</v>
      </c>
      <c r="F85" s="79">
        <v>33.492074174932448</v>
      </c>
      <c r="G85" s="80">
        <v>7.3947750956155369</v>
      </c>
      <c r="H85" s="79">
        <v>0</v>
      </c>
      <c r="I85" s="80">
        <v>-6.7199315199413396</v>
      </c>
      <c r="J85" s="105">
        <v>3</v>
      </c>
      <c r="K85" s="105">
        <v>0.24986471036926569</v>
      </c>
      <c r="L85" s="105">
        <v>0.70461848324132925</v>
      </c>
      <c r="M85" s="105">
        <v>0.98285509940197913</v>
      </c>
    </row>
    <row r="86" spans="1:13" s="81" customFormat="1" x14ac:dyDescent="0.25">
      <c r="A86" s="79">
        <v>83</v>
      </c>
      <c r="B86" s="79">
        <v>37.620289230346678</v>
      </c>
      <c r="C86" s="79">
        <v>37.620289230346678</v>
      </c>
      <c r="D86" s="94"/>
      <c r="E86" s="79">
        <v>1450.5042238581771</v>
      </c>
      <c r="F86" s="79">
        <v>33.634348939746381</v>
      </c>
      <c r="G86" s="80">
        <v>7.3558911756744045</v>
      </c>
      <c r="H86" s="79">
        <v>0</v>
      </c>
      <c r="I86" s="80">
        <v>-6.7199315199413396</v>
      </c>
      <c r="J86" s="105">
        <v>3</v>
      </c>
      <c r="K86" s="105">
        <v>0.24855084763936691</v>
      </c>
      <c r="L86" s="105">
        <v>0.7009133903430147</v>
      </c>
      <c r="M86" s="105">
        <v>1.023040078589452</v>
      </c>
    </row>
    <row r="87" spans="1:13" s="81" customFormat="1" x14ac:dyDescent="0.25">
      <c r="A87" s="79">
        <v>84</v>
      </c>
      <c r="B87" s="79">
        <v>37.050527572631843</v>
      </c>
      <c r="C87" s="79">
        <v>37.050527572631843</v>
      </c>
      <c r="D87" s="94"/>
      <c r="E87" s="79">
        <v>1428.5362457268129</v>
      </c>
      <c r="F87" s="79">
        <v>33.783273700102342</v>
      </c>
      <c r="G87" s="80">
        <v>6.3450086557163141</v>
      </c>
      <c r="H87" s="79">
        <v>0</v>
      </c>
      <c r="I87" s="80">
        <v>-6.7199315199413396</v>
      </c>
      <c r="J87" s="105">
        <v>3</v>
      </c>
      <c r="K87" s="105">
        <v>0.2143937752739826</v>
      </c>
      <c r="L87" s="105">
        <v>0.60459044627263092</v>
      </c>
      <c r="M87" s="105">
        <v>0.48132605403708068</v>
      </c>
    </row>
    <row r="88" spans="1:13" s="81" customFormat="1" x14ac:dyDescent="0.25">
      <c r="A88" s="79">
        <v>85</v>
      </c>
      <c r="B88" s="79">
        <v>36.41363525390625</v>
      </c>
      <c r="C88" s="79">
        <v>36.41363525390625</v>
      </c>
      <c r="D88" s="94"/>
      <c r="E88" s="79">
        <v>1403.979948650046</v>
      </c>
      <c r="F88" s="79">
        <v>33.934907231322093</v>
      </c>
      <c r="G88" s="80">
        <v>6.6975404000791299</v>
      </c>
      <c r="H88" s="79">
        <v>0</v>
      </c>
      <c r="I88" s="80">
        <v>-6.7199315199413396</v>
      </c>
      <c r="J88" s="105">
        <v>3</v>
      </c>
      <c r="K88" s="105">
        <v>0.22630559694025801</v>
      </c>
      <c r="L88" s="105">
        <v>0.63818178337152764</v>
      </c>
      <c r="M88" s="105">
        <v>0.76556680991311776</v>
      </c>
    </row>
    <row r="89" spans="1:13" s="81" customFormat="1" x14ac:dyDescent="0.25">
      <c r="A89" s="79">
        <v>86</v>
      </c>
      <c r="B89" s="79">
        <v>35.968294906616208</v>
      </c>
      <c r="C89" s="79">
        <v>35.968294906616208</v>
      </c>
      <c r="D89" s="94"/>
      <c r="E89" s="79">
        <v>1386.809212645242</v>
      </c>
      <c r="F89" s="79">
        <v>34.09269384077443</v>
      </c>
      <c r="G89" s="80">
        <v>8.2536305825702101</v>
      </c>
      <c r="H89" s="79">
        <v>0</v>
      </c>
      <c r="I89" s="80">
        <v>-6.7199315199413396</v>
      </c>
      <c r="J89" s="105">
        <v>3</v>
      </c>
      <c r="K89" s="105">
        <v>0.27888488674004158</v>
      </c>
      <c r="L89" s="105">
        <v>0.78645538060691722</v>
      </c>
      <c r="M89" s="105">
        <v>1.747808749672757</v>
      </c>
    </row>
    <row r="90" spans="1:13" s="81" customFormat="1" x14ac:dyDescent="0.25">
      <c r="A90" s="79">
        <v>87</v>
      </c>
      <c r="B90" s="79">
        <v>35.577899551391603</v>
      </c>
      <c r="C90" s="79">
        <v>35.577899551391603</v>
      </c>
      <c r="D90" s="94"/>
      <c r="E90" s="79">
        <v>1371.75695963728</v>
      </c>
      <c r="F90" s="79">
        <v>34.257939218129223</v>
      </c>
      <c r="G90" s="80">
        <v>7.813195385696277</v>
      </c>
      <c r="H90" s="79">
        <v>0</v>
      </c>
      <c r="I90" s="80">
        <v>-6.7199315199413396</v>
      </c>
      <c r="J90" s="105">
        <v>3</v>
      </c>
      <c r="K90" s="105">
        <v>0.26400286376025067</v>
      </c>
      <c r="L90" s="105">
        <v>0.74448807580390697</v>
      </c>
      <c r="M90" s="105">
        <v>1.528113158228432</v>
      </c>
    </row>
    <row r="91" spans="1:13" s="81" customFormat="1" x14ac:dyDescent="0.25">
      <c r="A91" s="79">
        <v>88</v>
      </c>
      <c r="B91" s="79">
        <v>34.989634323120107</v>
      </c>
      <c r="C91" s="79">
        <v>34.989634323120107</v>
      </c>
      <c r="D91" s="94"/>
      <c r="E91" s="79">
        <v>1349.075549796645</v>
      </c>
      <c r="F91" s="79">
        <v>34.396128937934897</v>
      </c>
      <c r="G91" s="80">
        <v>4.3013824773251583</v>
      </c>
      <c r="H91" s="79">
        <v>0</v>
      </c>
      <c r="I91" s="80">
        <v>-6.7199315199413396</v>
      </c>
      <c r="J91" s="105">
        <v>3</v>
      </c>
      <c r="K91" s="105">
        <v>0.14534095668731389</v>
      </c>
      <c r="L91" s="105">
        <v>0.40986149785822512</v>
      </c>
      <c r="M91" s="105">
        <v>-0.51986567872303613</v>
      </c>
    </row>
    <row r="92" spans="1:13" s="81" customFormat="1" x14ac:dyDescent="0.25">
      <c r="A92" s="79">
        <v>89</v>
      </c>
      <c r="B92" s="79">
        <v>33.576710510253903</v>
      </c>
      <c r="C92" s="79">
        <v>33.576710510253903</v>
      </c>
      <c r="D92" s="94"/>
      <c r="E92" s="79">
        <v>1294.598245116621</v>
      </c>
      <c r="F92" s="79">
        <v>34.53431865774057</v>
      </c>
      <c r="G92" s="80">
        <v>0</v>
      </c>
      <c r="H92" s="79">
        <v>0</v>
      </c>
      <c r="I92" s="80">
        <v>-6.7199315199413396</v>
      </c>
      <c r="J92" s="105">
        <v>3</v>
      </c>
      <c r="K92" s="105">
        <v>0</v>
      </c>
      <c r="L92" s="105">
        <v>0</v>
      </c>
      <c r="M92" s="105">
        <v>-2.7244292721192829</v>
      </c>
    </row>
    <row r="93" spans="1:13" s="81" customFormat="1" x14ac:dyDescent="0.25">
      <c r="A93" s="79">
        <v>90</v>
      </c>
      <c r="B93" s="79">
        <v>30.33063278198242</v>
      </c>
      <c r="C93" s="79">
        <v>30.33063278198242</v>
      </c>
      <c r="D93" s="94"/>
      <c r="E93" s="79">
        <v>1169.441061262977</v>
      </c>
      <c r="F93" s="79">
        <v>34.6769082837178</v>
      </c>
      <c r="G93" s="80">
        <v>0</v>
      </c>
      <c r="H93" s="79">
        <v>0</v>
      </c>
      <c r="I93" s="80">
        <v>-6.7199315199413396</v>
      </c>
      <c r="J93" s="105">
        <v>3</v>
      </c>
      <c r="K93" s="105">
        <v>0</v>
      </c>
      <c r="L93" s="105">
        <v>0</v>
      </c>
      <c r="M93" s="105">
        <v>-2.431187614518993</v>
      </c>
    </row>
    <row r="94" spans="1:13" s="81" customFormat="1" x14ac:dyDescent="0.25">
      <c r="A94" s="79">
        <v>91</v>
      </c>
      <c r="B94" s="79">
        <v>25.052196121215822</v>
      </c>
      <c r="C94" s="79">
        <v>25.052196121215822</v>
      </c>
      <c r="D94" s="94"/>
      <c r="E94" s="79">
        <v>1543.5111246046799</v>
      </c>
      <c r="F94" s="79">
        <v>34.787076633564979</v>
      </c>
      <c r="G94" s="80">
        <v>0</v>
      </c>
      <c r="H94" s="79">
        <v>0</v>
      </c>
      <c r="I94" s="80">
        <v>-6.7199315199413396</v>
      </c>
      <c r="J94" s="105">
        <v>2</v>
      </c>
      <c r="K94" s="105">
        <v>0</v>
      </c>
      <c r="L94" s="105">
        <v>0</v>
      </c>
      <c r="M94" s="105">
        <v>-3.338517095322183</v>
      </c>
    </row>
    <row r="95" spans="1:13" s="81" customFormat="1" x14ac:dyDescent="0.25">
      <c r="A95" s="79">
        <v>92</v>
      </c>
      <c r="B95" s="79">
        <v>20.265423774719238</v>
      </c>
      <c r="C95" s="79">
        <v>20.265423774719238</v>
      </c>
      <c r="D95" s="94"/>
      <c r="E95" s="79">
        <v>1248.5894206543221</v>
      </c>
      <c r="F95" s="79">
        <v>34.833125255979027</v>
      </c>
      <c r="G95" s="80">
        <v>0</v>
      </c>
      <c r="H95" s="79">
        <v>0</v>
      </c>
      <c r="I95" s="80">
        <v>-6.7199315199413396</v>
      </c>
      <c r="J95" s="105">
        <v>2</v>
      </c>
      <c r="K95" s="105">
        <v>0</v>
      </c>
      <c r="L95" s="105">
        <v>0</v>
      </c>
      <c r="M95" s="105">
        <v>-2.615512071213161</v>
      </c>
    </row>
    <row r="96" spans="1:13" s="81" customFormat="1" x14ac:dyDescent="0.25">
      <c r="A96" s="79">
        <v>93</v>
      </c>
      <c r="B96" s="79">
        <v>15.530478763580319</v>
      </c>
      <c r="C96" s="79">
        <v>15.530478763580319</v>
      </c>
      <c r="D96" s="94"/>
      <c r="E96" s="79">
        <v>956.8608925954552</v>
      </c>
      <c r="F96" s="79">
        <v>34.967041882325489</v>
      </c>
      <c r="G96" s="80">
        <v>0</v>
      </c>
      <c r="H96" s="79">
        <v>0</v>
      </c>
      <c r="I96" s="80">
        <v>-6.7199315199413396</v>
      </c>
      <c r="J96" s="105">
        <v>2</v>
      </c>
      <c r="K96" s="105">
        <v>0</v>
      </c>
      <c r="L96" s="105">
        <v>0</v>
      </c>
      <c r="M96" s="105">
        <v>-1.953445872311447</v>
      </c>
    </row>
    <row r="97" spans="1:13" s="81" customFormat="1" x14ac:dyDescent="0.25">
      <c r="A97" s="79">
        <v>94</v>
      </c>
      <c r="B97" s="79">
        <v>12.60705642700195</v>
      </c>
      <c r="C97" s="79">
        <v>12.60705642700195</v>
      </c>
      <c r="D97" s="94"/>
      <c r="E97" s="79">
        <v>1501.539290146271</v>
      </c>
      <c r="F97" s="79">
        <v>35.019570994223429</v>
      </c>
      <c r="G97" s="80">
        <v>0</v>
      </c>
      <c r="H97" s="79">
        <v>0</v>
      </c>
      <c r="I97" s="80">
        <v>-6.7199315199413396</v>
      </c>
      <c r="J97" s="105">
        <v>1</v>
      </c>
      <c r="K97" s="105">
        <v>0</v>
      </c>
      <c r="L97" s="105">
        <v>0</v>
      </c>
      <c r="M97" s="105">
        <v>-2.4167022117630781</v>
      </c>
    </row>
    <row r="98" spans="1:13" s="81" customFormat="1" x14ac:dyDescent="0.25">
      <c r="A98" s="79">
        <v>95</v>
      </c>
      <c r="B98" s="79">
        <v>10.267230319976809</v>
      </c>
      <c r="C98" s="79">
        <v>10.267230319976809</v>
      </c>
      <c r="D98" s="94"/>
      <c r="E98" s="79">
        <v>1222.8587867193701</v>
      </c>
      <c r="F98" s="79">
        <v>35.13144412106778</v>
      </c>
      <c r="G98" s="80">
        <v>0</v>
      </c>
      <c r="H98" s="79">
        <v>0</v>
      </c>
      <c r="I98" s="80">
        <v>-6.7199315199413396</v>
      </c>
      <c r="J98" s="105">
        <v>1</v>
      </c>
      <c r="K98" s="105">
        <v>0</v>
      </c>
      <c r="L98" s="105">
        <v>0</v>
      </c>
      <c r="M98" s="105">
        <v>-2.3837734109182209</v>
      </c>
    </row>
    <row r="99" spans="1:13" s="81" customFormat="1" x14ac:dyDescent="0.25">
      <c r="A99" s="79">
        <v>96</v>
      </c>
      <c r="B99" s="79">
        <v>7.2152830123901364</v>
      </c>
      <c r="C99" s="79">
        <v>7.2152830123901364</v>
      </c>
      <c r="D99" s="94"/>
      <c r="E99" s="79">
        <v>859.36245271531152</v>
      </c>
      <c r="F99" s="79">
        <v>35.258634682929262</v>
      </c>
      <c r="G99" s="80">
        <v>0.2484536167569362</v>
      </c>
      <c r="H99" s="79">
        <v>0</v>
      </c>
      <c r="I99" s="80">
        <v>-6.7199315199413396</v>
      </c>
      <c r="J99" s="105">
        <v>1</v>
      </c>
      <c r="K99" s="105">
        <v>8.3950884494075218E-3</v>
      </c>
      <c r="L99" s="105">
        <v>2.3674149427329209E-2</v>
      </c>
      <c r="M99" s="105">
        <v>-1.741804659659939</v>
      </c>
    </row>
    <row r="100" spans="1:13" s="81" customFormat="1" x14ac:dyDescent="0.25">
      <c r="A100" s="79">
        <v>97</v>
      </c>
      <c r="B100" s="79">
        <v>4.5265346527099606</v>
      </c>
      <c r="C100" s="79">
        <v>4.5265346527099606</v>
      </c>
      <c r="D100" s="94"/>
      <c r="E100" s="79">
        <v>800</v>
      </c>
      <c r="F100" s="79">
        <v>35.298027054103152</v>
      </c>
      <c r="G100" s="80">
        <v>2.7067249847931336</v>
      </c>
      <c r="H100" s="79">
        <v>0</v>
      </c>
      <c r="I100" s="80">
        <v>-6.7199315199413396</v>
      </c>
      <c r="J100" s="105">
        <v>1</v>
      </c>
      <c r="K100" s="105">
        <v>9.1458502203209377E-2</v>
      </c>
      <c r="L100" s="105">
        <v>0.25791297621305043</v>
      </c>
      <c r="M100" s="105">
        <v>-0.8919330832309933</v>
      </c>
    </row>
    <row r="101" spans="1:13" s="81" customFormat="1" x14ac:dyDescent="0.25">
      <c r="A101" s="79">
        <v>98</v>
      </c>
      <c r="B101" s="79">
        <v>2.476787304878235</v>
      </c>
      <c r="C101" s="79">
        <v>2.476787304878235</v>
      </c>
      <c r="D101" s="94"/>
      <c r="E101" s="79">
        <v>800</v>
      </c>
      <c r="F101" s="79">
        <v>35.341812970796731</v>
      </c>
      <c r="G101" s="80">
        <v>2.7063354770876917</v>
      </c>
      <c r="H101" s="79">
        <v>0</v>
      </c>
      <c r="I101" s="80">
        <v>-6.7199315199413396</v>
      </c>
      <c r="J101" s="105">
        <v>1</v>
      </c>
      <c r="K101" s="105">
        <v>9.1445340987520121E-2</v>
      </c>
      <c r="L101" s="105">
        <v>0.25787586158480669</v>
      </c>
      <c r="M101" s="105">
        <v>-0.3847541175017361</v>
      </c>
    </row>
    <row r="102" spans="1:13" s="81" customFormat="1" x14ac:dyDescent="0.25">
      <c r="A102" s="79">
        <v>99</v>
      </c>
      <c r="B102" s="79">
        <v>0.69213187769055362</v>
      </c>
      <c r="C102" s="79">
        <v>0.69213187769055362</v>
      </c>
      <c r="D102" s="94"/>
      <c r="E102" s="79">
        <v>800</v>
      </c>
      <c r="F102" s="79">
        <v>35.38559888749031</v>
      </c>
      <c r="G102" s="80">
        <v>2.7059647767347905</v>
      </c>
      <c r="H102" s="79">
        <v>0</v>
      </c>
      <c r="I102" s="80">
        <v>-6.7199315199413396</v>
      </c>
      <c r="J102" s="105">
        <v>0</v>
      </c>
      <c r="K102" s="105">
        <v>9.1432815260217556E-2</v>
      </c>
      <c r="L102" s="105">
        <v>0.25784053903381349</v>
      </c>
      <c r="M102" s="105">
        <v>4.1887902047863898E-2</v>
      </c>
    </row>
    <row r="103" spans="1:13" s="81" customFormat="1" x14ac:dyDescent="0.25">
      <c r="A103" s="79">
        <v>100</v>
      </c>
      <c r="B103" s="79">
        <v>3.4032134898006917E-2</v>
      </c>
      <c r="C103" s="79">
        <v>3.4032134898006917E-2</v>
      </c>
      <c r="D103" s="94"/>
      <c r="E103" s="79">
        <v>800</v>
      </c>
      <c r="F103" s="79">
        <v>35.432662154802358</v>
      </c>
      <c r="G103" s="80">
        <v>2.7055856032097885</v>
      </c>
      <c r="H103" s="79">
        <v>0</v>
      </c>
      <c r="I103" s="80">
        <v>-6.7199315199413396</v>
      </c>
      <c r="J103" s="105">
        <v>0</v>
      </c>
      <c r="K103" s="105">
        <v>9.1420003229861102E-2</v>
      </c>
      <c r="L103" s="105">
        <v>0.25780440910820829</v>
      </c>
      <c r="M103" s="105">
        <v>4.1887902047863898E-2</v>
      </c>
    </row>
    <row r="104" spans="1:13" s="81" customFormat="1" x14ac:dyDescent="0.25">
      <c r="A104" s="79">
        <v>101</v>
      </c>
      <c r="B104" s="79">
        <v>2.786950953304767E-3</v>
      </c>
      <c r="C104" s="79">
        <v>2.786950953304767E-3</v>
      </c>
      <c r="D104" s="94"/>
      <c r="E104" s="79">
        <v>800</v>
      </c>
      <c r="F104" s="79">
        <v>35.484124085771398</v>
      </c>
      <c r="G104" s="80">
        <v>2.7051918603408742</v>
      </c>
      <c r="H104" s="79">
        <v>0</v>
      </c>
      <c r="I104" s="80">
        <v>-6.7199315199413396</v>
      </c>
      <c r="J104" s="105">
        <v>0</v>
      </c>
      <c r="K104" s="105">
        <v>9.1406698910712902E-2</v>
      </c>
      <c r="L104" s="105">
        <v>0.25776689092821042</v>
      </c>
      <c r="M104" s="105">
        <v>4.1887902047863898E-2</v>
      </c>
    </row>
    <row r="105" spans="1:13" s="81" customFormat="1" x14ac:dyDescent="0.25">
      <c r="A105" s="79">
        <v>102</v>
      </c>
      <c r="B105" s="79">
        <v>0</v>
      </c>
      <c r="C105" s="79">
        <v>0</v>
      </c>
      <c r="D105" s="94"/>
      <c r="E105" s="79">
        <v>800</v>
      </c>
      <c r="F105" s="79">
        <v>35.509568745916383</v>
      </c>
      <c r="G105" s="80">
        <v>2.705004607662902</v>
      </c>
      <c r="H105" s="79">
        <v>0</v>
      </c>
      <c r="I105" s="80">
        <v>-6.7199315199413396</v>
      </c>
      <c r="J105" s="105">
        <v>0</v>
      </c>
      <c r="K105" s="105">
        <v>9.1400371762754715E-2</v>
      </c>
      <c r="L105" s="105">
        <v>0.25774904837096829</v>
      </c>
      <c r="M105" s="105">
        <v>4.1887902047863898E-2</v>
      </c>
    </row>
    <row r="106" spans="1:13" s="81" customFormat="1" x14ac:dyDescent="0.25">
      <c r="A106" s="79">
        <v>103</v>
      </c>
      <c r="B106" s="79">
        <v>0</v>
      </c>
      <c r="C106" s="79">
        <v>0</v>
      </c>
      <c r="D106" s="94"/>
      <c r="E106" s="79">
        <v>800</v>
      </c>
      <c r="F106" s="79">
        <v>35.587214296192847</v>
      </c>
      <c r="G106" s="80">
        <v>2.7044606324176685</v>
      </c>
      <c r="H106" s="79">
        <v>0</v>
      </c>
      <c r="I106" s="80">
        <v>-6.7199315199413396</v>
      </c>
      <c r="J106" s="105">
        <v>0</v>
      </c>
      <c r="K106" s="105">
        <v>9.1381991187910877E-2</v>
      </c>
      <c r="L106" s="105">
        <v>0.25769721514990868</v>
      </c>
      <c r="M106" s="105">
        <v>4.1887902047863898E-2</v>
      </c>
    </row>
    <row r="107" spans="1:13" s="81" customFormat="1" x14ac:dyDescent="0.25">
      <c r="A107" s="79">
        <v>104</v>
      </c>
      <c r="B107" s="79">
        <v>0</v>
      </c>
      <c r="C107" s="79">
        <v>0</v>
      </c>
      <c r="D107" s="94"/>
      <c r="E107" s="79">
        <v>800</v>
      </c>
      <c r="F107" s="79">
        <v>35.612658956337832</v>
      </c>
      <c r="G107" s="80">
        <v>2.7042906134130935</v>
      </c>
      <c r="H107" s="79">
        <v>0</v>
      </c>
      <c r="I107" s="80">
        <v>-6.7199315199413396</v>
      </c>
      <c r="J107" s="105">
        <v>0</v>
      </c>
      <c r="K107" s="105">
        <v>9.1376246354729865E-2</v>
      </c>
      <c r="L107" s="105">
        <v>0.25768101472033822</v>
      </c>
      <c r="M107" s="105">
        <v>4.1887902047863898E-2</v>
      </c>
    </row>
    <row r="108" spans="1:13" s="81" customFormat="1" x14ac:dyDescent="0.25">
      <c r="A108" s="79">
        <v>105</v>
      </c>
      <c r="B108" s="79">
        <v>0</v>
      </c>
      <c r="C108" s="79">
        <v>0</v>
      </c>
      <c r="D108" s="94"/>
      <c r="E108" s="79">
        <v>800</v>
      </c>
      <c r="F108" s="79">
        <v>35.638103616482823</v>
      </c>
      <c r="G108" s="80">
        <v>2.7041243175619947</v>
      </c>
      <c r="H108" s="79">
        <v>0</v>
      </c>
      <c r="I108" s="80">
        <v>-6.7199315199413396</v>
      </c>
      <c r="J108" s="105">
        <v>0</v>
      </c>
      <c r="K108" s="105">
        <v>9.1370627324518255E-2</v>
      </c>
      <c r="L108" s="105">
        <v>0.25766516905514147</v>
      </c>
      <c r="M108" s="105">
        <v>4.1887902047863898E-2</v>
      </c>
    </row>
    <row r="109" spans="1:13" s="81" customFormat="1" x14ac:dyDescent="0.25">
      <c r="A109" s="79">
        <v>106</v>
      </c>
      <c r="B109" s="79">
        <v>0</v>
      </c>
      <c r="C109" s="79">
        <v>0</v>
      </c>
      <c r="D109" s="94"/>
      <c r="E109" s="79">
        <v>800</v>
      </c>
      <c r="F109" s="79">
        <v>35.6635482766278</v>
      </c>
      <c r="G109" s="80">
        <v>2.7039615524563603</v>
      </c>
      <c r="H109" s="79">
        <v>0</v>
      </c>
      <c r="I109" s="80">
        <v>-6.7199315199413396</v>
      </c>
      <c r="J109" s="105">
        <v>0</v>
      </c>
      <c r="K109" s="105">
        <v>9.1365127595932627E-2</v>
      </c>
      <c r="L109" s="105">
        <v>0.25764965982053001</v>
      </c>
      <c r="M109" s="105">
        <v>4.1887902047863898E-2</v>
      </c>
    </row>
    <row r="110" spans="1:13" s="81" customFormat="1" x14ac:dyDescent="0.25">
      <c r="A110" s="79">
        <v>107</v>
      </c>
      <c r="B110" s="79">
        <v>0</v>
      </c>
      <c r="C110" s="79">
        <v>0</v>
      </c>
      <c r="D110" s="94"/>
      <c r="E110" s="79">
        <v>800</v>
      </c>
      <c r="F110" s="79">
        <v>35.688992936772777</v>
      </c>
      <c r="G110" s="80">
        <v>2.703802133976748</v>
      </c>
      <c r="H110" s="79">
        <v>0</v>
      </c>
      <c r="I110" s="80">
        <v>-6.7199315199413396</v>
      </c>
      <c r="J110" s="105">
        <v>0</v>
      </c>
      <c r="K110" s="105">
        <v>9.1359740947695084E-2</v>
      </c>
      <c r="L110" s="105">
        <v>0.25763446947250013</v>
      </c>
      <c r="M110" s="105">
        <v>4.1887902047863898E-2</v>
      </c>
    </row>
    <row r="111" spans="1:13" s="81" customFormat="1" x14ac:dyDescent="0.25">
      <c r="A111" s="79">
        <v>108</v>
      </c>
      <c r="B111" s="79">
        <v>0</v>
      </c>
      <c r="C111" s="79">
        <v>0</v>
      </c>
      <c r="D111" s="94"/>
      <c r="E111" s="79">
        <v>800</v>
      </c>
      <c r="F111" s="79">
        <v>35.714437596917769</v>
      </c>
      <c r="G111" s="80">
        <v>2.7036458860426267</v>
      </c>
      <c r="H111" s="79">
        <v>0</v>
      </c>
      <c r="I111" s="80">
        <v>-6.7199315199413396</v>
      </c>
      <c r="J111" s="105">
        <v>0</v>
      </c>
      <c r="K111" s="105">
        <v>9.1354461430157338E-2</v>
      </c>
      <c r="L111" s="105">
        <v>0.25761958123304368</v>
      </c>
      <c r="M111" s="105">
        <v>4.1887902047863898E-2</v>
      </c>
    </row>
    <row r="112" spans="1:13" s="81" customFormat="1" x14ac:dyDescent="0.25">
      <c r="A112" s="79">
        <v>109</v>
      </c>
      <c r="B112" s="79">
        <v>0</v>
      </c>
      <c r="C112" s="79">
        <v>0</v>
      </c>
      <c r="D112" s="94"/>
      <c r="E112" s="79">
        <v>800</v>
      </c>
      <c r="F112" s="79">
        <v>35.739882257062753</v>
      </c>
      <c r="G112" s="80">
        <v>2.703492640363526</v>
      </c>
      <c r="H112" s="79">
        <v>0</v>
      </c>
      <c r="I112" s="80">
        <v>-6.7199315199413396</v>
      </c>
      <c r="J112" s="105">
        <v>0</v>
      </c>
      <c r="K112" s="105">
        <v>9.1349283356892255E-2</v>
      </c>
      <c r="L112" s="105">
        <v>0.25760497906643609</v>
      </c>
      <c r="M112" s="105">
        <v>4.1887902047863898E-2</v>
      </c>
    </row>
    <row r="113" spans="1:13" s="81" customFormat="1" x14ac:dyDescent="0.25">
      <c r="A113" s="79">
        <v>110</v>
      </c>
      <c r="B113" s="79">
        <v>0</v>
      </c>
      <c r="C113" s="79">
        <v>0</v>
      </c>
      <c r="D113" s="94"/>
      <c r="E113" s="79">
        <v>800</v>
      </c>
      <c r="F113" s="79">
        <v>35.765326917207737</v>
      </c>
      <c r="G113" s="80">
        <v>2.7033422361914621</v>
      </c>
      <c r="H113" s="79">
        <v>0</v>
      </c>
      <c r="I113" s="80">
        <v>-6.7199315199413396</v>
      </c>
      <c r="J113" s="105">
        <v>0</v>
      </c>
      <c r="K113" s="105">
        <v>9.1344201296328531E-2</v>
      </c>
      <c r="L113" s="105">
        <v>0.25759064765564638</v>
      </c>
      <c r="M113" s="105">
        <v>4.1887902047863898E-2</v>
      </c>
    </row>
    <row r="114" spans="1:13" s="81" customFormat="1" x14ac:dyDescent="0.25">
      <c r="A114" s="79">
        <v>111</v>
      </c>
      <c r="B114" s="79">
        <v>0</v>
      </c>
      <c r="C114" s="79">
        <v>0</v>
      </c>
      <c r="D114" s="94"/>
      <c r="E114" s="79">
        <v>800</v>
      </c>
      <c r="F114" s="79">
        <v>35.790771577352722</v>
      </c>
      <c r="G114" s="80">
        <v>2.7031945200751264</v>
      </c>
      <c r="H114" s="79">
        <v>0</v>
      </c>
      <c r="I114" s="80">
        <v>-6.7199315199413396</v>
      </c>
      <c r="J114" s="105">
        <v>0</v>
      </c>
      <c r="K114" s="105">
        <v>9.1339210063444795E-2</v>
      </c>
      <c r="L114" s="105">
        <v>0.25757657237891429</v>
      </c>
      <c r="M114" s="105">
        <v>4.1887902047863898E-2</v>
      </c>
    </row>
    <row r="115" spans="1:13" s="81" customFormat="1" x14ac:dyDescent="0.25">
      <c r="A115" s="79">
        <v>112</v>
      </c>
      <c r="B115" s="79">
        <v>0</v>
      </c>
      <c r="C115" s="79">
        <v>0</v>
      </c>
      <c r="D115" s="94"/>
      <c r="E115" s="79">
        <v>800</v>
      </c>
      <c r="F115" s="79">
        <v>35.816216237497713</v>
      </c>
      <c r="G115" s="80">
        <v>2.7030493456162397</v>
      </c>
      <c r="H115" s="79">
        <v>0</v>
      </c>
      <c r="I115" s="80">
        <v>-6.7199315199413396</v>
      </c>
      <c r="J115" s="105">
        <v>0</v>
      </c>
      <c r="K115" s="105">
        <v>9.1334304711537029E-2</v>
      </c>
      <c r="L115" s="105">
        <v>0.25756273928653439</v>
      </c>
      <c r="M115" s="105">
        <v>4.1887902047863898E-2</v>
      </c>
    </row>
    <row r="116" spans="1:13" s="81" customFormat="1" x14ac:dyDescent="0.25">
      <c r="A116" s="79">
        <v>113</v>
      </c>
      <c r="B116" s="79">
        <v>0</v>
      </c>
      <c r="C116" s="79">
        <v>0</v>
      </c>
      <c r="D116" s="94"/>
      <c r="E116" s="79">
        <v>800</v>
      </c>
      <c r="F116" s="79">
        <v>35.84166089764269</v>
      </c>
      <c r="G116" s="80">
        <v>2.7029065732284976</v>
      </c>
      <c r="H116" s="79">
        <v>0</v>
      </c>
      <c r="I116" s="80">
        <v>-6.7199315199413396</v>
      </c>
      <c r="J116" s="105">
        <v>0</v>
      </c>
      <c r="K116" s="105">
        <v>9.1329480524073497E-2</v>
      </c>
      <c r="L116" s="105">
        <v>0.25754913507788718</v>
      </c>
      <c r="M116" s="105">
        <v>4.1887902047863898E-2</v>
      </c>
    </row>
    <row r="117" spans="1:13" s="81" customFormat="1" x14ac:dyDescent="0.25">
      <c r="A117" s="79">
        <v>114</v>
      </c>
      <c r="B117" s="79">
        <v>0</v>
      </c>
      <c r="C117" s="79">
        <v>0</v>
      </c>
      <c r="D117" s="94"/>
      <c r="E117" s="79">
        <v>800</v>
      </c>
      <c r="F117" s="79">
        <v>35.867105557787667</v>
      </c>
      <c r="G117" s="80">
        <v>2.7027660698994449</v>
      </c>
      <c r="H117" s="79">
        <v>0</v>
      </c>
      <c r="I117" s="80">
        <v>-6.7199315199413396</v>
      </c>
      <c r="J117" s="105">
        <v>0</v>
      </c>
      <c r="K117" s="105">
        <v>9.1324733006648603E-2</v>
      </c>
      <c r="L117" s="105">
        <v>0.25753574707874899</v>
      </c>
      <c r="M117" s="105">
        <v>4.1887902047863898E-2</v>
      </c>
    </row>
    <row r="118" spans="1:13" s="81" customFormat="1" x14ac:dyDescent="0.25">
      <c r="A118" s="79">
        <v>115</v>
      </c>
      <c r="B118" s="79">
        <v>0</v>
      </c>
      <c r="C118" s="79">
        <v>0</v>
      </c>
      <c r="D118" s="94"/>
      <c r="E118" s="79">
        <v>800</v>
      </c>
      <c r="F118" s="79">
        <v>35.892550217932659</v>
      </c>
      <c r="G118" s="80">
        <v>2.7026277089556374</v>
      </c>
      <c r="H118" s="79">
        <v>0</v>
      </c>
      <c r="I118" s="80">
        <v>-6.7199315199413396</v>
      </c>
      <c r="J118" s="105">
        <v>0</v>
      </c>
      <c r="K118" s="105">
        <v>9.1320057879047845E-2</v>
      </c>
      <c r="L118" s="105">
        <v>0.25752256321891492</v>
      </c>
      <c r="M118" s="105">
        <v>4.1887902047863898E-2</v>
      </c>
    </row>
    <row r="119" spans="1:13" s="81" customFormat="1" x14ac:dyDescent="0.25">
      <c r="A119" s="79">
        <v>116</v>
      </c>
      <c r="B119" s="79">
        <v>0</v>
      </c>
      <c r="C119" s="79">
        <v>0</v>
      </c>
      <c r="D119" s="94"/>
      <c r="E119" s="79">
        <v>800</v>
      </c>
      <c r="F119" s="79">
        <v>35.917994878077643</v>
      </c>
      <c r="G119" s="80">
        <v>2.7024913698313844</v>
      </c>
      <c r="H119" s="79">
        <v>0</v>
      </c>
      <c r="I119" s="80">
        <v>-6.7199315199413396</v>
      </c>
      <c r="J119" s="105">
        <v>0</v>
      </c>
      <c r="K119" s="105">
        <v>9.1315451067433828E-2</v>
      </c>
      <c r="L119" s="105">
        <v>0.25750957201016339</v>
      </c>
      <c r="M119" s="105">
        <v>4.1887902047863898E-2</v>
      </c>
    </row>
    <row r="120" spans="1:13" s="81" customFormat="1" x14ac:dyDescent="0.25">
      <c r="A120" s="79">
        <v>117</v>
      </c>
      <c r="B120" s="79">
        <v>0</v>
      </c>
      <c r="C120" s="79">
        <v>0</v>
      </c>
      <c r="D120" s="94"/>
      <c r="E120" s="79">
        <v>800</v>
      </c>
      <c r="F120" s="79">
        <v>35.943439538222627</v>
      </c>
      <c r="G120" s="80">
        <v>2.7023569378413619</v>
      </c>
      <c r="H120" s="79">
        <v>0</v>
      </c>
      <c r="I120" s="80">
        <v>-6.7199315199413396</v>
      </c>
      <c r="J120" s="105">
        <v>0</v>
      </c>
      <c r="K120" s="105">
        <v>9.1310908696662973E-2</v>
      </c>
      <c r="L120" s="105">
        <v>0.25749676252458958</v>
      </c>
      <c r="M120" s="105">
        <v>4.1887902047863898E-2</v>
      </c>
    </row>
    <row r="121" spans="1:13" s="81" customFormat="1" x14ac:dyDescent="0.25">
      <c r="A121" s="79">
        <v>118</v>
      </c>
      <c r="B121" s="79">
        <v>0</v>
      </c>
      <c r="C121" s="79">
        <v>0</v>
      </c>
      <c r="D121" s="94"/>
      <c r="E121" s="79">
        <v>800</v>
      </c>
      <c r="F121" s="79">
        <v>35.968884198367611</v>
      </c>
      <c r="G121" s="80">
        <v>2.7022243039573408</v>
      </c>
      <c r="H121" s="79">
        <v>0</v>
      </c>
      <c r="I121" s="80">
        <v>-6.7199315199413396</v>
      </c>
      <c r="J121" s="105">
        <v>0</v>
      </c>
      <c r="K121" s="105">
        <v>9.1306427082741323E-2</v>
      </c>
      <c r="L121" s="105">
        <v>0.25748412437333051</v>
      </c>
      <c r="M121" s="105">
        <v>4.1887902047863898E-2</v>
      </c>
    </row>
    <row r="122" spans="1:13" s="81" customFormat="1" x14ac:dyDescent="0.25">
      <c r="A122" s="79">
        <v>119</v>
      </c>
      <c r="B122" s="79">
        <v>0</v>
      </c>
      <c r="C122" s="79">
        <v>0</v>
      </c>
      <c r="D122" s="94"/>
      <c r="E122" s="79">
        <v>800</v>
      </c>
      <c r="F122" s="79">
        <v>35.994328858512603</v>
      </c>
      <c r="G122" s="80">
        <v>2.7020933645892624</v>
      </c>
      <c r="H122" s="79">
        <v>0</v>
      </c>
      <c r="I122" s="80">
        <v>-6.7199315199413396</v>
      </c>
      <c r="J122" s="105">
        <v>0</v>
      </c>
      <c r="K122" s="105">
        <v>9.1302002725427156E-2</v>
      </c>
      <c r="L122" s="105">
        <v>0.25747164768570457</v>
      </c>
      <c r="M122" s="105">
        <v>4.1887902047863898E-2</v>
      </c>
    </row>
    <row r="123" spans="1:13" s="81" customFormat="1" x14ac:dyDescent="0.25">
      <c r="A123" s="79">
        <v>120</v>
      </c>
      <c r="B123" s="79">
        <v>0</v>
      </c>
      <c r="C123" s="79">
        <v>0</v>
      </c>
      <c r="D123" s="94"/>
      <c r="E123" s="79">
        <v>800</v>
      </c>
      <c r="F123" s="79">
        <v>36.01977351865758</v>
      </c>
      <c r="G123" s="80">
        <v>2.7019640213708502</v>
      </c>
      <c r="H123" s="79">
        <v>0</v>
      </c>
      <c r="I123" s="80">
        <v>-6.7199315199413396</v>
      </c>
      <c r="J123" s="105">
        <v>0</v>
      </c>
      <c r="K123" s="105">
        <v>9.1297632300987086E-2</v>
      </c>
      <c r="L123" s="105">
        <v>0.25745932308878361</v>
      </c>
      <c r="M123" s="105">
        <v>4.1887902047863898E-2</v>
      </c>
    </row>
    <row r="124" spans="1:13" s="81" customFormat="1" x14ac:dyDescent="0.25">
      <c r="A124" s="79">
        <v>121</v>
      </c>
      <c r="B124" s="79">
        <v>0</v>
      </c>
      <c r="C124" s="79">
        <v>0</v>
      </c>
      <c r="D124" s="94"/>
      <c r="E124" s="79">
        <v>800</v>
      </c>
      <c r="F124" s="79">
        <v>36.045218178802557</v>
      </c>
      <c r="G124" s="80">
        <v>2.7018361809499423</v>
      </c>
      <c r="H124" s="79">
        <v>0</v>
      </c>
      <c r="I124" s="80">
        <v>-6.7199315199413396</v>
      </c>
      <c r="J124" s="105">
        <v>0</v>
      </c>
      <c r="K124" s="105">
        <v>9.1293312655111356E-2</v>
      </c>
      <c r="L124" s="105">
        <v>0.25744714168741401</v>
      </c>
      <c r="M124" s="105">
        <v>4.1887902047863898E-2</v>
      </c>
    </row>
    <row r="125" spans="1:13" s="81" customFormat="1" x14ac:dyDescent="0.25">
      <c r="A125" s="79">
        <v>122</v>
      </c>
      <c r="B125" s="79">
        <v>0</v>
      </c>
      <c r="C125" s="79">
        <v>0</v>
      </c>
      <c r="D125" s="94"/>
      <c r="E125" s="79">
        <v>800</v>
      </c>
      <c r="F125" s="79">
        <v>36.070662838947548</v>
      </c>
      <c r="G125" s="80">
        <v>2.7017097547836979</v>
      </c>
      <c r="H125" s="79">
        <v>0</v>
      </c>
      <c r="I125" s="80">
        <v>-6.7199315199413396</v>
      </c>
      <c r="J125" s="105">
        <v>0</v>
      </c>
      <c r="K125" s="105">
        <v>9.1289040795994175E-2</v>
      </c>
      <c r="L125" s="105">
        <v>0.25743509504470358</v>
      </c>
      <c r="M125" s="105">
        <v>4.1887902047863898E-2</v>
      </c>
    </row>
    <row r="126" spans="1:13" s="81" customFormat="1" x14ac:dyDescent="0.25">
      <c r="A126" s="79">
        <v>123</v>
      </c>
      <c r="B126" s="79">
        <v>0</v>
      </c>
      <c r="C126" s="79">
        <v>0</v>
      </c>
      <c r="D126" s="94"/>
      <c r="E126" s="79">
        <v>800</v>
      </c>
      <c r="F126" s="79">
        <v>36.096107499092533</v>
      </c>
      <c r="G126" s="80">
        <v>2.7015846589387982</v>
      </c>
      <c r="H126" s="79">
        <v>0</v>
      </c>
      <c r="I126" s="80">
        <v>-6.7199315199413396</v>
      </c>
      <c r="J126" s="105">
        <v>0</v>
      </c>
      <c r="K126" s="105">
        <v>9.1284813887582472E-2</v>
      </c>
      <c r="L126" s="105">
        <v>0.25742317516298258</v>
      </c>
      <c r="M126" s="105">
        <v>4.1887902047863898E-2</v>
      </c>
    </row>
    <row r="127" spans="1:13" s="81" customFormat="1" x14ac:dyDescent="0.25">
      <c r="A127" s="79">
        <v>124</v>
      </c>
      <c r="B127" s="79">
        <v>0</v>
      </c>
      <c r="C127" s="79">
        <v>0</v>
      </c>
      <c r="D127" s="94"/>
      <c r="E127" s="79">
        <v>800</v>
      </c>
      <c r="F127" s="79">
        <v>36.121552159237517</v>
      </c>
      <c r="G127" s="80">
        <v>2.7014608138967531</v>
      </c>
      <c r="H127" s="79">
        <v>0</v>
      </c>
      <c r="I127" s="80">
        <v>-6.7199315199413396</v>
      </c>
      <c r="J127" s="105">
        <v>0</v>
      </c>
      <c r="K127" s="105">
        <v>9.1280629242997458E-2</v>
      </c>
      <c r="L127" s="105">
        <v>0.25741137446525281</v>
      </c>
      <c r="M127" s="105">
        <v>4.1887902047863898E-2</v>
      </c>
    </row>
    <row r="128" spans="1:13" s="81" customFormat="1" x14ac:dyDescent="0.25">
      <c r="A128" s="79">
        <v>125</v>
      </c>
      <c r="B128" s="79">
        <v>0</v>
      </c>
      <c r="C128" s="79">
        <v>0</v>
      </c>
      <c r="D128" s="94"/>
      <c r="E128" s="79">
        <v>800</v>
      </c>
      <c r="F128" s="79">
        <v>36.146996819382501</v>
      </c>
      <c r="G128" s="80">
        <v>2.7013381443644069</v>
      </c>
      <c r="H128" s="79">
        <v>0</v>
      </c>
      <c r="I128" s="80">
        <v>-6.7199315199413396</v>
      </c>
      <c r="J128" s="105">
        <v>0</v>
      </c>
      <c r="K128" s="105">
        <v>9.1276484318131665E-2</v>
      </c>
      <c r="L128" s="105">
        <v>0.25739968577713129</v>
      </c>
      <c r="M128" s="105">
        <v>4.1887902047863898E-2</v>
      </c>
    </row>
    <row r="129" spans="1:13" s="81" customFormat="1" x14ac:dyDescent="0.25">
      <c r="A129" s="79">
        <v>126</v>
      </c>
      <c r="B129" s="79">
        <v>0</v>
      </c>
      <c r="C129" s="79">
        <v>0</v>
      </c>
      <c r="D129" s="94"/>
      <c r="E129" s="79">
        <v>800</v>
      </c>
      <c r="F129" s="79">
        <v>36.172441479527492</v>
      </c>
      <c r="G129" s="80">
        <v>2.7012165790897043</v>
      </c>
      <c r="H129" s="79">
        <v>0</v>
      </c>
      <c r="I129" s="80">
        <v>-6.7199315199413396</v>
      </c>
      <c r="J129" s="105">
        <v>0</v>
      </c>
      <c r="K129" s="105">
        <v>9.1272376705423805E-2</v>
      </c>
      <c r="L129" s="105">
        <v>0.2573881023092951</v>
      </c>
      <c r="M129" s="105">
        <v>4.1887902047863898E-2</v>
      </c>
    </row>
    <row r="130" spans="1:13" s="81" customFormat="1" x14ac:dyDescent="0.25">
      <c r="A130" s="79">
        <v>127</v>
      </c>
      <c r="B130" s="79">
        <v>0</v>
      </c>
      <c r="C130" s="79">
        <v>0</v>
      </c>
      <c r="D130" s="94"/>
      <c r="E130" s="79">
        <v>800</v>
      </c>
      <c r="F130" s="79">
        <v>36.19788613967247</v>
      </c>
      <c r="G130" s="80">
        <v>2.7010960506827679</v>
      </c>
      <c r="H130" s="79">
        <v>0</v>
      </c>
      <c r="I130" s="80">
        <v>-6.7199315199413396</v>
      </c>
      <c r="J130" s="105">
        <v>0</v>
      </c>
      <c r="K130" s="105">
        <v>9.1268304127813116E-2</v>
      </c>
      <c r="L130" s="105">
        <v>0.25737661764043301</v>
      </c>
      <c r="M130" s="105">
        <v>4.1887902047863898E-2</v>
      </c>
    </row>
    <row r="131" spans="1:13" s="81" customFormat="1" x14ac:dyDescent="0.25">
      <c r="A131" s="79">
        <v>128</v>
      </c>
      <c r="B131" s="79">
        <v>0</v>
      </c>
      <c r="C131" s="79">
        <v>0</v>
      </c>
      <c r="D131" s="94"/>
      <c r="E131" s="79">
        <v>800</v>
      </c>
      <c r="F131" s="79">
        <v>36.223330799817447</v>
      </c>
      <c r="G131" s="80">
        <v>2.7009764954423194</v>
      </c>
      <c r="H131" s="79">
        <v>0</v>
      </c>
      <c r="I131" s="80">
        <v>-6.7199315199413396</v>
      </c>
      <c r="J131" s="105">
        <v>0</v>
      </c>
      <c r="K131" s="105">
        <v>9.1264264432874262E-2</v>
      </c>
      <c r="L131" s="105">
        <v>0.25736522570070541</v>
      </c>
      <c r="M131" s="105">
        <v>4.1887902047863898E-2</v>
      </c>
    </row>
    <row r="132" spans="1:13" s="81" customFormat="1" x14ac:dyDescent="0.25">
      <c r="A132" s="79">
        <v>129</v>
      </c>
      <c r="B132" s="79">
        <v>0</v>
      </c>
      <c r="C132" s="79">
        <v>0</v>
      </c>
      <c r="D132" s="94"/>
      <c r="E132" s="79">
        <v>800</v>
      </c>
      <c r="F132" s="79">
        <v>36.248775459962438</v>
      </c>
      <c r="G132" s="80">
        <v>2.7008578531874723</v>
      </c>
      <c r="H132" s="79">
        <v>0</v>
      </c>
      <c r="I132" s="80">
        <v>-6.7199315199413396</v>
      </c>
      <c r="J132" s="105">
        <v>0</v>
      </c>
      <c r="K132" s="105">
        <v>9.1260255587133632E-2</v>
      </c>
      <c r="L132" s="105">
        <v>0.25735392075571678</v>
      </c>
      <c r="M132" s="105">
        <v>4.1887902047863898E-2</v>
      </c>
    </row>
    <row r="133" spans="1:13" s="81" customFormat="1" x14ac:dyDescent="0.25">
      <c r="A133" s="79">
        <v>130</v>
      </c>
      <c r="B133" s="79">
        <v>0</v>
      </c>
      <c r="C133" s="79">
        <v>0</v>
      </c>
      <c r="D133" s="94"/>
      <c r="E133" s="79">
        <v>800</v>
      </c>
      <c r="F133" s="79">
        <v>36.274220120107422</v>
      </c>
      <c r="G133" s="80">
        <v>2.7007400670948711</v>
      </c>
      <c r="H133" s="79">
        <v>0</v>
      </c>
      <c r="I133" s="80">
        <v>-6.7199315199413396</v>
      </c>
      <c r="J133" s="105">
        <v>0</v>
      </c>
      <c r="K133" s="105">
        <v>9.1256275670566489E-2</v>
      </c>
      <c r="L133" s="105">
        <v>0.25734269739099752</v>
      </c>
      <c r="M133" s="105">
        <v>4.1887902047863898E-2</v>
      </c>
    </row>
    <row r="134" spans="1:13" s="81" customFormat="1" x14ac:dyDescent="0.25">
      <c r="A134" s="79">
        <v>131</v>
      </c>
      <c r="B134" s="79">
        <v>0</v>
      </c>
      <c r="C134" s="79">
        <v>0</v>
      </c>
      <c r="D134" s="94"/>
      <c r="E134" s="79">
        <v>800</v>
      </c>
      <c r="F134" s="79">
        <v>36.299664780252407</v>
      </c>
      <c r="G134" s="80">
        <v>2.7006230835411924</v>
      </c>
      <c r="H134" s="79">
        <v>0</v>
      </c>
      <c r="I134" s="80">
        <v>-6.7199315199413396</v>
      </c>
      <c r="J134" s="105">
        <v>0</v>
      </c>
      <c r="K134" s="105">
        <v>9.1252322871275104E-2</v>
      </c>
      <c r="L134" s="105">
        <v>0.2573315504969958</v>
      </c>
      <c r="M134" s="105">
        <v>4.1887902047863898E-2</v>
      </c>
    </row>
    <row r="135" spans="1:13" s="81" customFormat="1" x14ac:dyDescent="0.25">
      <c r="A135" s="79">
        <v>132</v>
      </c>
      <c r="B135" s="79">
        <v>0</v>
      </c>
      <c r="C135" s="79">
        <v>0</v>
      </c>
      <c r="D135" s="94"/>
      <c r="E135" s="79">
        <v>800</v>
      </c>
      <c r="F135" s="79">
        <v>36.325109440397391</v>
      </c>
      <c r="G135" s="80">
        <v>2.700506851950975</v>
      </c>
      <c r="H135" s="79">
        <v>0</v>
      </c>
      <c r="I135" s="80">
        <v>-6.7199315199413396</v>
      </c>
      <c r="J135" s="105">
        <v>0</v>
      </c>
      <c r="K135" s="105">
        <v>9.124839548034705E-2</v>
      </c>
      <c r="L135" s="105">
        <v>0.25732047525457868</v>
      </c>
      <c r="M135" s="105">
        <v>4.1887902047863898E-2</v>
      </c>
    </row>
    <row r="136" spans="1:13" s="81" customFormat="1" x14ac:dyDescent="0.25">
      <c r="A136" s="79">
        <v>133</v>
      </c>
      <c r="B136" s="79">
        <v>0</v>
      </c>
      <c r="C136" s="79">
        <v>0</v>
      </c>
      <c r="D136" s="94"/>
      <c r="E136" s="79">
        <v>800</v>
      </c>
      <c r="F136" s="79">
        <v>36.350554100542382</v>
      </c>
      <c r="G136" s="80">
        <v>2.7003913246497198</v>
      </c>
      <c r="H136" s="79">
        <v>0</v>
      </c>
      <c r="I136" s="80">
        <v>-6.7199315199413396</v>
      </c>
      <c r="J136" s="105">
        <v>0</v>
      </c>
      <c r="K136" s="105">
        <v>9.1244491886891599E-2</v>
      </c>
      <c r="L136" s="105">
        <v>0.25730946712103431</v>
      </c>
      <c r="M136" s="105">
        <v>4.1887902047863898E-2</v>
      </c>
    </row>
    <row r="137" spans="1:13" s="81" customFormat="1" x14ac:dyDescent="0.25">
      <c r="A137" s="79">
        <v>134</v>
      </c>
      <c r="B137" s="79">
        <v>0</v>
      </c>
      <c r="C137" s="79">
        <v>0</v>
      </c>
      <c r="D137" s="94"/>
      <c r="E137" s="79">
        <v>800</v>
      </c>
      <c r="F137" s="79">
        <v>36.375998760687359</v>
      </c>
      <c r="G137" s="80">
        <v>2.7002764567222446</v>
      </c>
      <c r="H137" s="79">
        <v>0</v>
      </c>
      <c r="I137" s="80">
        <v>-6.7199315199413396</v>
      </c>
      <c r="J137" s="105">
        <v>0</v>
      </c>
      <c r="K137" s="105">
        <v>9.1240610573253486E-2</v>
      </c>
      <c r="L137" s="105">
        <v>0.25729852181657481</v>
      </c>
      <c r="M137" s="105">
        <v>4.1887902047863898E-2</v>
      </c>
    </row>
    <row r="138" spans="1:13" s="81" customFormat="1" x14ac:dyDescent="0.25">
      <c r="A138" s="79">
        <v>135</v>
      </c>
      <c r="B138" s="79">
        <v>0</v>
      </c>
      <c r="C138" s="79">
        <v>0</v>
      </c>
      <c r="D138" s="94"/>
      <c r="E138" s="79">
        <v>800</v>
      </c>
      <c r="F138" s="79">
        <v>36.401443420832337</v>
      </c>
      <c r="G138" s="80">
        <v>2.7001622058762069</v>
      </c>
      <c r="H138" s="79">
        <v>0</v>
      </c>
      <c r="I138" s="80">
        <v>-6.7199315199413396</v>
      </c>
      <c r="J138" s="105">
        <v>0</v>
      </c>
      <c r="K138" s="105">
        <v>9.123675011040161E-2</v>
      </c>
      <c r="L138" s="105">
        <v>0.25728763531133247</v>
      </c>
      <c r="M138" s="105">
        <v>4.1887902047863898E-2</v>
      </c>
    </row>
    <row r="139" spans="1:13" s="81" customFormat="1" x14ac:dyDescent="0.25">
      <c r="A139" s="79">
        <v>136</v>
      </c>
      <c r="B139" s="79">
        <v>1.097206841222942E-4</v>
      </c>
      <c r="C139" s="79">
        <v>1.097206841222942E-4</v>
      </c>
      <c r="D139" s="94"/>
      <c r="E139" s="79">
        <v>800</v>
      </c>
      <c r="F139" s="79">
        <v>36.479088971108808</v>
      </c>
      <c r="G139" s="80">
        <v>2.6998169770021772</v>
      </c>
      <c r="H139" s="79">
        <v>0</v>
      </c>
      <c r="I139" s="80">
        <v>-6.7199315199413396</v>
      </c>
      <c r="J139" s="105">
        <v>1</v>
      </c>
      <c r="K139" s="105">
        <v>9.1225085048042692E-2</v>
      </c>
      <c r="L139" s="105">
        <v>0.25725473983548042</v>
      </c>
      <c r="M139" s="105">
        <v>4.1896621101706007E-2</v>
      </c>
    </row>
    <row r="140" spans="1:13" s="81" customFormat="1" x14ac:dyDescent="0.25">
      <c r="A140" s="79">
        <v>137</v>
      </c>
      <c r="B140" s="79">
        <v>2.6872912421822548E-3</v>
      </c>
      <c r="C140" s="79">
        <v>2.6872912421822548E-3</v>
      </c>
      <c r="D140" s="94"/>
      <c r="E140" s="79">
        <v>800</v>
      </c>
      <c r="F140" s="79">
        <v>36.504533631253793</v>
      </c>
      <c r="G140" s="80">
        <v>2.6997048429728143</v>
      </c>
      <c r="H140" s="79">
        <v>0</v>
      </c>
      <c r="I140" s="80">
        <v>-6.7199315199413396</v>
      </c>
      <c r="J140" s="105">
        <v>1</v>
      </c>
      <c r="K140" s="105">
        <v>9.1221296111069355E-2</v>
      </c>
      <c r="L140" s="105">
        <v>0.25724405503321562</v>
      </c>
      <c r="M140" s="105">
        <v>4.2101468342481838E-2</v>
      </c>
    </row>
    <row r="141" spans="1:13" s="81" customFormat="1" x14ac:dyDescent="0.25">
      <c r="A141" s="79">
        <v>138</v>
      </c>
      <c r="B141" s="79">
        <v>0.1046976236626506</v>
      </c>
      <c r="C141" s="79">
        <v>0.1046976236626506</v>
      </c>
      <c r="D141" s="94"/>
      <c r="E141" s="79">
        <v>800</v>
      </c>
      <c r="F141" s="79">
        <v>36.532819282398073</v>
      </c>
      <c r="G141" s="80">
        <v>2.6995807027250041</v>
      </c>
      <c r="H141" s="79">
        <v>0</v>
      </c>
      <c r="I141" s="80">
        <v>-6.7199315199413396</v>
      </c>
      <c r="J141" s="105">
        <v>1</v>
      </c>
      <c r="K141" s="105">
        <v>9.1217101491670768E-2</v>
      </c>
      <c r="L141" s="105">
        <v>0.25723222620651148</v>
      </c>
      <c r="M141" s="105">
        <v>6.2357133479694113E-2</v>
      </c>
    </row>
    <row r="142" spans="1:13" s="81" customFormat="1" x14ac:dyDescent="0.25">
      <c r="A142" s="79">
        <v>139</v>
      </c>
      <c r="B142" s="79">
        <v>1.5263538002967829</v>
      </c>
      <c r="C142" s="79">
        <v>1.5263538002967829</v>
      </c>
      <c r="D142" s="94"/>
      <c r="E142" s="79">
        <v>800</v>
      </c>
      <c r="F142" s="79">
        <v>36.568508821824743</v>
      </c>
      <c r="G142" s="80">
        <v>2.699424780980161</v>
      </c>
      <c r="H142" s="79">
        <v>0</v>
      </c>
      <c r="I142" s="80">
        <v>-6.7199315199413396</v>
      </c>
      <c r="J142" s="105">
        <v>1</v>
      </c>
      <c r="K142" s="105">
        <v>9.1211832995859637E-2</v>
      </c>
      <c r="L142" s="105">
        <v>0.25721736904832421</v>
      </c>
      <c r="M142" s="105">
        <v>0.55156502841357147</v>
      </c>
    </row>
    <row r="143" spans="1:13" s="81" customFormat="1" x14ac:dyDescent="0.25">
      <c r="A143" s="79">
        <v>140</v>
      </c>
      <c r="B143" s="79">
        <v>3.9651694774627679</v>
      </c>
      <c r="C143" s="79">
        <v>3.9651694774627679</v>
      </c>
      <c r="D143" s="94"/>
      <c r="E143" s="79">
        <v>800</v>
      </c>
      <c r="F143" s="79">
        <v>36.570963476922437</v>
      </c>
      <c r="G143" s="80">
        <v>2.6994140845144163</v>
      </c>
      <c r="H143" s="79">
        <v>0</v>
      </c>
      <c r="I143" s="80">
        <v>-6.7199315199413396</v>
      </c>
      <c r="J143" s="105">
        <v>1</v>
      </c>
      <c r="K143" s="105">
        <v>9.1211471569138641E-2</v>
      </c>
      <c r="L143" s="105">
        <v>0.25721634982497088</v>
      </c>
      <c r="M143" s="105">
        <v>2.2406338602216112</v>
      </c>
    </row>
    <row r="144" spans="1:13" s="81" customFormat="1" x14ac:dyDescent="0.25">
      <c r="A144" s="79">
        <v>141</v>
      </c>
      <c r="B144" s="79">
        <v>8.8312253475189202</v>
      </c>
      <c r="C144" s="79">
        <v>8.8312253475189202</v>
      </c>
      <c r="D144" s="94"/>
      <c r="E144" s="79">
        <v>1051.826167053076</v>
      </c>
      <c r="F144" s="79">
        <v>36.547994778209137</v>
      </c>
      <c r="G144" s="80">
        <v>17.641479712815212</v>
      </c>
      <c r="H144" s="79">
        <v>0</v>
      </c>
      <c r="I144" s="80">
        <v>-6.7199315199413396</v>
      </c>
      <c r="J144" s="105">
        <v>1</v>
      </c>
      <c r="K144" s="105">
        <v>0.59609429116260781</v>
      </c>
      <c r="L144" s="105">
        <v>1.6809859010785539</v>
      </c>
      <c r="M144" s="105">
        <v>7.7037279815364448</v>
      </c>
    </row>
    <row r="145" spans="1:13" s="81" customFormat="1" x14ac:dyDescent="0.25">
      <c r="A145" s="79">
        <v>142</v>
      </c>
      <c r="B145" s="79">
        <v>14.332768249511719</v>
      </c>
      <c r="C145" s="79">
        <v>14.332768249511719</v>
      </c>
      <c r="D145" s="94"/>
      <c r="E145" s="79">
        <v>1707.076888869032</v>
      </c>
      <c r="F145" s="79">
        <v>36.502454642654662</v>
      </c>
      <c r="G145" s="80">
        <v>22.896501406007921</v>
      </c>
      <c r="H145" s="79">
        <v>0</v>
      </c>
      <c r="I145" s="80">
        <v>-6.7199315199413396</v>
      </c>
      <c r="J145" s="105">
        <v>1</v>
      </c>
      <c r="K145" s="105">
        <v>0.77365810566351489</v>
      </c>
      <c r="L145" s="105">
        <v>2.181715857971112</v>
      </c>
      <c r="M145" s="105">
        <v>9.7284195829881472</v>
      </c>
    </row>
    <row r="146" spans="1:13" s="81" customFormat="1" x14ac:dyDescent="0.25">
      <c r="A146" s="79">
        <v>143</v>
      </c>
      <c r="B146" s="79">
        <v>16.810067939758301</v>
      </c>
      <c r="C146" s="79">
        <v>16.810067939758301</v>
      </c>
      <c r="D146" s="94"/>
      <c r="E146" s="79">
        <v>2002.130919911948</v>
      </c>
      <c r="F146" s="79">
        <v>36.573028437950398</v>
      </c>
      <c r="G146" s="80">
        <v>17.588002242115156</v>
      </c>
      <c r="H146" s="79">
        <v>0</v>
      </c>
      <c r="I146" s="80">
        <v>-6.7199315199413396</v>
      </c>
      <c r="J146" s="105">
        <v>1</v>
      </c>
      <c r="K146" s="105">
        <v>0.59428732170715093</v>
      </c>
      <c r="L146" s="105">
        <v>1.675890247214165</v>
      </c>
      <c r="M146" s="105">
        <v>5.8150378779032206</v>
      </c>
    </row>
    <row r="147" spans="1:13" s="81" customFormat="1" x14ac:dyDescent="0.25">
      <c r="A147" s="79">
        <v>144</v>
      </c>
      <c r="B147" s="79">
        <v>18.51184349060059</v>
      </c>
      <c r="C147" s="79">
        <v>18.51184349060059</v>
      </c>
      <c r="D147" s="94"/>
      <c r="E147" s="79">
        <v>2204.8176348795332</v>
      </c>
      <c r="F147" s="79">
        <v>36.730308919989689</v>
      </c>
      <c r="G147" s="80">
        <v>24.169350795843375</v>
      </c>
      <c r="H147" s="79">
        <v>0</v>
      </c>
      <c r="I147" s="80">
        <v>-6.7199315199413396</v>
      </c>
      <c r="J147" s="105">
        <v>1</v>
      </c>
      <c r="K147" s="105">
        <v>0.81666687063913967</v>
      </c>
      <c r="L147" s="105">
        <v>2.3030005752023741</v>
      </c>
      <c r="M147" s="105">
        <v>9.1441604980552498</v>
      </c>
    </row>
    <row r="148" spans="1:13" s="81" customFormat="1" x14ac:dyDescent="0.25">
      <c r="A148" s="79">
        <v>145</v>
      </c>
      <c r="B148" s="79">
        <v>21.370381355285641</v>
      </c>
      <c r="C148" s="79">
        <v>21.370381355285641</v>
      </c>
      <c r="D148" s="94"/>
      <c r="E148" s="79">
        <v>1316.6678561562769</v>
      </c>
      <c r="F148" s="79">
        <v>36.800404438615367</v>
      </c>
      <c r="G148" s="80">
        <v>17.086985562049843</v>
      </c>
      <c r="H148" s="79">
        <v>0</v>
      </c>
      <c r="I148" s="80">
        <v>-6.7199315199413396</v>
      </c>
      <c r="J148" s="105">
        <v>2</v>
      </c>
      <c r="K148" s="105">
        <v>0.5773582892435517</v>
      </c>
      <c r="L148" s="105">
        <v>1.6281503756668161</v>
      </c>
      <c r="M148" s="105">
        <v>7.0737108380237919</v>
      </c>
    </row>
    <row r="149" spans="1:13" s="81" customFormat="1" x14ac:dyDescent="0.25">
      <c r="A149" s="79">
        <v>146</v>
      </c>
      <c r="B149" s="79">
        <v>22.178292083740239</v>
      </c>
      <c r="C149" s="79">
        <v>22.178292083740239</v>
      </c>
      <c r="D149" s="94"/>
      <c r="E149" s="79">
        <v>1366.44469771633</v>
      </c>
      <c r="F149" s="79">
        <v>36.890431149245622</v>
      </c>
      <c r="G149" s="80">
        <v>13.814936942672368</v>
      </c>
      <c r="H149" s="79">
        <v>0</v>
      </c>
      <c r="I149" s="80">
        <v>-6.7199315199413396</v>
      </c>
      <c r="J149" s="105">
        <v>2</v>
      </c>
      <c r="K149" s="105">
        <v>0.46679786380483129</v>
      </c>
      <c r="L149" s="105">
        <v>1.3163699759296239</v>
      </c>
      <c r="M149" s="105">
        <v>5.1072657068518854</v>
      </c>
    </row>
    <row r="150" spans="1:13" s="81" customFormat="1" x14ac:dyDescent="0.25">
      <c r="A150" s="79">
        <v>147</v>
      </c>
      <c r="B150" s="79">
        <v>24.262481880187991</v>
      </c>
      <c r="C150" s="79">
        <v>24.262481880187991</v>
      </c>
      <c r="D150" s="94"/>
      <c r="E150" s="79">
        <v>1494.8554015540001</v>
      </c>
      <c r="F150" s="79">
        <v>36.988432167567467</v>
      </c>
      <c r="G150" s="80">
        <v>23.013206349129572</v>
      </c>
      <c r="H150" s="79">
        <v>0</v>
      </c>
      <c r="I150" s="80">
        <v>-6.7199315199413396</v>
      </c>
      <c r="J150" s="105">
        <v>2</v>
      </c>
      <c r="K150" s="105">
        <v>0.7776014908827682</v>
      </c>
      <c r="L150" s="105">
        <v>2.1928362042894061</v>
      </c>
      <c r="M150" s="105">
        <v>10.175582038904709</v>
      </c>
    </row>
    <row r="151" spans="1:13" s="81" customFormat="1" x14ac:dyDescent="0.25">
      <c r="A151" s="79">
        <v>148</v>
      </c>
      <c r="B151" s="79">
        <v>26.668055915832522</v>
      </c>
      <c r="C151" s="79">
        <v>26.668055915832522</v>
      </c>
      <c r="D151" s="94"/>
      <c r="E151" s="79">
        <v>1643.067169780302</v>
      </c>
      <c r="F151" s="79">
        <v>37.055536344580972</v>
      </c>
      <c r="G151" s="80">
        <v>22.156771031339968</v>
      </c>
      <c r="H151" s="79">
        <v>0</v>
      </c>
      <c r="I151" s="80">
        <v>-6.7199315199413396</v>
      </c>
      <c r="J151" s="105">
        <v>2</v>
      </c>
      <c r="K151" s="105">
        <v>0.74866309047673163</v>
      </c>
      <c r="L151" s="105">
        <v>2.1112299151443832</v>
      </c>
      <c r="M151" s="105">
        <v>9.4294592270756681</v>
      </c>
    </row>
    <row r="152" spans="1:13" s="81" customFormat="1" x14ac:dyDescent="0.25">
      <c r="A152" s="79">
        <v>149</v>
      </c>
      <c r="B152" s="79">
        <v>28.38027744293213</v>
      </c>
      <c r="C152" s="79">
        <v>28.38027744293213</v>
      </c>
      <c r="D152" s="94"/>
      <c r="E152" s="79">
        <v>1094.242313055727</v>
      </c>
      <c r="F152" s="79">
        <v>37.154545550795639</v>
      </c>
      <c r="G152" s="80">
        <v>18.722252124996565</v>
      </c>
      <c r="H152" s="79">
        <v>0</v>
      </c>
      <c r="I152" s="80">
        <v>-6.7199315199413396</v>
      </c>
      <c r="J152" s="105">
        <v>3</v>
      </c>
      <c r="K152" s="105">
        <v>0.63261289818622113</v>
      </c>
      <c r="L152" s="105">
        <v>1.783968372885143</v>
      </c>
      <c r="M152" s="105">
        <v>8.2541508137301509</v>
      </c>
    </row>
    <row r="153" spans="1:13" s="81" customFormat="1" x14ac:dyDescent="0.25">
      <c r="A153" s="79">
        <v>150</v>
      </c>
      <c r="B153" s="79">
        <v>29.926128196716309</v>
      </c>
      <c r="C153" s="79">
        <v>29.926128196716309</v>
      </c>
      <c r="D153" s="94"/>
      <c r="E153" s="79">
        <v>1153.8448066487199</v>
      </c>
      <c r="F153" s="79">
        <v>37.225758157454017</v>
      </c>
      <c r="G153" s="80">
        <v>14.785390325177691</v>
      </c>
      <c r="H153" s="79">
        <v>0</v>
      </c>
      <c r="I153" s="80">
        <v>-6.7199315199413396</v>
      </c>
      <c r="J153" s="105">
        <v>3</v>
      </c>
      <c r="K153" s="105">
        <v>0.49958886153109588</v>
      </c>
      <c r="L153" s="105">
        <v>1.4088405895176901</v>
      </c>
      <c r="M153" s="105">
        <v>6.0153155419277029</v>
      </c>
    </row>
    <row r="154" spans="1:13" s="81" customFormat="1" x14ac:dyDescent="0.25">
      <c r="A154" s="79">
        <v>151</v>
      </c>
      <c r="B154" s="79">
        <v>29.887714385986332</v>
      </c>
      <c r="C154" s="79">
        <v>29.887714385986332</v>
      </c>
      <c r="D154" s="94"/>
      <c r="E154" s="79">
        <v>1152.3637070650041</v>
      </c>
      <c r="F154" s="79">
        <v>37.314773434815422</v>
      </c>
      <c r="G154" s="80">
        <v>2.416661086062033</v>
      </c>
      <c r="H154" s="79">
        <v>0</v>
      </c>
      <c r="I154" s="80">
        <v>-6.7199315199413396</v>
      </c>
      <c r="J154" s="105">
        <v>3</v>
      </c>
      <c r="K154" s="105">
        <v>8.16574289984274E-2</v>
      </c>
      <c r="L154" s="105">
        <v>0.23027394977556531</v>
      </c>
      <c r="M154" s="105">
        <v>-1.1428732171664771</v>
      </c>
    </row>
    <row r="155" spans="1:13" s="81" customFormat="1" x14ac:dyDescent="0.25">
      <c r="A155" s="79">
        <v>152</v>
      </c>
      <c r="B155" s="79">
        <v>28.228955650329588</v>
      </c>
      <c r="C155" s="79">
        <v>28.228955650329588</v>
      </c>
      <c r="D155" s="94"/>
      <c r="E155" s="79">
        <v>1088.4078842455749</v>
      </c>
      <c r="F155" s="79">
        <v>37.40106748891008</v>
      </c>
      <c r="G155" s="80">
        <v>0</v>
      </c>
      <c r="H155" s="79">
        <v>0</v>
      </c>
      <c r="I155" s="80">
        <v>-6.7199315199413396</v>
      </c>
      <c r="J155" s="105">
        <v>3</v>
      </c>
      <c r="K155" s="105">
        <v>0</v>
      </c>
      <c r="L155" s="105">
        <v>0</v>
      </c>
      <c r="M155" s="105">
        <v>-2.24624121568643</v>
      </c>
    </row>
    <row r="156" spans="1:13" s="81" customFormat="1" x14ac:dyDescent="0.25">
      <c r="A156" s="79">
        <v>153</v>
      </c>
      <c r="B156" s="79">
        <v>25.749360656738279</v>
      </c>
      <c r="C156" s="79">
        <v>25.749360656738279</v>
      </c>
      <c r="D156" s="94"/>
      <c r="E156" s="79">
        <v>1586.464692868801</v>
      </c>
      <c r="F156" s="79">
        <v>37.480587569401138</v>
      </c>
      <c r="G156" s="80">
        <v>0</v>
      </c>
      <c r="H156" s="79">
        <v>0</v>
      </c>
      <c r="I156" s="80">
        <v>-6.7199315199413396</v>
      </c>
      <c r="J156" s="105">
        <v>2</v>
      </c>
      <c r="K156" s="105">
        <v>0</v>
      </c>
      <c r="L156" s="105">
        <v>0</v>
      </c>
      <c r="M156" s="105">
        <v>-3.4490785964400938</v>
      </c>
    </row>
    <row r="157" spans="1:13" s="81" customFormat="1" x14ac:dyDescent="0.25">
      <c r="A157" s="79">
        <v>154</v>
      </c>
      <c r="B157" s="79">
        <v>21.531807518005369</v>
      </c>
      <c r="C157" s="79">
        <v>21.531807518005369</v>
      </c>
      <c r="D157" s="94"/>
      <c r="E157" s="79">
        <v>1326.613614075246</v>
      </c>
      <c r="F157" s="79">
        <v>37.618588586944007</v>
      </c>
      <c r="G157" s="80">
        <v>0</v>
      </c>
      <c r="H157" s="79">
        <v>0</v>
      </c>
      <c r="I157" s="80">
        <v>-6.7199315199413396</v>
      </c>
      <c r="J157" s="105">
        <v>2</v>
      </c>
      <c r="K157" s="105">
        <v>0</v>
      </c>
      <c r="L157" s="105">
        <v>0</v>
      </c>
      <c r="M157" s="105">
        <v>-2.8010197936458061</v>
      </c>
    </row>
    <row r="158" spans="1:13" s="81" customFormat="1" x14ac:dyDescent="0.25">
      <c r="A158" s="79">
        <v>155</v>
      </c>
      <c r="B158" s="79">
        <v>16.99701461791992</v>
      </c>
      <c r="C158" s="79">
        <v>16.99701461791992</v>
      </c>
      <c r="D158" s="94"/>
      <c r="E158" s="79">
        <v>1047.2168196707601</v>
      </c>
      <c r="F158" s="79">
        <v>37.752505213290462</v>
      </c>
      <c r="G158" s="80">
        <v>0</v>
      </c>
      <c r="H158" s="79">
        <v>0</v>
      </c>
      <c r="I158" s="80">
        <v>-6.7199315199413396</v>
      </c>
      <c r="J158" s="105">
        <v>2</v>
      </c>
      <c r="K158" s="105">
        <v>0</v>
      </c>
      <c r="L158" s="105">
        <v>0</v>
      </c>
      <c r="M158" s="105">
        <v>-2.1536060020039591</v>
      </c>
    </row>
    <row r="159" spans="1:13" s="81" customFormat="1" x14ac:dyDescent="0.25">
      <c r="A159" s="79">
        <v>156</v>
      </c>
      <c r="B159" s="79">
        <v>13.65968170166016</v>
      </c>
      <c r="C159" s="79">
        <v>13.65968170166016</v>
      </c>
      <c r="D159" s="94"/>
      <c r="E159" s="79">
        <v>1626.9102057800769</v>
      </c>
      <c r="F159" s="79">
        <v>37.845517856648669</v>
      </c>
      <c r="G159" s="80">
        <v>0</v>
      </c>
      <c r="H159" s="79">
        <v>0</v>
      </c>
      <c r="I159" s="80">
        <v>-6.7199315199413396</v>
      </c>
      <c r="J159" s="105">
        <v>1</v>
      </c>
      <c r="K159" s="105">
        <v>0</v>
      </c>
      <c r="L159" s="105">
        <v>0</v>
      </c>
      <c r="M159" s="105">
        <v>-2.2528907116431829</v>
      </c>
    </row>
    <row r="160" spans="1:13" s="81" customFormat="1" x14ac:dyDescent="0.25">
      <c r="A160" s="79">
        <v>157</v>
      </c>
      <c r="B160" s="79">
        <v>12.782615566253661</v>
      </c>
      <c r="C160" s="79">
        <v>12.782615566253661</v>
      </c>
      <c r="D160" s="94"/>
      <c r="E160" s="79">
        <v>1522.4489249097121</v>
      </c>
      <c r="F160" s="79">
        <v>37.982083969690862</v>
      </c>
      <c r="G160" s="80">
        <v>8.7340000108517994</v>
      </c>
      <c r="H160" s="79">
        <v>0</v>
      </c>
      <c r="I160" s="80">
        <v>-6.7199315199413396</v>
      </c>
      <c r="J160" s="105">
        <v>1</v>
      </c>
      <c r="K160" s="105">
        <v>0.29511626180092682</v>
      </c>
      <c r="L160" s="105">
        <v>0.83222785827861345</v>
      </c>
      <c r="M160" s="105">
        <v>1.760921965840919</v>
      </c>
    </row>
    <row r="161" spans="1:13" s="81" customFormat="1" x14ac:dyDescent="0.25">
      <c r="A161" s="79">
        <v>158</v>
      </c>
      <c r="B161" s="79">
        <v>13.190379524230959</v>
      </c>
      <c r="C161" s="79">
        <v>13.190379524230959</v>
      </c>
      <c r="D161" s="94"/>
      <c r="E161" s="79">
        <v>1571.014869510157</v>
      </c>
      <c r="F161" s="79">
        <v>38.086615783880731</v>
      </c>
      <c r="G161" s="80">
        <v>12.618701065905396</v>
      </c>
      <c r="H161" s="79">
        <v>0</v>
      </c>
      <c r="I161" s="80">
        <v>-6.7199315199413396</v>
      </c>
      <c r="J161" s="105">
        <v>1</v>
      </c>
      <c r="K161" s="105">
        <v>0.42637782032589921</v>
      </c>
      <c r="L161" s="105">
        <v>1.2023854533190359</v>
      </c>
      <c r="M161" s="105">
        <v>3.9753169324990458</v>
      </c>
    </row>
    <row r="162" spans="1:13" s="81" customFormat="1" x14ac:dyDescent="0.25">
      <c r="A162" s="79">
        <v>159</v>
      </c>
      <c r="B162" s="79">
        <v>15.42160024642944</v>
      </c>
      <c r="C162" s="79">
        <v>15.42160024642944</v>
      </c>
      <c r="D162" s="94"/>
      <c r="E162" s="79">
        <v>1836.760136755405</v>
      </c>
      <c r="F162" s="79">
        <v>38.180431288317394</v>
      </c>
      <c r="G162" s="80">
        <v>21.461538405418828</v>
      </c>
      <c r="H162" s="79">
        <v>0</v>
      </c>
      <c r="I162" s="80">
        <v>-6.7199315199413396</v>
      </c>
      <c r="J162" s="105">
        <v>1</v>
      </c>
      <c r="K162" s="105">
        <v>0.72517162569668081</v>
      </c>
      <c r="L162" s="105">
        <v>2.0449839844646398</v>
      </c>
      <c r="M162" s="105">
        <v>8.6030152826891051</v>
      </c>
    </row>
    <row r="163" spans="1:13" s="81" customFormat="1" x14ac:dyDescent="0.25">
      <c r="A163" s="79">
        <v>160</v>
      </c>
      <c r="B163" s="79">
        <v>19.305016899108889</v>
      </c>
      <c r="C163" s="79">
        <v>19.305016899108889</v>
      </c>
      <c r="D163" s="94"/>
      <c r="E163" s="79">
        <v>1189.4170155893621</v>
      </c>
      <c r="F163" s="79">
        <v>38.256248887502963</v>
      </c>
      <c r="G163" s="80">
        <v>24.808216232161229</v>
      </c>
      <c r="H163" s="79">
        <v>0</v>
      </c>
      <c r="I163" s="80">
        <v>-6.7199315199413396</v>
      </c>
      <c r="J163" s="105">
        <v>2</v>
      </c>
      <c r="K163" s="105">
        <v>0.83825372421432709</v>
      </c>
      <c r="L163" s="105">
        <v>2.3638755022844018</v>
      </c>
      <c r="M163" s="105">
        <v>11.473174016065039</v>
      </c>
    </row>
    <row r="164" spans="1:13" s="81" customFormat="1" x14ac:dyDescent="0.25">
      <c r="A164" s="79">
        <v>161</v>
      </c>
      <c r="B164" s="79">
        <v>22.87868518829346</v>
      </c>
      <c r="C164" s="79">
        <v>22.87868518829346</v>
      </c>
      <c r="D164" s="94"/>
      <c r="E164" s="79">
        <v>1409.597183959195</v>
      </c>
      <c r="F164" s="79">
        <v>38.298973646305022</v>
      </c>
      <c r="G164" s="80">
        <v>22.168060077978023</v>
      </c>
      <c r="H164" s="79">
        <v>0</v>
      </c>
      <c r="I164" s="80">
        <v>-6.7199315199413396</v>
      </c>
      <c r="J164" s="105">
        <v>2</v>
      </c>
      <c r="K164" s="105">
        <v>0.74904454012625987</v>
      </c>
      <c r="L164" s="105">
        <v>2.1123056031560532</v>
      </c>
      <c r="M164" s="105">
        <v>9.8242171407522196</v>
      </c>
    </row>
    <row r="165" spans="1:13" s="81" customFormat="1" x14ac:dyDescent="0.25">
      <c r="A165" s="79">
        <v>162</v>
      </c>
      <c r="B165" s="79">
        <v>24.72300109863281</v>
      </c>
      <c r="C165" s="79">
        <v>24.72300109863281</v>
      </c>
      <c r="D165" s="94"/>
      <c r="E165" s="79">
        <v>1523.228823721244</v>
      </c>
      <c r="F165" s="79">
        <v>38.342018995430557</v>
      </c>
      <c r="G165" s="80">
        <v>16.975163457189002</v>
      </c>
      <c r="H165" s="79">
        <v>0</v>
      </c>
      <c r="I165" s="80">
        <v>-6.7199315199413396</v>
      </c>
      <c r="J165" s="105">
        <v>2</v>
      </c>
      <c r="K165" s="105">
        <v>0.57357989199919179</v>
      </c>
      <c r="L165" s="105">
        <v>1.6174952954377211</v>
      </c>
      <c r="M165" s="105">
        <v>6.6532989837371481</v>
      </c>
    </row>
    <row r="166" spans="1:13" s="81" customFormat="1" x14ac:dyDescent="0.25">
      <c r="A166" s="79">
        <v>163</v>
      </c>
      <c r="B166" s="79">
        <v>26.194281768798831</v>
      </c>
      <c r="C166" s="79">
        <v>26.194281768798831</v>
      </c>
      <c r="D166" s="94"/>
      <c r="E166" s="79">
        <v>1613.877087483394</v>
      </c>
      <c r="F166" s="79">
        <v>38.406189986268039</v>
      </c>
      <c r="G166" s="80">
        <v>20.75006495651429</v>
      </c>
      <c r="H166" s="79">
        <v>0</v>
      </c>
      <c r="I166" s="80">
        <v>-6.7199315199413396</v>
      </c>
      <c r="J166" s="105">
        <v>2</v>
      </c>
      <c r="K166" s="105">
        <v>0.70113139391852186</v>
      </c>
      <c r="L166" s="105">
        <v>1.977190530850232</v>
      </c>
      <c r="M166" s="105">
        <v>8.6767162910886011</v>
      </c>
    </row>
    <row r="167" spans="1:13" s="81" customFormat="1" x14ac:dyDescent="0.25">
      <c r="A167" s="79">
        <v>164</v>
      </c>
      <c r="B167" s="79">
        <v>28.50858478546143</v>
      </c>
      <c r="C167" s="79">
        <v>28.50858478546143</v>
      </c>
      <c r="D167" s="94"/>
      <c r="E167" s="79">
        <v>1099.189386725235</v>
      </c>
      <c r="F167" s="79">
        <v>38.499112854732878</v>
      </c>
      <c r="G167" s="80">
        <v>24.92711078007035</v>
      </c>
      <c r="H167" s="79">
        <v>0</v>
      </c>
      <c r="I167" s="80">
        <v>-6.7199315199413396</v>
      </c>
      <c r="J167" s="105">
        <v>3</v>
      </c>
      <c r="K167" s="105">
        <v>0.84227109477579443</v>
      </c>
      <c r="L167" s="105">
        <v>2.37520448726774</v>
      </c>
      <c r="M167" s="105">
        <v>11.561352781198339</v>
      </c>
    </row>
    <row r="168" spans="1:13" s="81" customFormat="1" x14ac:dyDescent="0.25">
      <c r="A168" s="79">
        <v>165</v>
      </c>
      <c r="B168" s="79">
        <v>30.808292770385741</v>
      </c>
      <c r="C168" s="79">
        <v>30.808292770385741</v>
      </c>
      <c r="D168" s="94"/>
      <c r="E168" s="79">
        <v>1187.8579273988221</v>
      </c>
      <c r="F168" s="79">
        <v>38.550107442375626</v>
      </c>
      <c r="G168" s="80">
        <v>17.995975485811829</v>
      </c>
      <c r="H168" s="79">
        <v>0</v>
      </c>
      <c r="I168" s="80">
        <v>-6.7199315199413396</v>
      </c>
      <c r="J168" s="105">
        <v>3</v>
      </c>
      <c r="K168" s="105">
        <v>0.60807247609746096</v>
      </c>
      <c r="L168" s="105">
        <v>1.71476438259484</v>
      </c>
      <c r="M168" s="105">
        <v>7.7664658995306608</v>
      </c>
    </row>
    <row r="169" spans="1:13" s="81" customFormat="1" x14ac:dyDescent="0.25">
      <c r="A169" s="79">
        <v>166</v>
      </c>
      <c r="B169" s="79">
        <v>31.22734260559082</v>
      </c>
      <c r="C169" s="79">
        <v>31.22734260559082</v>
      </c>
      <c r="D169" s="94"/>
      <c r="E169" s="79">
        <v>1204.0149949920651</v>
      </c>
      <c r="F169" s="79">
        <v>38.609296047814667</v>
      </c>
      <c r="G169" s="80">
        <v>9.1874484929021651</v>
      </c>
      <c r="H169" s="79">
        <v>0</v>
      </c>
      <c r="I169" s="80">
        <v>-6.7199315199413396</v>
      </c>
      <c r="J169" s="105">
        <v>3</v>
      </c>
      <c r="K169" s="105">
        <v>0.31043799534520661</v>
      </c>
      <c r="L169" s="105">
        <v>0.87543514687348245</v>
      </c>
      <c r="M169" s="105">
        <v>2.7390678745418899</v>
      </c>
    </row>
    <row r="170" spans="1:13" s="81" customFormat="1" x14ac:dyDescent="0.25">
      <c r="A170" s="79">
        <v>167</v>
      </c>
      <c r="B170" s="79">
        <v>31.60831356048584</v>
      </c>
      <c r="C170" s="79">
        <v>31.60831356048584</v>
      </c>
      <c r="D170" s="94"/>
      <c r="E170" s="79">
        <v>1218.7038767244451</v>
      </c>
      <c r="F170" s="79">
        <v>38.703426067004393</v>
      </c>
      <c r="G170" s="80">
        <v>15.978405993580896</v>
      </c>
      <c r="H170" s="79">
        <v>0</v>
      </c>
      <c r="I170" s="80">
        <v>-6.7199315199413396</v>
      </c>
      <c r="J170" s="105">
        <v>3</v>
      </c>
      <c r="K170" s="105">
        <v>0.53990009623359625</v>
      </c>
      <c r="L170" s="105">
        <v>1.5225182713787411</v>
      </c>
      <c r="M170" s="105">
        <v>6.5998553410792189</v>
      </c>
    </row>
    <row r="171" spans="1:13" s="81" customFormat="1" x14ac:dyDescent="0.25">
      <c r="A171" s="79">
        <v>168</v>
      </c>
      <c r="B171" s="79">
        <v>33.3176570892334</v>
      </c>
      <c r="C171" s="79">
        <v>33.3176570892334</v>
      </c>
      <c r="D171" s="94"/>
      <c r="E171" s="79">
        <v>1284.6100688138181</v>
      </c>
      <c r="F171" s="79">
        <v>38.800625332268041</v>
      </c>
      <c r="G171" s="80">
        <v>25.899323023032405</v>
      </c>
      <c r="H171" s="79">
        <v>0</v>
      </c>
      <c r="I171" s="80">
        <v>-6.7199315199413396</v>
      </c>
      <c r="J171" s="105">
        <v>3</v>
      </c>
      <c r="K171" s="105">
        <v>0.87512152326944792</v>
      </c>
      <c r="L171" s="105">
        <v>2.4678426956198432</v>
      </c>
      <c r="M171" s="105">
        <v>12.01355806359377</v>
      </c>
    </row>
    <row r="172" spans="1:13" s="81" customFormat="1" x14ac:dyDescent="0.25">
      <c r="A172" s="79">
        <v>169</v>
      </c>
      <c r="B172" s="79">
        <v>35.632570266723633</v>
      </c>
      <c r="C172" s="79">
        <v>35.632570266723633</v>
      </c>
      <c r="D172" s="94"/>
      <c r="E172" s="79">
        <v>1373.8648675011691</v>
      </c>
      <c r="F172" s="79">
        <v>38.909677427869369</v>
      </c>
      <c r="G172" s="80">
        <v>26.571042249910821</v>
      </c>
      <c r="H172" s="79">
        <v>0</v>
      </c>
      <c r="I172" s="80">
        <v>-6.7199315199413396</v>
      </c>
      <c r="J172" s="105">
        <v>3</v>
      </c>
      <c r="K172" s="105">
        <v>0.89781848536812703</v>
      </c>
      <c r="L172" s="105">
        <v>2.531848128738118</v>
      </c>
      <c r="M172" s="105">
        <v>12.316450241590729</v>
      </c>
    </row>
    <row r="173" spans="1:13" s="81" customFormat="1" x14ac:dyDescent="0.25">
      <c r="A173" s="79">
        <v>170</v>
      </c>
      <c r="B173" s="79">
        <v>37.263524246215823</v>
      </c>
      <c r="C173" s="79">
        <v>37.263524246215823</v>
      </c>
      <c r="D173" s="94"/>
      <c r="E173" s="79">
        <v>1436.748638056112</v>
      </c>
      <c r="F173" s="79">
        <v>39.021048206562689</v>
      </c>
      <c r="G173" s="80">
        <v>20.904778103593845</v>
      </c>
      <c r="H173" s="79">
        <v>0</v>
      </c>
      <c r="I173" s="80">
        <v>-6.7199315199413396</v>
      </c>
      <c r="J173" s="105">
        <v>3</v>
      </c>
      <c r="K173" s="105">
        <v>0.70635905198594184</v>
      </c>
      <c r="L173" s="105">
        <v>1.991932526600356</v>
      </c>
      <c r="M173" s="105">
        <v>9.0741939259671458</v>
      </c>
    </row>
    <row r="174" spans="1:13" s="81" customFormat="1" x14ac:dyDescent="0.25">
      <c r="A174" s="79">
        <v>171</v>
      </c>
      <c r="B174" s="79">
        <v>37.877011871337892</v>
      </c>
      <c r="C174" s="79">
        <v>37.877011871337892</v>
      </c>
      <c r="D174" s="94"/>
      <c r="E174" s="79">
        <v>1460.402533593058</v>
      </c>
      <c r="F174" s="79">
        <v>39.130490645272538</v>
      </c>
      <c r="G174" s="80">
        <v>9.6704782458299743</v>
      </c>
      <c r="H174" s="79">
        <v>0</v>
      </c>
      <c r="I174" s="80">
        <v>-6.7199315199413396</v>
      </c>
      <c r="J174" s="105">
        <v>3</v>
      </c>
      <c r="K174" s="105">
        <v>0.32675926107059761</v>
      </c>
      <c r="L174" s="105">
        <v>0.92146111621908522</v>
      </c>
      <c r="M174" s="105">
        <v>2.4775746453422571</v>
      </c>
    </row>
    <row r="175" spans="1:13" s="81" customFormat="1" x14ac:dyDescent="0.25">
      <c r="A175" s="79">
        <v>172</v>
      </c>
      <c r="B175" s="79">
        <v>36.635720062255857</v>
      </c>
      <c r="C175" s="79">
        <v>36.635720062255857</v>
      </c>
      <c r="D175" s="94"/>
      <c r="E175" s="79">
        <v>1412.5427470536799</v>
      </c>
      <c r="F175" s="79">
        <v>39.238716313305041</v>
      </c>
      <c r="G175" s="80">
        <v>0</v>
      </c>
      <c r="H175" s="79">
        <v>0</v>
      </c>
      <c r="I175" s="80">
        <v>-6.7199315199413396</v>
      </c>
      <c r="J175" s="105">
        <v>3</v>
      </c>
      <c r="K175" s="105">
        <v>0</v>
      </c>
      <c r="L175" s="105">
        <v>0</v>
      </c>
      <c r="M175" s="105">
        <v>-3.009972552311674</v>
      </c>
    </row>
    <row r="176" spans="1:13" s="81" customFormat="1" x14ac:dyDescent="0.25">
      <c r="A176" s="79">
        <v>173</v>
      </c>
      <c r="B176" s="79">
        <v>33.777757072448729</v>
      </c>
      <c r="C176" s="79">
        <v>33.777757072448729</v>
      </c>
      <c r="D176" s="94"/>
      <c r="E176" s="79">
        <v>1302.349883756882</v>
      </c>
      <c r="F176" s="79">
        <v>39.331079962282487</v>
      </c>
      <c r="G176" s="80">
        <v>0</v>
      </c>
      <c r="H176" s="79">
        <v>0</v>
      </c>
      <c r="I176" s="80">
        <v>-6.7199315199413396</v>
      </c>
      <c r="J176" s="105">
        <v>3</v>
      </c>
      <c r="K176" s="105">
        <v>0</v>
      </c>
      <c r="L176" s="105">
        <v>0</v>
      </c>
      <c r="M176" s="105">
        <v>-2.7429124682135089</v>
      </c>
    </row>
    <row r="177" spans="1:13" s="81" customFormat="1" x14ac:dyDescent="0.25">
      <c r="A177" s="79">
        <v>174</v>
      </c>
      <c r="B177" s="79">
        <v>29.693341255187988</v>
      </c>
      <c r="C177" s="79">
        <v>29.693341255187988</v>
      </c>
      <c r="D177" s="94"/>
      <c r="E177" s="79">
        <v>1144.8693721463851</v>
      </c>
      <c r="F177" s="79">
        <v>39.464996588628949</v>
      </c>
      <c r="G177" s="80">
        <v>0</v>
      </c>
      <c r="H177" s="79">
        <v>0</v>
      </c>
      <c r="I177" s="80">
        <v>-6.7199315199413396</v>
      </c>
      <c r="J177" s="105">
        <v>3</v>
      </c>
      <c r="K177" s="105">
        <v>0</v>
      </c>
      <c r="L177" s="105">
        <v>0</v>
      </c>
      <c r="M177" s="105">
        <v>-2.374715546064933</v>
      </c>
    </row>
    <row r="178" spans="1:13" s="81" customFormat="1" x14ac:dyDescent="0.25">
      <c r="A178" s="79">
        <v>175</v>
      </c>
      <c r="B178" s="79">
        <v>26.733255577087402</v>
      </c>
      <c r="C178" s="79">
        <v>26.733255577087402</v>
      </c>
      <c r="D178" s="94"/>
      <c r="E178" s="79">
        <v>1647.0842388620081</v>
      </c>
      <c r="F178" s="79">
        <v>39.558009231987157</v>
      </c>
      <c r="G178" s="80">
        <v>0</v>
      </c>
      <c r="H178" s="79">
        <v>0</v>
      </c>
      <c r="I178" s="80">
        <v>-6.7199315199413396</v>
      </c>
      <c r="J178" s="105">
        <v>2</v>
      </c>
      <c r="K178" s="105">
        <v>0</v>
      </c>
      <c r="L178" s="105">
        <v>0</v>
      </c>
      <c r="M178" s="105">
        <v>-3.6075946718711669</v>
      </c>
    </row>
    <row r="179" spans="1:13" s="81" customFormat="1" x14ac:dyDescent="0.25">
      <c r="A179" s="79">
        <v>176</v>
      </c>
      <c r="B179" s="79">
        <v>24.896079063415531</v>
      </c>
      <c r="C179" s="79">
        <v>24.896079063415531</v>
      </c>
      <c r="D179" s="94"/>
      <c r="E179" s="79">
        <v>1533.8924702444251</v>
      </c>
      <c r="F179" s="79">
        <v>39.710378941666313</v>
      </c>
      <c r="G179" s="80">
        <v>6.0210642107176247</v>
      </c>
      <c r="H179" s="79">
        <v>0</v>
      </c>
      <c r="I179" s="80">
        <v>-6.7199315199413396</v>
      </c>
      <c r="J179" s="105">
        <v>2</v>
      </c>
      <c r="K179" s="105">
        <v>0.20344790012852729</v>
      </c>
      <c r="L179" s="105">
        <v>0.57372307836244696</v>
      </c>
      <c r="M179" s="105">
        <v>9.6444308620488167E-2</v>
      </c>
    </row>
    <row r="180" spans="1:13" s="81" customFormat="1" x14ac:dyDescent="0.25">
      <c r="A180" s="79">
        <v>177</v>
      </c>
      <c r="B180" s="79">
        <v>25.530557823181152</v>
      </c>
      <c r="C180" s="79">
        <v>25.530557823181152</v>
      </c>
      <c r="D180" s="94"/>
      <c r="E180" s="79">
        <v>1572.9838544602089</v>
      </c>
      <c r="F180" s="79">
        <v>39.794848498818041</v>
      </c>
      <c r="G180" s="80">
        <v>17.141753766614546</v>
      </c>
      <c r="H180" s="79">
        <v>0</v>
      </c>
      <c r="I180" s="80">
        <v>-6.7199315199413396</v>
      </c>
      <c r="J180" s="105">
        <v>2</v>
      </c>
      <c r="K180" s="105">
        <v>0.57920887176892399</v>
      </c>
      <c r="L180" s="105">
        <v>1.633369018388366</v>
      </c>
      <c r="M180" s="105">
        <v>6.6582671073772879</v>
      </c>
    </row>
    <row r="181" spans="1:13" s="81" customFormat="1" x14ac:dyDescent="0.25">
      <c r="A181" s="79">
        <v>178</v>
      </c>
      <c r="B181" s="79">
        <v>26.98080310821533</v>
      </c>
      <c r="C181" s="79">
        <v>26.98080310821533</v>
      </c>
      <c r="D181" s="94"/>
      <c r="E181" s="79">
        <v>1662.3360900895659</v>
      </c>
      <c r="F181" s="79">
        <v>39.888664003254704</v>
      </c>
      <c r="G181" s="80">
        <v>20.801931837574489</v>
      </c>
      <c r="H181" s="79">
        <v>0</v>
      </c>
      <c r="I181" s="80">
        <v>-6.7199315199413396</v>
      </c>
      <c r="J181" s="105">
        <v>2</v>
      </c>
      <c r="K181" s="105">
        <v>0.70288394258244913</v>
      </c>
      <c r="L181" s="105">
        <v>1.9821327180825059</v>
      </c>
      <c r="M181" s="105">
        <v>8.6190193868683131</v>
      </c>
    </row>
    <row r="182" spans="1:13" s="81" customFormat="1" x14ac:dyDescent="0.25">
      <c r="A182" s="79">
        <v>179</v>
      </c>
      <c r="B182" s="79">
        <v>28.73556575775147</v>
      </c>
      <c r="C182" s="79">
        <v>28.73556575775147</v>
      </c>
      <c r="D182" s="94"/>
      <c r="E182" s="79">
        <v>1107.9409637539561</v>
      </c>
      <c r="F182" s="79">
        <v>39.983186513685183</v>
      </c>
      <c r="G182" s="80">
        <v>17.138479495817961</v>
      </c>
      <c r="H182" s="79">
        <v>0</v>
      </c>
      <c r="I182" s="80">
        <v>-6.7199315199413396</v>
      </c>
      <c r="J182" s="105">
        <v>3</v>
      </c>
      <c r="K182" s="105">
        <v>0.57909823625754198</v>
      </c>
      <c r="L182" s="105">
        <v>1.633057026246268</v>
      </c>
      <c r="M182" s="105">
        <v>7.3879777508167628</v>
      </c>
    </row>
    <row r="183" spans="1:13" s="81" customFormat="1" x14ac:dyDescent="0.25">
      <c r="A183" s="79">
        <v>180</v>
      </c>
      <c r="B183" s="79">
        <v>29.670862388610839</v>
      </c>
      <c r="C183" s="79">
        <v>29.670862388610839</v>
      </c>
      <c r="D183" s="94"/>
      <c r="E183" s="79">
        <v>1144.002667195819</v>
      </c>
      <c r="F183" s="79">
        <v>40.042375119124223</v>
      </c>
      <c r="G183" s="80">
        <v>12.73312701626679</v>
      </c>
      <c r="H183" s="79">
        <v>0</v>
      </c>
      <c r="I183" s="80">
        <v>-6.7199315199413396</v>
      </c>
      <c r="J183" s="105">
        <v>3</v>
      </c>
      <c r="K183" s="105">
        <v>0.43024419984063661</v>
      </c>
      <c r="L183" s="105">
        <v>1.213288643550595</v>
      </c>
      <c r="M183" s="105">
        <v>4.8855379515235686</v>
      </c>
    </row>
    <row r="184" spans="1:13" s="81" customFormat="1" x14ac:dyDescent="0.25">
      <c r="A184" s="79">
        <v>181</v>
      </c>
      <c r="B184" s="79">
        <v>29.971202278137209</v>
      </c>
      <c r="C184" s="79">
        <v>29.971202278137209</v>
      </c>
      <c r="D184" s="94"/>
      <c r="E184" s="79">
        <v>1155.5827025241931</v>
      </c>
      <c r="F184" s="79">
        <v>40.132011253481892</v>
      </c>
      <c r="G184" s="80">
        <v>6.4151715963666911</v>
      </c>
      <c r="H184" s="79">
        <v>0</v>
      </c>
      <c r="I184" s="80">
        <v>-6.7199315199413396</v>
      </c>
      <c r="J184" s="105">
        <v>3</v>
      </c>
      <c r="K184" s="105">
        <v>0.21676453606353749</v>
      </c>
      <c r="L184" s="105">
        <v>0.61127599169917579</v>
      </c>
      <c r="M184" s="105">
        <v>1.2266979041397319</v>
      </c>
    </row>
    <row r="185" spans="1:13" s="81" customFormat="1" x14ac:dyDescent="0.25">
      <c r="A185" s="79">
        <v>182</v>
      </c>
      <c r="B185" s="79">
        <v>28.896001625061039</v>
      </c>
      <c r="C185" s="79">
        <v>28.896001625061039</v>
      </c>
      <c r="D185" s="94"/>
      <c r="E185" s="79">
        <v>1114.126798790099</v>
      </c>
      <c r="F185" s="79">
        <v>40.21830530757655</v>
      </c>
      <c r="G185" s="80">
        <v>0</v>
      </c>
      <c r="H185" s="79">
        <v>0</v>
      </c>
      <c r="I185" s="80">
        <v>-6.7199315199413396</v>
      </c>
      <c r="J185" s="105">
        <v>3</v>
      </c>
      <c r="K185" s="105">
        <v>0</v>
      </c>
      <c r="L185" s="105">
        <v>0</v>
      </c>
      <c r="M185" s="105">
        <v>-2.3045437958058299</v>
      </c>
    </row>
    <row r="186" spans="1:13" s="81" customFormat="1" x14ac:dyDescent="0.25">
      <c r="A186" s="79">
        <v>183</v>
      </c>
      <c r="B186" s="79">
        <v>27.285104370117189</v>
      </c>
      <c r="C186" s="79">
        <v>27.285104370117189</v>
      </c>
      <c r="D186" s="94"/>
      <c r="E186" s="79">
        <v>1681.084641342484</v>
      </c>
      <c r="F186" s="79">
        <v>40.310338163088232</v>
      </c>
      <c r="G186" s="80">
        <v>0</v>
      </c>
      <c r="H186" s="79">
        <v>0</v>
      </c>
      <c r="I186" s="80">
        <v>-6.7199315199413396</v>
      </c>
      <c r="J186" s="105">
        <v>2</v>
      </c>
      <c r="K186" s="105">
        <v>0</v>
      </c>
      <c r="L186" s="105">
        <v>0</v>
      </c>
      <c r="M186" s="105">
        <v>-2.8577444467052011</v>
      </c>
    </row>
    <row r="187" spans="1:13" s="81" customFormat="1" x14ac:dyDescent="0.25">
      <c r="A187" s="79">
        <v>184</v>
      </c>
      <c r="B187" s="79">
        <v>25.738017463684081</v>
      </c>
      <c r="C187" s="79">
        <v>25.738017463684081</v>
      </c>
      <c r="D187" s="94"/>
      <c r="E187" s="79">
        <v>1585.76581822392</v>
      </c>
      <c r="F187" s="79">
        <v>40.443603374110303</v>
      </c>
      <c r="G187" s="80">
        <v>0</v>
      </c>
      <c r="H187" s="79">
        <v>0</v>
      </c>
      <c r="I187" s="80">
        <v>-6.7199315199413396</v>
      </c>
      <c r="J187" s="105">
        <v>2</v>
      </c>
      <c r="K187" s="105">
        <v>0</v>
      </c>
      <c r="L187" s="105">
        <v>0</v>
      </c>
      <c r="M187" s="105">
        <v>-2.6301765073338199</v>
      </c>
    </row>
    <row r="188" spans="1:13" s="81" customFormat="1" x14ac:dyDescent="0.25">
      <c r="A188" s="79">
        <v>185</v>
      </c>
      <c r="B188" s="79">
        <v>24.202408790588379</v>
      </c>
      <c r="C188" s="79">
        <v>24.202408790588379</v>
      </c>
      <c r="D188" s="94"/>
      <c r="E188" s="79">
        <v>1491.154189826384</v>
      </c>
      <c r="F188" s="79">
        <v>40.562499892996087</v>
      </c>
      <c r="G188" s="80">
        <v>0</v>
      </c>
      <c r="H188" s="79">
        <v>0</v>
      </c>
      <c r="I188" s="80">
        <v>-6.7199315199413396</v>
      </c>
      <c r="J188" s="105">
        <v>2</v>
      </c>
      <c r="K188" s="105">
        <v>0</v>
      </c>
      <c r="L188" s="105">
        <v>0</v>
      </c>
      <c r="M188" s="105">
        <v>-2.2789916621642581</v>
      </c>
    </row>
    <row r="189" spans="1:13" s="81" customFormat="1" x14ac:dyDescent="0.25">
      <c r="A189" s="79">
        <v>186</v>
      </c>
      <c r="B189" s="79">
        <v>22.65163173675537</v>
      </c>
      <c r="C189" s="79">
        <v>22.65163173675537</v>
      </c>
      <c r="D189" s="94"/>
      <c r="E189" s="79">
        <v>1395.608010050719</v>
      </c>
      <c r="F189" s="79">
        <v>40.658728236874943</v>
      </c>
      <c r="G189" s="80">
        <v>0</v>
      </c>
      <c r="H189" s="79">
        <v>0</v>
      </c>
      <c r="I189" s="80">
        <v>-6.7199315199413396</v>
      </c>
      <c r="J189" s="105">
        <v>2</v>
      </c>
      <c r="K189" s="105">
        <v>0</v>
      </c>
      <c r="L189" s="105">
        <v>0</v>
      </c>
      <c r="M189" s="105">
        <v>-2.9683926676599341</v>
      </c>
    </row>
    <row r="190" spans="1:13" s="81" customFormat="1" x14ac:dyDescent="0.25">
      <c r="A190" s="79">
        <v>187</v>
      </c>
      <c r="B190" s="79">
        <v>20.456940650939941</v>
      </c>
      <c r="C190" s="79">
        <v>20.456940650939941</v>
      </c>
      <c r="D190" s="94"/>
      <c r="E190" s="79">
        <v>1260.3891218687741</v>
      </c>
      <c r="F190" s="79">
        <v>40.775842944881489</v>
      </c>
      <c r="G190" s="80">
        <v>0</v>
      </c>
      <c r="H190" s="79">
        <v>0</v>
      </c>
      <c r="I190" s="80">
        <v>-6.7199315199413396</v>
      </c>
      <c r="J190" s="105">
        <v>2</v>
      </c>
      <c r="K190" s="105">
        <v>0</v>
      </c>
      <c r="L190" s="105">
        <v>0</v>
      </c>
      <c r="M190" s="105">
        <v>-2.6433185429239598</v>
      </c>
    </row>
    <row r="191" spans="1:13" s="81" customFormat="1" x14ac:dyDescent="0.25">
      <c r="A191" s="79">
        <v>188</v>
      </c>
      <c r="B191" s="79">
        <v>18.278320121765141</v>
      </c>
      <c r="C191" s="79">
        <v>18.278320121765141</v>
      </c>
      <c r="D191" s="94"/>
      <c r="E191" s="79">
        <v>1126.1603697544761</v>
      </c>
      <c r="F191" s="79">
        <v>40.896267008360802</v>
      </c>
      <c r="G191" s="80">
        <v>0</v>
      </c>
      <c r="H191" s="79">
        <v>0</v>
      </c>
      <c r="I191" s="80">
        <v>-6.7199315199413396</v>
      </c>
      <c r="J191" s="105">
        <v>2</v>
      </c>
      <c r="K191" s="105">
        <v>0</v>
      </c>
      <c r="L191" s="105">
        <v>0</v>
      </c>
      <c r="M191" s="105">
        <v>-2.331948049945225</v>
      </c>
    </row>
    <row r="192" spans="1:13" s="81" customFormat="1" x14ac:dyDescent="0.25">
      <c r="A192" s="79">
        <v>189</v>
      </c>
      <c r="B192" s="79">
        <v>16.367536449432372</v>
      </c>
      <c r="C192" s="79">
        <v>16.367536449432372</v>
      </c>
      <c r="D192" s="94"/>
      <c r="E192" s="79">
        <v>1008.4335309301169</v>
      </c>
      <c r="F192" s="79">
        <v>40.985022513254009</v>
      </c>
      <c r="G192" s="80">
        <v>0</v>
      </c>
      <c r="H192" s="79">
        <v>0</v>
      </c>
      <c r="I192" s="80">
        <v>-6.7199315199413396</v>
      </c>
      <c r="J192" s="105">
        <v>2</v>
      </c>
      <c r="K192" s="105">
        <v>0</v>
      </c>
      <c r="L192" s="105">
        <v>0</v>
      </c>
      <c r="M192" s="105">
        <v>-2.0671929051354501</v>
      </c>
    </row>
    <row r="193" spans="1:13" s="81" customFormat="1" x14ac:dyDescent="0.25">
      <c r="A193" s="79">
        <v>190</v>
      </c>
      <c r="B193" s="79">
        <v>14.86477870941162</v>
      </c>
      <c r="C193" s="79">
        <v>14.86477870941162</v>
      </c>
      <c r="D193" s="94"/>
      <c r="E193" s="79">
        <v>915.84590794949168</v>
      </c>
      <c r="F193" s="79">
        <v>41.027038595285411</v>
      </c>
      <c r="G193" s="80">
        <v>1.2975663553019876</v>
      </c>
      <c r="H193" s="79">
        <v>0</v>
      </c>
      <c r="I193" s="80">
        <v>-6.7199315199413396</v>
      </c>
      <c r="J193" s="105">
        <v>2</v>
      </c>
      <c r="K193" s="105">
        <v>4.3843935394961092E-2</v>
      </c>
      <c r="L193" s="105">
        <v>0.1236398978137903</v>
      </c>
      <c r="M193" s="105">
        <v>-1.239868273801888</v>
      </c>
    </row>
    <row r="194" spans="1:13" s="81" customFormat="1" x14ac:dyDescent="0.25">
      <c r="A194" s="79">
        <v>191</v>
      </c>
      <c r="B194" s="79">
        <v>13.788686752319339</v>
      </c>
      <c r="C194" s="79">
        <v>13.788686752319339</v>
      </c>
      <c r="D194" s="94"/>
      <c r="E194" s="79">
        <v>1642.275105058008</v>
      </c>
      <c r="F194" s="79">
        <v>41.071722939839717</v>
      </c>
      <c r="G194" s="80">
        <v>6.3692293931837325</v>
      </c>
      <c r="H194" s="79">
        <v>0</v>
      </c>
      <c r="I194" s="80">
        <v>-6.7199315199413396</v>
      </c>
      <c r="J194" s="105">
        <v>1</v>
      </c>
      <c r="K194" s="105">
        <v>0.215212178467315</v>
      </c>
      <c r="L194" s="105">
        <v>0.60689834327782821</v>
      </c>
      <c r="M194" s="105">
        <v>2.7293412774754638E-2</v>
      </c>
    </row>
    <row r="195" spans="1:13" s="81" customFormat="1" x14ac:dyDescent="0.25">
      <c r="A195" s="79">
        <v>192</v>
      </c>
      <c r="B195" s="79">
        <v>13.52552871704102</v>
      </c>
      <c r="C195" s="79">
        <v>13.52552871704102</v>
      </c>
      <c r="D195" s="94"/>
      <c r="E195" s="79">
        <v>1610.9321716955631</v>
      </c>
      <c r="F195" s="79">
        <v>41.212040555515181</v>
      </c>
      <c r="G195" s="80">
        <v>9.1993289897978539</v>
      </c>
      <c r="H195" s="79">
        <v>0</v>
      </c>
      <c r="I195" s="80">
        <v>-6.7199315199413396</v>
      </c>
      <c r="J195" s="105">
        <v>1</v>
      </c>
      <c r="K195" s="105">
        <v>0.31083942971981582</v>
      </c>
      <c r="L195" s="105">
        <v>0.87656719180988041</v>
      </c>
      <c r="M195" s="105">
        <v>1.838079380283087</v>
      </c>
    </row>
    <row r="196" spans="1:13" s="81" customFormat="1" x14ac:dyDescent="0.25">
      <c r="A196" s="79">
        <v>193</v>
      </c>
      <c r="B196" s="79">
        <v>13.13494787216186</v>
      </c>
      <c r="C196" s="79">
        <v>13.13494787216186</v>
      </c>
      <c r="D196" s="94"/>
      <c r="E196" s="79">
        <v>1564.4127888435551</v>
      </c>
      <c r="F196" s="79">
        <v>41.352073968751682</v>
      </c>
      <c r="G196" s="80">
        <v>5.5878610504295354</v>
      </c>
      <c r="H196" s="79">
        <v>0</v>
      </c>
      <c r="I196" s="80">
        <v>-6.7199315199413396</v>
      </c>
      <c r="J196" s="105">
        <v>1</v>
      </c>
      <c r="K196" s="105">
        <v>0.1888102430291772</v>
      </c>
      <c r="L196" s="105">
        <v>0.53244488534227974</v>
      </c>
      <c r="M196" s="105">
        <v>-0.2395959520736029</v>
      </c>
    </row>
    <row r="197" spans="1:13" s="81" customFormat="1" x14ac:dyDescent="0.25">
      <c r="A197" s="79">
        <v>194</v>
      </c>
      <c r="B197" s="79">
        <v>12.442195034027099</v>
      </c>
      <c r="C197" s="79">
        <v>12.442195034027099</v>
      </c>
      <c r="D197" s="94"/>
      <c r="E197" s="79">
        <v>1481.9037899473669</v>
      </c>
      <c r="F197" s="79">
        <v>41.478022892290838</v>
      </c>
      <c r="G197" s="80">
        <v>8.1980411634223618</v>
      </c>
      <c r="H197" s="79">
        <v>0</v>
      </c>
      <c r="I197" s="80">
        <v>-6.7199315199413396</v>
      </c>
      <c r="J197" s="105">
        <v>1</v>
      </c>
      <c r="K197" s="105">
        <v>0.27700655590031009</v>
      </c>
      <c r="L197" s="105">
        <v>0.78115848763887452</v>
      </c>
      <c r="M197" s="105">
        <v>1.555957250197131</v>
      </c>
    </row>
    <row r="198" spans="1:13" s="81" customFormat="1" x14ac:dyDescent="0.25">
      <c r="A198" s="79">
        <v>195</v>
      </c>
      <c r="B198" s="79">
        <v>12.69155263900757</v>
      </c>
      <c r="C198" s="79">
        <v>12.69155263900757</v>
      </c>
      <c r="D198" s="94"/>
      <c r="E198" s="79">
        <v>1511.6030495122729</v>
      </c>
      <c r="F198" s="79">
        <v>41.583043445346377</v>
      </c>
      <c r="G198" s="80">
        <v>9.548065724658418</v>
      </c>
      <c r="H198" s="79">
        <v>0</v>
      </c>
      <c r="I198" s="80">
        <v>-6.7199315199413396</v>
      </c>
      <c r="J198" s="105">
        <v>1</v>
      </c>
      <c r="K198" s="105">
        <v>0.32262302044764241</v>
      </c>
      <c r="L198" s="105">
        <v>0.90979691766235138</v>
      </c>
      <c r="M198" s="105">
        <v>2.296806901394624</v>
      </c>
    </row>
    <row r="199" spans="1:13" s="81" customFormat="1" x14ac:dyDescent="0.25">
      <c r="A199" s="79">
        <v>196</v>
      </c>
      <c r="B199" s="79">
        <v>12.70962734222412</v>
      </c>
      <c r="C199" s="79">
        <v>12.70962734222412</v>
      </c>
      <c r="D199" s="94"/>
      <c r="E199" s="79">
        <v>1513.7558023927361</v>
      </c>
      <c r="F199" s="79">
        <v>41.670995303262337</v>
      </c>
      <c r="G199" s="80">
        <v>9.036443693086472</v>
      </c>
      <c r="H199" s="79">
        <v>0</v>
      </c>
      <c r="I199" s="80">
        <v>-6.7199315199413396</v>
      </c>
      <c r="J199" s="105">
        <v>1</v>
      </c>
      <c r="K199" s="105">
        <v>0.30533563995475149</v>
      </c>
      <c r="L199" s="105">
        <v>0.86104650467239918</v>
      </c>
      <c r="M199" s="105">
        <v>1.9845279442547441</v>
      </c>
    </row>
    <row r="200" spans="1:13" s="81" customFormat="1" x14ac:dyDescent="0.25">
      <c r="A200" s="79">
        <v>197</v>
      </c>
      <c r="B200" s="79">
        <v>12.90046443939209</v>
      </c>
      <c r="C200" s="79">
        <v>12.90046443939209</v>
      </c>
      <c r="D200" s="94"/>
      <c r="E200" s="79">
        <v>1536.485089048535</v>
      </c>
      <c r="F200" s="79">
        <v>41.757166657456359</v>
      </c>
      <c r="G200" s="80">
        <v>9.684187338814974</v>
      </c>
      <c r="H200" s="79">
        <v>0</v>
      </c>
      <c r="I200" s="80">
        <v>-6.7199315199413396</v>
      </c>
      <c r="J200" s="105">
        <v>1</v>
      </c>
      <c r="K200" s="105">
        <v>0.32722248253491959</v>
      </c>
      <c r="L200" s="105">
        <v>0.92276740074847319</v>
      </c>
      <c r="M200" s="105">
        <v>2.3196996995544712</v>
      </c>
    </row>
    <row r="201" spans="1:13" s="81" customFormat="1" x14ac:dyDescent="0.25">
      <c r="A201" s="79">
        <v>198</v>
      </c>
      <c r="B201" s="79">
        <v>13.06118068695068</v>
      </c>
      <c r="C201" s="79">
        <v>13.06118068695068</v>
      </c>
      <c r="D201" s="94"/>
      <c r="E201" s="79">
        <v>1555.626889648177</v>
      </c>
      <c r="F201" s="79">
        <v>41.857120028722917</v>
      </c>
      <c r="G201" s="80">
        <v>9.4756419070846256</v>
      </c>
      <c r="H201" s="79">
        <v>0</v>
      </c>
      <c r="I201" s="80">
        <v>-6.7199315199413396</v>
      </c>
      <c r="J201" s="105">
        <v>1</v>
      </c>
      <c r="K201" s="105">
        <v>0.320175866076086</v>
      </c>
      <c r="L201" s="105">
        <v>0.9028959423345625</v>
      </c>
      <c r="M201" s="105">
        <v>2.147901739697379</v>
      </c>
    </row>
    <row r="202" spans="1:13" s="81" customFormat="1" x14ac:dyDescent="0.25">
      <c r="A202" s="79">
        <v>199</v>
      </c>
      <c r="B202" s="79">
        <v>13.114905834198</v>
      </c>
      <c r="C202" s="79">
        <v>13.114905834198</v>
      </c>
      <c r="D202" s="94"/>
      <c r="E202" s="79">
        <v>1562.025720329061</v>
      </c>
      <c r="F202" s="79">
        <v>41.992406441218613</v>
      </c>
      <c r="G202" s="80">
        <v>9.3153218621002374</v>
      </c>
      <c r="H202" s="79">
        <v>0</v>
      </c>
      <c r="I202" s="80">
        <v>-6.7199315199413396</v>
      </c>
      <c r="J202" s="105">
        <v>1</v>
      </c>
      <c r="K202" s="105">
        <v>0.31475875452252933</v>
      </c>
      <c r="L202" s="105">
        <v>0.88761968775353262</v>
      </c>
      <c r="M202" s="105">
        <v>2.036112153252478</v>
      </c>
    </row>
    <row r="203" spans="1:13" s="81" customFormat="1" x14ac:dyDescent="0.25">
      <c r="A203" s="79">
        <v>200</v>
      </c>
      <c r="B203" s="79">
        <v>13.09740028381348</v>
      </c>
      <c r="C203" s="79">
        <v>13.09740028381348</v>
      </c>
      <c r="D203" s="94"/>
      <c r="E203" s="79">
        <v>1559.9407553056881</v>
      </c>
      <c r="F203" s="79">
        <v>42.110887408032291</v>
      </c>
      <c r="G203" s="80">
        <v>9.0547207555206768</v>
      </c>
      <c r="H203" s="79">
        <v>0</v>
      </c>
      <c r="I203" s="80">
        <v>-6.7199315199413396</v>
      </c>
      <c r="J203" s="105">
        <v>1</v>
      </c>
      <c r="K203" s="105">
        <v>0.30595321017865612</v>
      </c>
      <c r="L203" s="105">
        <v>0.86278805270381009</v>
      </c>
      <c r="M203" s="105">
        <v>1.884563566872008</v>
      </c>
    </row>
    <row r="204" spans="1:13" s="81" customFormat="1" x14ac:dyDescent="0.25">
      <c r="A204" s="79">
        <v>201</v>
      </c>
      <c r="B204" s="79">
        <v>13.082557296752929</v>
      </c>
      <c r="C204" s="79">
        <v>13.082557296752929</v>
      </c>
      <c r="D204" s="94"/>
      <c r="E204" s="79">
        <v>1558.1729097833329</v>
      </c>
      <c r="F204" s="79">
        <v>42.232209365845257</v>
      </c>
      <c r="G204" s="80">
        <v>9.6872536688071325</v>
      </c>
      <c r="H204" s="79">
        <v>0</v>
      </c>
      <c r="I204" s="80">
        <v>-6.7199315199413396</v>
      </c>
      <c r="J204" s="105">
        <v>1</v>
      </c>
      <c r="K204" s="105">
        <v>0.32732609185981187</v>
      </c>
      <c r="L204" s="105">
        <v>0.92305957904466962</v>
      </c>
      <c r="M204" s="105">
        <v>2.2713102374175032</v>
      </c>
    </row>
    <row r="205" spans="1:13" s="81" customFormat="1" x14ac:dyDescent="0.25">
      <c r="A205" s="79">
        <v>202</v>
      </c>
      <c r="B205" s="79">
        <v>13.68927879333496</v>
      </c>
      <c r="C205" s="79">
        <v>13.68927879333496</v>
      </c>
      <c r="D205" s="94"/>
      <c r="E205" s="79">
        <v>1630.4353106513929</v>
      </c>
      <c r="F205" s="79">
        <v>42.37364210349925</v>
      </c>
      <c r="G205" s="80">
        <v>12.925131665534831</v>
      </c>
      <c r="H205" s="79">
        <v>0</v>
      </c>
      <c r="I205" s="80">
        <v>-6.7199315199413396</v>
      </c>
      <c r="J205" s="105">
        <v>1</v>
      </c>
      <c r="K205" s="105">
        <v>0.43673191386284621</v>
      </c>
      <c r="L205" s="105">
        <v>1.2315839970932261</v>
      </c>
      <c r="M205" s="105">
        <v>4.042582663155712</v>
      </c>
    </row>
    <row r="206" spans="1:13" s="81" customFormat="1" x14ac:dyDescent="0.25">
      <c r="A206" s="79">
        <v>203</v>
      </c>
      <c r="B206" s="79">
        <v>15.487672805786129</v>
      </c>
      <c r="C206" s="79">
        <v>15.487672805786129</v>
      </c>
      <c r="D206" s="94"/>
      <c r="E206" s="79">
        <v>1844.6295822876791</v>
      </c>
      <c r="F206" s="79">
        <v>42.471187888445421</v>
      </c>
      <c r="G206" s="80">
        <v>18.885717356117794</v>
      </c>
      <c r="H206" s="79">
        <v>0</v>
      </c>
      <c r="I206" s="80">
        <v>-6.7199315199413396</v>
      </c>
      <c r="J206" s="105">
        <v>1</v>
      </c>
      <c r="K206" s="105">
        <v>0.63813628356325147</v>
      </c>
      <c r="L206" s="105">
        <v>1.7995443196483689</v>
      </c>
      <c r="M206" s="105">
        <v>7.0802145209659004</v>
      </c>
    </row>
    <row r="207" spans="1:13" s="81" customFormat="1" x14ac:dyDescent="0.25">
      <c r="A207" s="79">
        <v>204</v>
      </c>
      <c r="B207" s="79">
        <v>18.037965011596679</v>
      </c>
      <c r="C207" s="79">
        <v>18.037965011596679</v>
      </c>
      <c r="D207" s="94"/>
      <c r="E207" s="79">
        <v>2148.3772469825522</v>
      </c>
      <c r="F207" s="79">
        <v>42.5508959857981</v>
      </c>
      <c r="G207" s="80">
        <v>21.744252122461994</v>
      </c>
      <c r="H207" s="79">
        <v>0</v>
      </c>
      <c r="I207" s="80">
        <v>-6.7199315199413396</v>
      </c>
      <c r="J207" s="105">
        <v>1</v>
      </c>
      <c r="K207" s="105">
        <v>0.73472434097375428</v>
      </c>
      <c r="L207" s="105">
        <v>2.0719226415459868</v>
      </c>
      <c r="M207" s="105">
        <v>7.9210468829321439</v>
      </c>
    </row>
    <row r="208" spans="1:13" s="81" customFormat="1" x14ac:dyDescent="0.25">
      <c r="A208" s="79">
        <v>205</v>
      </c>
      <c r="B208" s="79">
        <v>19.93777408599853</v>
      </c>
      <c r="C208" s="79">
        <v>19.93777408599853</v>
      </c>
      <c r="D208" s="94"/>
      <c r="E208" s="79">
        <v>1228.4023305857841</v>
      </c>
      <c r="F208" s="79">
        <v>42.630366017114689</v>
      </c>
      <c r="G208" s="80">
        <v>17.103067547482588</v>
      </c>
      <c r="H208" s="79">
        <v>0</v>
      </c>
      <c r="I208" s="80">
        <v>-6.7199315199413396</v>
      </c>
      <c r="J208" s="105">
        <v>2</v>
      </c>
      <c r="K208" s="105">
        <v>0.57790168922263951</v>
      </c>
      <c r="L208" s="105">
        <v>1.629682763607843</v>
      </c>
      <c r="M208" s="105">
        <v>7.2351227263706956</v>
      </c>
    </row>
    <row r="209" spans="1:13" s="81" customFormat="1" x14ac:dyDescent="0.25">
      <c r="A209" s="79">
        <v>206</v>
      </c>
      <c r="B209" s="79">
        <v>22.648807525634769</v>
      </c>
      <c r="C209" s="79">
        <v>22.648807525634769</v>
      </c>
      <c r="D209" s="94"/>
      <c r="E209" s="79">
        <v>1395.434005294338</v>
      </c>
      <c r="F209" s="79">
        <v>42.741860388464261</v>
      </c>
      <c r="G209" s="80">
        <v>23.703076477051514</v>
      </c>
      <c r="H209" s="79">
        <v>0</v>
      </c>
      <c r="I209" s="80">
        <v>-6.7199315199413396</v>
      </c>
      <c r="J209" s="105">
        <v>2</v>
      </c>
      <c r="K209" s="105">
        <v>0.80091176029283151</v>
      </c>
      <c r="L209" s="105">
        <v>2.2585711640257848</v>
      </c>
      <c r="M209" s="105">
        <v>10.724976361487119</v>
      </c>
    </row>
    <row r="210" spans="1:13" s="81" customFormat="1" x14ac:dyDescent="0.25">
      <c r="A210" s="79">
        <v>207</v>
      </c>
      <c r="B210" s="79">
        <v>25.651572227478031</v>
      </c>
      <c r="C210" s="79">
        <v>25.651572227478031</v>
      </c>
      <c r="D210" s="94"/>
      <c r="E210" s="79">
        <v>1580.4397708344011</v>
      </c>
      <c r="F210" s="79">
        <v>42.896963605804117</v>
      </c>
      <c r="G210" s="80">
        <v>24.767074647017967</v>
      </c>
      <c r="H210" s="79">
        <v>0</v>
      </c>
      <c r="I210" s="80">
        <v>-6.7199315199413396</v>
      </c>
      <c r="J210" s="105">
        <v>2</v>
      </c>
      <c r="K210" s="105">
        <v>0.83686357642443032</v>
      </c>
      <c r="L210" s="105">
        <v>2.359955285516893</v>
      </c>
      <c r="M210" s="105">
        <v>11.076634464581449</v>
      </c>
    </row>
    <row r="211" spans="1:13" s="81" customFormat="1" x14ac:dyDescent="0.25">
      <c r="A211" s="79">
        <v>208</v>
      </c>
      <c r="B211" s="79">
        <v>28.339316177368161</v>
      </c>
      <c r="C211" s="79">
        <v>28.339316177368161</v>
      </c>
      <c r="D211" s="94"/>
      <c r="E211" s="79">
        <v>1092.662992696138</v>
      </c>
      <c r="F211" s="79">
        <v>43.02766343885289</v>
      </c>
      <c r="G211" s="80">
        <v>28.36091900399752</v>
      </c>
      <c r="H211" s="79">
        <v>0</v>
      </c>
      <c r="I211" s="80">
        <v>-6.7199315199413396</v>
      </c>
      <c r="J211" s="105">
        <v>3</v>
      </c>
      <c r="K211" s="105">
        <v>0.95829727356301364</v>
      </c>
      <c r="L211" s="105">
        <v>2.7023983114476979</v>
      </c>
      <c r="M211" s="105">
        <v>13.353340381823569</v>
      </c>
    </row>
    <row r="212" spans="1:13" s="81" customFormat="1" x14ac:dyDescent="0.25">
      <c r="A212" s="79">
        <v>209</v>
      </c>
      <c r="B212" s="79">
        <v>31.753574180603032</v>
      </c>
      <c r="C212" s="79">
        <v>31.753574180603032</v>
      </c>
      <c r="D212" s="94"/>
      <c r="E212" s="79">
        <v>1224.304608333661</v>
      </c>
      <c r="F212" s="79">
        <v>43.148566340481821</v>
      </c>
      <c r="G212" s="80">
        <v>28.254474433039068</v>
      </c>
      <c r="H212" s="79">
        <v>0</v>
      </c>
      <c r="I212" s="80">
        <v>-6.7199315199413396</v>
      </c>
      <c r="J212" s="105">
        <v>3</v>
      </c>
      <c r="K212" s="105">
        <v>0.95470057974217193</v>
      </c>
      <c r="L212" s="105">
        <v>2.6922556348729252</v>
      </c>
      <c r="M212" s="105">
        <v>13.316396752495031</v>
      </c>
    </row>
    <row r="213" spans="1:13" s="81" customFormat="1" x14ac:dyDescent="0.25">
      <c r="A213" s="79">
        <v>210</v>
      </c>
      <c r="B213" s="79">
        <v>33.784212875366208</v>
      </c>
      <c r="C213" s="79">
        <v>33.784212875366208</v>
      </c>
      <c r="D213" s="94"/>
      <c r="E213" s="79">
        <v>1302.5987965002921</v>
      </c>
      <c r="F213" s="79">
        <v>43.293658714886917</v>
      </c>
      <c r="G213" s="80">
        <v>25.170784612665013</v>
      </c>
      <c r="H213" s="79">
        <v>0</v>
      </c>
      <c r="I213" s="80">
        <v>-6.7199315199413396</v>
      </c>
      <c r="J213" s="105">
        <v>3</v>
      </c>
      <c r="K213" s="105">
        <v>0.85050467738223967</v>
      </c>
      <c r="L213" s="105">
        <v>2.3984231902179158</v>
      </c>
      <c r="M213" s="105">
        <v>11.62530751791334</v>
      </c>
    </row>
    <row r="214" spans="1:13" s="81" customFormat="1" x14ac:dyDescent="0.25">
      <c r="A214" s="79">
        <v>211</v>
      </c>
      <c r="B214" s="79">
        <v>36.202038574218747</v>
      </c>
      <c r="C214" s="79">
        <v>36.202038574218747</v>
      </c>
      <c r="D214" s="94"/>
      <c r="E214" s="79">
        <v>1395.8215350939511</v>
      </c>
      <c r="F214" s="79">
        <v>43.426647397227548</v>
      </c>
      <c r="G214" s="80">
        <v>27.523921797308159</v>
      </c>
      <c r="H214" s="79">
        <v>0</v>
      </c>
      <c r="I214" s="80">
        <v>-6.7199315199413396</v>
      </c>
      <c r="J214" s="105">
        <v>3</v>
      </c>
      <c r="K214" s="105">
        <v>0.93001567447106548</v>
      </c>
      <c r="L214" s="105">
        <v>2.622644202008404</v>
      </c>
      <c r="M214" s="105">
        <v>12.84407007643024</v>
      </c>
    </row>
    <row r="215" spans="1:13" s="81" customFormat="1" x14ac:dyDescent="0.25">
      <c r="A215" s="79">
        <v>212</v>
      </c>
      <c r="B215" s="79">
        <v>37.833061981201169</v>
      </c>
      <c r="C215" s="79">
        <v>37.833061981201169</v>
      </c>
      <c r="D215" s="94"/>
      <c r="E215" s="79">
        <v>1458.7079825253859</v>
      </c>
      <c r="F215" s="79">
        <v>43.608833508570903</v>
      </c>
      <c r="G215" s="80">
        <v>22.390048886969034</v>
      </c>
      <c r="H215" s="79">
        <v>0</v>
      </c>
      <c r="I215" s="80">
        <v>-6.7199315199413396</v>
      </c>
      <c r="J215" s="105">
        <v>3</v>
      </c>
      <c r="K215" s="105">
        <v>0.75654539968541601</v>
      </c>
      <c r="L215" s="105">
        <v>2.1334580271128729</v>
      </c>
      <c r="M215" s="105">
        <v>9.9092790702169751</v>
      </c>
    </row>
    <row r="216" spans="1:13" s="81" customFormat="1" x14ac:dyDescent="0.25">
      <c r="A216" s="79">
        <v>213</v>
      </c>
      <c r="B216" s="79">
        <v>39.366858291625967</v>
      </c>
      <c r="C216" s="79">
        <v>39.366858291625967</v>
      </c>
      <c r="D216" s="94"/>
      <c r="E216" s="79">
        <v>1517.8456997605481</v>
      </c>
      <c r="F216" s="79">
        <v>43.722653468021718</v>
      </c>
      <c r="G216" s="80">
        <v>27.195039598230281</v>
      </c>
      <c r="H216" s="79">
        <v>0</v>
      </c>
      <c r="I216" s="80">
        <v>-6.7199315199413396</v>
      </c>
      <c r="J216" s="105">
        <v>3</v>
      </c>
      <c r="K216" s="105">
        <v>0.91890295578041536</v>
      </c>
      <c r="L216" s="105">
        <v>2.591306335300771</v>
      </c>
      <c r="M216" s="105">
        <v>12.54162696573573</v>
      </c>
    </row>
    <row r="217" spans="1:13" s="81" customFormat="1" x14ac:dyDescent="0.25">
      <c r="A217" s="79">
        <v>214</v>
      </c>
      <c r="B217" s="79">
        <v>41.356435012817393</v>
      </c>
      <c r="C217" s="79">
        <v>41.356435012817393</v>
      </c>
      <c r="D217" s="94"/>
      <c r="E217" s="79">
        <v>1594.5566846258671</v>
      </c>
      <c r="F217" s="79">
        <v>43.828652444081577</v>
      </c>
      <c r="G217" s="80">
        <v>29.307986822451326</v>
      </c>
      <c r="H217" s="79">
        <v>0</v>
      </c>
      <c r="I217" s="80">
        <v>-6.7199315199413396</v>
      </c>
      <c r="J217" s="105">
        <v>3</v>
      </c>
      <c r="K217" s="105">
        <v>0.99029808807031616</v>
      </c>
      <c r="L217" s="105">
        <v>2.7926406083582909</v>
      </c>
      <c r="M217" s="105">
        <v>13.63358224124975</v>
      </c>
    </row>
    <row r="218" spans="1:13" s="81" customFormat="1" x14ac:dyDescent="0.25">
      <c r="A218" s="79">
        <v>215</v>
      </c>
      <c r="B218" s="79">
        <v>42.88108673095703</v>
      </c>
      <c r="C218" s="79">
        <v>42.88108673095703</v>
      </c>
      <c r="D218" s="94"/>
      <c r="E218" s="79">
        <v>1653.3418189860311</v>
      </c>
      <c r="F218" s="79">
        <v>43.97004954544385</v>
      </c>
      <c r="G218" s="80">
        <v>23.830627274682993</v>
      </c>
      <c r="H218" s="79">
        <v>0</v>
      </c>
      <c r="I218" s="80">
        <v>-6.7199315199413396</v>
      </c>
      <c r="J218" s="105">
        <v>3</v>
      </c>
      <c r="K218" s="105">
        <v>0.80522161998369002</v>
      </c>
      <c r="L218" s="105">
        <v>2.2707249683540058</v>
      </c>
      <c r="M218" s="105">
        <v>10.42124876712689</v>
      </c>
    </row>
    <row r="219" spans="1:13" s="81" customFormat="1" x14ac:dyDescent="0.25">
      <c r="A219" s="79">
        <v>216</v>
      </c>
      <c r="B219" s="79">
        <v>44.130686950683597</v>
      </c>
      <c r="C219" s="79">
        <v>44.130686950683597</v>
      </c>
      <c r="D219" s="94"/>
      <c r="E219" s="79">
        <v>1701.5219482176101</v>
      </c>
      <c r="F219" s="79">
        <v>44.094918877381069</v>
      </c>
      <c r="G219" s="80">
        <v>30.959808721720005</v>
      </c>
      <c r="H219" s="79">
        <v>0</v>
      </c>
      <c r="I219" s="80">
        <v>-6.7199315199413396</v>
      </c>
      <c r="J219" s="105">
        <v>3</v>
      </c>
      <c r="K219" s="105">
        <v>1.046112091215198</v>
      </c>
      <c r="L219" s="105">
        <v>2.9500360972268589</v>
      </c>
      <c r="M219" s="105">
        <v>14.418976987849041</v>
      </c>
    </row>
    <row r="220" spans="1:13" s="81" customFormat="1" x14ac:dyDescent="0.25">
      <c r="A220" s="79">
        <v>217</v>
      </c>
      <c r="B220" s="79">
        <v>46.473565673828134</v>
      </c>
      <c r="C220" s="79">
        <v>46.473565673828134</v>
      </c>
      <c r="D220" s="94"/>
      <c r="E220" s="79">
        <v>1320.7141593021281</v>
      </c>
      <c r="F220" s="79">
        <v>44.223208818113271</v>
      </c>
      <c r="G220" s="80">
        <v>36.42550473533003</v>
      </c>
      <c r="H220" s="79">
        <v>0</v>
      </c>
      <c r="I220" s="80">
        <v>-6.7199315199413396</v>
      </c>
      <c r="J220" s="105">
        <v>4</v>
      </c>
      <c r="K220" s="105">
        <v>1.230794455959036</v>
      </c>
      <c r="L220" s="105">
        <v>3.4708403658044809</v>
      </c>
      <c r="M220" s="105">
        <v>17.61528602415753</v>
      </c>
    </row>
    <row r="221" spans="1:13" s="81" customFormat="1" x14ac:dyDescent="0.25">
      <c r="A221" s="79">
        <v>218</v>
      </c>
      <c r="B221" s="79">
        <v>48.42630310058594</v>
      </c>
      <c r="C221" s="79">
        <v>48.42630310058594</v>
      </c>
      <c r="D221" s="94"/>
      <c r="E221" s="79">
        <v>1376.2082435524919</v>
      </c>
      <c r="F221" s="79">
        <v>44.414321837727371</v>
      </c>
      <c r="G221" s="80">
        <v>31.580582152090248</v>
      </c>
      <c r="H221" s="79">
        <v>0</v>
      </c>
      <c r="I221" s="80">
        <v>-6.7199315199413396</v>
      </c>
      <c r="J221" s="105">
        <v>4</v>
      </c>
      <c r="K221" s="105">
        <v>1.06708762750654</v>
      </c>
      <c r="L221" s="105">
        <v>3.009187109568443</v>
      </c>
      <c r="M221" s="105">
        <v>15.062846426475531</v>
      </c>
    </row>
    <row r="222" spans="1:13" s="81" customFormat="1" x14ac:dyDescent="0.25">
      <c r="A222" s="79">
        <v>219</v>
      </c>
      <c r="B222" s="79">
        <v>50.103905105590819</v>
      </c>
      <c r="C222" s="79">
        <v>50.103905105590819</v>
      </c>
      <c r="D222" s="94"/>
      <c r="E222" s="79">
        <v>1423.8833614299081</v>
      </c>
      <c r="F222" s="79">
        <v>44.553719698452277</v>
      </c>
      <c r="G222" s="80">
        <v>31.116588003969603</v>
      </c>
      <c r="H222" s="79">
        <v>0</v>
      </c>
      <c r="I222" s="80">
        <v>-6.7199315199413396</v>
      </c>
      <c r="J222" s="105">
        <v>4</v>
      </c>
      <c r="K222" s="105">
        <v>1.0514095626656039</v>
      </c>
      <c r="L222" s="105">
        <v>2.9649749667170031</v>
      </c>
      <c r="M222" s="105">
        <v>14.792778416652091</v>
      </c>
    </row>
    <row r="223" spans="1:13" s="81" customFormat="1" x14ac:dyDescent="0.25">
      <c r="A223" s="79">
        <v>220</v>
      </c>
      <c r="B223" s="79">
        <v>51.600291442871097</v>
      </c>
      <c r="C223" s="79">
        <v>51.600291442871097</v>
      </c>
      <c r="D223" s="94"/>
      <c r="E223" s="79">
        <v>1466.4085818380611</v>
      </c>
      <c r="F223" s="79">
        <v>44.702017613711398</v>
      </c>
      <c r="G223" s="80">
        <v>30.377044783725143</v>
      </c>
      <c r="H223" s="79">
        <v>0</v>
      </c>
      <c r="I223" s="80">
        <v>-6.7199315199413396</v>
      </c>
      <c r="J223" s="105">
        <v>4</v>
      </c>
      <c r="K223" s="105">
        <v>1.026420871306823</v>
      </c>
      <c r="L223" s="105">
        <v>2.8945068570852408</v>
      </c>
      <c r="M223" s="105">
        <v>14.36241392789424</v>
      </c>
    </row>
    <row r="224" spans="1:13" s="81" customFormat="1" x14ac:dyDescent="0.25">
      <c r="A224" s="79">
        <v>221</v>
      </c>
      <c r="B224" s="79">
        <v>52.690879058837893</v>
      </c>
      <c r="C224" s="79">
        <v>52.690879058837893</v>
      </c>
      <c r="D224" s="94"/>
      <c r="E224" s="79">
        <v>1497.4015664623939</v>
      </c>
      <c r="F224" s="79">
        <v>44.819928893493518</v>
      </c>
      <c r="G224" s="80">
        <v>20.343125233211143</v>
      </c>
      <c r="H224" s="79">
        <v>0</v>
      </c>
      <c r="I224" s="80">
        <v>-6.7199315199413396</v>
      </c>
      <c r="J224" s="105">
        <v>4</v>
      </c>
      <c r="K224" s="105">
        <v>0.6873811615198141</v>
      </c>
      <c r="L224" s="105">
        <v>1.9384148754858761</v>
      </c>
      <c r="M224" s="105">
        <v>8.6872358391786815</v>
      </c>
    </row>
    <row r="225" spans="1:13" s="81" customFormat="1" x14ac:dyDescent="0.25">
      <c r="A225" s="79">
        <v>222</v>
      </c>
      <c r="B225" s="79">
        <v>52.800963211059567</v>
      </c>
      <c r="C225" s="79">
        <v>52.800963211059567</v>
      </c>
      <c r="D225" s="94"/>
      <c r="E225" s="79">
        <v>1500.530005101562</v>
      </c>
      <c r="F225" s="79">
        <v>44.965393649112023</v>
      </c>
      <c r="G225" s="80">
        <v>18.565230348669012</v>
      </c>
      <c r="H225" s="79">
        <v>0</v>
      </c>
      <c r="I225" s="80">
        <v>-6.7199315199413396</v>
      </c>
      <c r="J225" s="105">
        <v>4</v>
      </c>
      <c r="K225" s="105">
        <v>0.62730723301636171</v>
      </c>
      <c r="L225" s="105">
        <v>1.76900639710614</v>
      </c>
      <c r="M225" s="105">
        <v>7.6568464398750447</v>
      </c>
    </row>
    <row r="226" spans="1:13" s="81" customFormat="1" x14ac:dyDescent="0.25">
      <c r="A226" s="79">
        <v>223</v>
      </c>
      <c r="B226" s="79">
        <v>53.429204940795898</v>
      </c>
      <c r="C226" s="79">
        <v>53.429204940795898</v>
      </c>
      <c r="D226" s="94"/>
      <c r="E226" s="79">
        <v>1518.383762090011</v>
      </c>
      <c r="F226" s="79">
        <v>45.112423032354997</v>
      </c>
      <c r="G226" s="80">
        <v>21.514065215568088</v>
      </c>
      <c r="H226" s="79">
        <v>0</v>
      </c>
      <c r="I226" s="80">
        <v>-6.7199315199413396</v>
      </c>
      <c r="J226" s="105">
        <v>4</v>
      </c>
      <c r="K226" s="105">
        <v>0.72694647294150749</v>
      </c>
      <c r="L226" s="105">
        <v>2.0499890536950511</v>
      </c>
      <c r="M226" s="105">
        <v>9.3265937658506068</v>
      </c>
    </row>
    <row r="227" spans="1:13" s="81" customFormat="1" x14ac:dyDescent="0.25">
      <c r="A227" s="79">
        <v>224</v>
      </c>
      <c r="B227" s="79">
        <v>53.673435211181641</v>
      </c>
      <c r="C227" s="79">
        <v>53.673435211181641</v>
      </c>
      <c r="D227" s="94"/>
      <c r="E227" s="79">
        <v>1525.3244470052271</v>
      </c>
      <c r="F227" s="79">
        <v>45.227159397754193</v>
      </c>
      <c r="G227" s="80">
        <v>17.465111383739487</v>
      </c>
      <c r="H227" s="79">
        <v>0</v>
      </c>
      <c r="I227" s="80">
        <v>-6.7199315199413396</v>
      </c>
      <c r="J227" s="105">
        <v>4</v>
      </c>
      <c r="K227" s="105">
        <v>0.59013491837668686</v>
      </c>
      <c r="L227" s="105">
        <v>1.6641804698222571</v>
      </c>
      <c r="M227" s="105">
        <v>6.9727120665982909</v>
      </c>
    </row>
    <row r="228" spans="1:13" s="81" customFormat="1" x14ac:dyDescent="0.25">
      <c r="A228" s="79">
        <v>225</v>
      </c>
      <c r="B228" s="79">
        <v>53.964289093017577</v>
      </c>
      <c r="C228" s="79">
        <v>53.964289093017577</v>
      </c>
      <c r="D228" s="94"/>
      <c r="E228" s="79">
        <v>1533.5901101722141</v>
      </c>
      <c r="F228" s="79">
        <v>45.332512775695612</v>
      </c>
      <c r="G228" s="80">
        <v>20.389327224171382</v>
      </c>
      <c r="H228" s="79">
        <v>0</v>
      </c>
      <c r="I228" s="80">
        <v>-6.7199315199413396</v>
      </c>
      <c r="J228" s="105">
        <v>4</v>
      </c>
      <c r="K228" s="105">
        <v>0.68894229717850486</v>
      </c>
      <c r="L228" s="105">
        <v>1.9428172780433841</v>
      </c>
      <c r="M228" s="105">
        <v>8.6549204249645761</v>
      </c>
    </row>
    <row r="229" spans="1:13" s="81" customFormat="1" x14ac:dyDescent="0.25">
      <c r="A229" s="79">
        <v>226</v>
      </c>
      <c r="B229" s="79">
        <v>54.466582107543942</v>
      </c>
      <c r="C229" s="79">
        <v>54.466582107543942</v>
      </c>
      <c r="D229" s="94"/>
      <c r="E229" s="79">
        <v>1547.864579685903</v>
      </c>
      <c r="F229" s="79">
        <v>45.471957546004013</v>
      </c>
      <c r="G229" s="80">
        <v>22.417504908666601</v>
      </c>
      <c r="H229" s="79">
        <v>0</v>
      </c>
      <c r="I229" s="80">
        <v>-6.7199315199413396</v>
      </c>
      <c r="J229" s="105">
        <v>4</v>
      </c>
      <c r="K229" s="105">
        <v>0.75747312105904141</v>
      </c>
      <c r="L229" s="105">
        <v>2.1360742013864971</v>
      </c>
      <c r="M229" s="105">
        <v>9.7986538701427186</v>
      </c>
    </row>
    <row r="230" spans="1:13" s="81" customFormat="1" x14ac:dyDescent="0.25">
      <c r="A230" s="79">
        <v>227</v>
      </c>
      <c r="B230" s="79">
        <v>55.057389450073252</v>
      </c>
      <c r="C230" s="79">
        <v>55.057389450073252</v>
      </c>
      <c r="D230" s="94"/>
      <c r="E230" s="79">
        <v>1564.654503406724</v>
      </c>
      <c r="F230" s="79">
        <v>45.634028465982922</v>
      </c>
      <c r="G230" s="80">
        <v>23.149579550234179</v>
      </c>
      <c r="H230" s="79">
        <v>0</v>
      </c>
      <c r="I230" s="80">
        <v>-6.7199315199413396</v>
      </c>
      <c r="J230" s="105">
        <v>4</v>
      </c>
      <c r="K230" s="105">
        <v>0.78220945393175068</v>
      </c>
      <c r="L230" s="105">
        <v>2.2058306600875368</v>
      </c>
      <c r="M230" s="105">
        <v>10.191942706759431</v>
      </c>
    </row>
    <row r="231" spans="1:13" s="81" customFormat="1" x14ac:dyDescent="0.25">
      <c r="A231" s="79">
        <v>228</v>
      </c>
      <c r="B231" s="79">
        <v>55.631687545776373</v>
      </c>
      <c r="C231" s="79">
        <v>55.631687545776373</v>
      </c>
      <c r="D231" s="94"/>
      <c r="E231" s="79">
        <v>1580.975257273099</v>
      </c>
      <c r="F231" s="79">
        <v>45.802245711120143</v>
      </c>
      <c r="G231" s="80">
        <v>22.609828049964705</v>
      </c>
      <c r="H231" s="79">
        <v>0</v>
      </c>
      <c r="I231" s="80">
        <v>-6.7199315199413396</v>
      </c>
      <c r="J231" s="105">
        <v>4</v>
      </c>
      <c r="K231" s="105">
        <v>0.7639715967227908</v>
      </c>
      <c r="L231" s="105">
        <v>2.1543999027582701</v>
      </c>
      <c r="M231" s="105">
        <v>9.8556186766408533</v>
      </c>
    </row>
    <row r="232" spans="1:13" s="81" customFormat="1" x14ac:dyDescent="0.25">
      <c r="A232" s="79">
        <v>229</v>
      </c>
      <c r="B232" s="79">
        <v>56.112960433959962</v>
      </c>
      <c r="C232" s="79">
        <v>56.112960433959962</v>
      </c>
      <c r="D232" s="94"/>
      <c r="E232" s="79">
        <v>1594.652364004555</v>
      </c>
      <c r="F232" s="79">
        <v>45.97046295625735</v>
      </c>
      <c r="G232" s="80">
        <v>22.145175468217182</v>
      </c>
      <c r="H232" s="79">
        <v>0</v>
      </c>
      <c r="I232" s="80">
        <v>-6.7199315199413396</v>
      </c>
      <c r="J232" s="105">
        <v>4</v>
      </c>
      <c r="K232" s="105">
        <v>0.74827128383166397</v>
      </c>
      <c r="L232" s="105">
        <v>2.1101250204052922</v>
      </c>
      <c r="M232" s="105">
        <v>9.5648732046531961</v>
      </c>
    </row>
    <row r="233" spans="1:13" s="81" customFormat="1" x14ac:dyDescent="0.25">
      <c r="A233" s="79">
        <v>230</v>
      </c>
      <c r="B233" s="79">
        <v>56.559401702880862</v>
      </c>
      <c r="C233" s="79">
        <v>56.559401702880862</v>
      </c>
      <c r="D233" s="94"/>
      <c r="E233" s="79">
        <v>1607.339604516696</v>
      </c>
      <c r="F233" s="79">
        <v>46.137428341368903</v>
      </c>
      <c r="G233" s="80">
        <v>21.733260592620063</v>
      </c>
      <c r="H233" s="79">
        <v>0</v>
      </c>
      <c r="I233" s="80">
        <v>-6.7199315199413396</v>
      </c>
      <c r="J233" s="105">
        <v>4</v>
      </c>
      <c r="K233" s="105">
        <v>0.73435294422605635</v>
      </c>
      <c r="L233" s="105">
        <v>2.0708753027174791</v>
      </c>
      <c r="M233" s="105">
        <v>9.3047181996541557</v>
      </c>
    </row>
    <row r="234" spans="1:13" s="81" customFormat="1" x14ac:dyDescent="0.25">
      <c r="A234" s="79">
        <v>231</v>
      </c>
      <c r="B234" s="79">
        <v>56.834680175781251</v>
      </c>
      <c r="C234" s="79">
        <v>56.834680175781251</v>
      </c>
      <c r="D234" s="94"/>
      <c r="E234" s="79">
        <v>1615.162636204479</v>
      </c>
      <c r="F234" s="79">
        <v>46.304393726480463</v>
      </c>
      <c r="G234" s="80">
        <v>18.015276397061498</v>
      </c>
      <c r="H234" s="79">
        <v>0</v>
      </c>
      <c r="I234" s="80">
        <v>-6.7199315199413396</v>
      </c>
      <c r="J234" s="105">
        <v>4</v>
      </c>
      <c r="K234" s="105">
        <v>0.60872464151654448</v>
      </c>
      <c r="L234" s="105">
        <v>1.7166034890766551</v>
      </c>
      <c r="M234" s="105">
        <v>7.1210694946202722</v>
      </c>
    </row>
    <row r="235" spans="1:13" s="81" customFormat="1" x14ac:dyDescent="0.25">
      <c r="A235" s="79">
        <v>232</v>
      </c>
      <c r="B235" s="79">
        <v>56.551870727539061</v>
      </c>
      <c r="C235" s="79">
        <v>56.551870727539061</v>
      </c>
      <c r="D235" s="94"/>
      <c r="E235" s="79">
        <v>1607.1255846621179</v>
      </c>
      <c r="F235" s="79">
        <v>46.451393502992588</v>
      </c>
      <c r="G235" s="80">
        <v>9.001803065982795</v>
      </c>
      <c r="H235" s="79">
        <v>0</v>
      </c>
      <c r="I235" s="80">
        <v>-6.7199315199413396</v>
      </c>
      <c r="J235" s="105">
        <v>4</v>
      </c>
      <c r="K235" s="105">
        <v>0.30416515536984479</v>
      </c>
      <c r="L235" s="105">
        <v>0.85774573814296229</v>
      </c>
      <c r="M235" s="105">
        <v>1.7581955934259881</v>
      </c>
    </row>
    <row r="236" spans="1:13" s="81" customFormat="1" x14ac:dyDescent="0.25">
      <c r="A236" s="79">
        <v>233</v>
      </c>
      <c r="B236" s="79">
        <v>55.555884552001963</v>
      </c>
      <c r="C236" s="79">
        <v>55.555884552001963</v>
      </c>
      <c r="D236" s="94"/>
      <c r="E236" s="79">
        <v>1578.821041521762</v>
      </c>
      <c r="F236" s="79">
        <v>46.59487127559283</v>
      </c>
      <c r="G236" s="80">
        <v>6.2762446443351605</v>
      </c>
      <c r="H236" s="79">
        <v>0</v>
      </c>
      <c r="I236" s="80">
        <v>-6.7199315199413396</v>
      </c>
      <c r="J236" s="105">
        <v>4</v>
      </c>
      <c r="K236" s="105">
        <v>0.21207028340770959</v>
      </c>
      <c r="L236" s="105">
        <v>0.59803819920974088</v>
      </c>
      <c r="M236" s="105">
        <v>0.17262217719959341</v>
      </c>
    </row>
    <row r="237" spans="1:13" s="81" customFormat="1" x14ac:dyDescent="0.25">
      <c r="A237" s="79">
        <v>234</v>
      </c>
      <c r="B237" s="79">
        <v>54.248105239868167</v>
      </c>
      <c r="C237" s="79">
        <v>54.248105239868167</v>
      </c>
      <c r="D237" s="94"/>
      <c r="E237" s="79">
        <v>1541.6557706901719</v>
      </c>
      <c r="F237" s="79">
        <v>46.679399353740877</v>
      </c>
      <c r="G237" s="80">
        <v>0</v>
      </c>
      <c r="H237" s="79">
        <v>0</v>
      </c>
      <c r="I237" s="80">
        <v>-6.7199315199413396</v>
      </c>
      <c r="J237" s="105">
        <v>4</v>
      </c>
      <c r="K237" s="105">
        <v>0</v>
      </c>
      <c r="L237" s="105">
        <v>0</v>
      </c>
      <c r="M237" s="105">
        <v>-3.333773606226937</v>
      </c>
    </row>
    <row r="238" spans="1:13" s="81" customFormat="1" x14ac:dyDescent="0.25">
      <c r="A238" s="79">
        <v>235</v>
      </c>
      <c r="B238" s="79">
        <v>51.359251403808592</v>
      </c>
      <c r="C238" s="79">
        <v>51.359251403808592</v>
      </c>
      <c r="D238" s="94"/>
      <c r="E238" s="79">
        <v>1459.5585588640779</v>
      </c>
      <c r="F238" s="79">
        <v>46.724665443066307</v>
      </c>
      <c r="G238" s="80">
        <v>0</v>
      </c>
      <c r="H238" s="79">
        <v>0</v>
      </c>
      <c r="I238" s="80">
        <v>-6.7199315199413396</v>
      </c>
      <c r="J238" s="105">
        <v>4</v>
      </c>
      <c r="K238" s="105">
        <v>0</v>
      </c>
      <c r="L238" s="105">
        <v>0</v>
      </c>
      <c r="M238" s="105">
        <v>-3.1264727189655219</v>
      </c>
    </row>
    <row r="239" spans="1:13" s="81" customFormat="1" x14ac:dyDescent="0.25">
      <c r="A239" s="79">
        <v>236</v>
      </c>
      <c r="B239" s="79">
        <v>50.008868789672853</v>
      </c>
      <c r="C239" s="79">
        <v>50.008868789672853</v>
      </c>
      <c r="D239" s="94"/>
      <c r="E239" s="79">
        <v>1421.1825613888329</v>
      </c>
      <c r="F239" s="79">
        <v>46.788007318085562</v>
      </c>
      <c r="G239" s="80">
        <v>7.1333279304393162</v>
      </c>
      <c r="H239" s="79">
        <v>0</v>
      </c>
      <c r="I239" s="80">
        <v>-6.7199315199413396</v>
      </c>
      <c r="J239" s="105">
        <v>4</v>
      </c>
      <c r="K239" s="105">
        <v>0.24103057824774179</v>
      </c>
      <c r="L239" s="105">
        <v>0.67970623065863178</v>
      </c>
      <c r="M239" s="105">
        <v>1.087871089672517</v>
      </c>
    </row>
    <row r="240" spans="1:13" s="81" customFormat="1" x14ac:dyDescent="0.25">
      <c r="A240" s="79">
        <v>237</v>
      </c>
      <c r="B240" s="79">
        <v>49.461663818359384</v>
      </c>
      <c r="C240" s="79">
        <v>49.461663818359384</v>
      </c>
      <c r="D240" s="94"/>
      <c r="E240" s="79">
        <v>1405.6317564704741</v>
      </c>
      <c r="F240" s="79">
        <v>46.871895590721103</v>
      </c>
      <c r="G240" s="80">
        <v>9.6881254966045738</v>
      </c>
      <c r="H240" s="79">
        <v>0</v>
      </c>
      <c r="I240" s="80">
        <v>-6.7199315199413396</v>
      </c>
      <c r="J240" s="105">
        <v>4</v>
      </c>
      <c r="K240" s="105">
        <v>0.32735555036223868</v>
      </c>
      <c r="L240" s="105">
        <v>0.92314265202151313</v>
      </c>
      <c r="M240" s="105">
        <v>2.6505824817210342</v>
      </c>
    </row>
    <row r="241" spans="1:13" s="81" customFormat="1" x14ac:dyDescent="0.25">
      <c r="A241" s="79">
        <v>238</v>
      </c>
      <c r="B241" s="79">
        <v>48.967922210693359</v>
      </c>
      <c r="C241" s="79">
        <v>48.967922210693359</v>
      </c>
      <c r="D241" s="94"/>
      <c r="E241" s="79">
        <v>1391.6003060571841</v>
      </c>
      <c r="F241" s="79">
        <v>46.961936941589236</v>
      </c>
      <c r="G241" s="80">
        <v>6.1737640425672504</v>
      </c>
      <c r="H241" s="79">
        <v>0</v>
      </c>
      <c r="I241" s="80">
        <v>-6.7199315199413396</v>
      </c>
      <c r="J241" s="105">
        <v>4</v>
      </c>
      <c r="K241" s="105">
        <v>0.20860752956487949</v>
      </c>
      <c r="L241" s="105">
        <v>0.58827323337296022</v>
      </c>
      <c r="M241" s="105">
        <v>0.58195530729355816</v>
      </c>
    </row>
    <row r="242" spans="1:13" s="81" customFormat="1" x14ac:dyDescent="0.25">
      <c r="A242" s="79">
        <v>239</v>
      </c>
      <c r="B242" s="79">
        <v>47.847206878662107</v>
      </c>
      <c r="C242" s="79">
        <v>47.847206878662107</v>
      </c>
      <c r="D242" s="94"/>
      <c r="E242" s="79">
        <v>1359.75113360614</v>
      </c>
      <c r="F242" s="79">
        <v>47.065185419228968</v>
      </c>
      <c r="G242" s="80">
        <v>0</v>
      </c>
      <c r="H242" s="79">
        <v>0</v>
      </c>
      <c r="I242" s="80">
        <v>-6.7199315199413396</v>
      </c>
      <c r="J242" s="105">
        <v>4</v>
      </c>
      <c r="K242" s="105">
        <v>0</v>
      </c>
      <c r="L242" s="105">
        <v>0</v>
      </c>
      <c r="M242" s="105">
        <v>-2.2012088946403221</v>
      </c>
    </row>
    <row r="243" spans="1:13" s="81" customFormat="1" x14ac:dyDescent="0.25">
      <c r="A243" s="79">
        <v>240</v>
      </c>
      <c r="B243" s="79">
        <v>46.284252548217772</v>
      </c>
      <c r="C243" s="79">
        <v>46.284252548217772</v>
      </c>
      <c r="D243" s="94"/>
      <c r="E243" s="79">
        <v>1315.33414333154</v>
      </c>
      <c r="F243" s="79">
        <v>47.159020095429767</v>
      </c>
      <c r="G243" s="80">
        <v>0</v>
      </c>
      <c r="H243" s="79">
        <v>0</v>
      </c>
      <c r="I243" s="80">
        <v>-6.7199315199413396</v>
      </c>
      <c r="J243" s="105">
        <v>4</v>
      </c>
      <c r="K243" s="105">
        <v>0</v>
      </c>
      <c r="L243" s="105">
        <v>0</v>
      </c>
      <c r="M243" s="105">
        <v>-2.7739596465041698</v>
      </c>
    </row>
    <row r="244" spans="1:13" s="81" customFormat="1" x14ac:dyDescent="0.25">
      <c r="A244" s="79">
        <v>241</v>
      </c>
      <c r="B244" s="79">
        <v>43.584682083129877</v>
      </c>
      <c r="C244" s="79">
        <v>43.584682083129877</v>
      </c>
      <c r="D244" s="94"/>
      <c r="E244" s="79">
        <v>1238.616101890548</v>
      </c>
      <c r="F244" s="79">
        <v>47.241681159946218</v>
      </c>
      <c r="G244" s="80">
        <v>0</v>
      </c>
      <c r="H244" s="79">
        <v>0</v>
      </c>
      <c r="I244" s="80">
        <v>-6.7199315199413396</v>
      </c>
      <c r="J244" s="105">
        <v>4</v>
      </c>
      <c r="K244" s="105">
        <v>0</v>
      </c>
      <c r="L244" s="105">
        <v>0</v>
      </c>
      <c r="M244" s="105">
        <v>-2.592076906782725</v>
      </c>
    </row>
    <row r="245" spans="1:13" s="81" customFormat="1" x14ac:dyDescent="0.25">
      <c r="A245" s="79">
        <v>242</v>
      </c>
      <c r="B245" s="79">
        <v>40.528971862792972</v>
      </c>
      <c r="C245" s="79">
        <v>40.528971862792972</v>
      </c>
      <c r="D245" s="94"/>
      <c r="E245" s="79">
        <v>1562.652655742718</v>
      </c>
      <c r="F245" s="79">
        <v>47.324342224462669</v>
      </c>
      <c r="G245" s="80">
        <v>0</v>
      </c>
      <c r="H245" s="79">
        <v>0</v>
      </c>
      <c r="I245" s="80">
        <v>-6.7199315199413396</v>
      </c>
      <c r="J245" s="105">
        <v>3</v>
      </c>
      <c r="K245" s="105">
        <v>0</v>
      </c>
      <c r="L245" s="105">
        <v>0</v>
      </c>
      <c r="M245" s="105">
        <v>-3.3876099055320119</v>
      </c>
    </row>
    <row r="246" spans="1:13" s="81" customFormat="1" x14ac:dyDescent="0.25">
      <c r="A246" s="79">
        <v>243</v>
      </c>
      <c r="B246" s="79">
        <v>37.940379333496097</v>
      </c>
      <c r="C246" s="79">
        <v>37.940379333496097</v>
      </c>
      <c r="D246" s="94"/>
      <c r="E246" s="79">
        <v>1462.8457570077651</v>
      </c>
      <c r="F246" s="79">
        <v>47.411087680175527</v>
      </c>
      <c r="G246" s="80">
        <v>0</v>
      </c>
      <c r="H246" s="79">
        <v>0</v>
      </c>
      <c r="I246" s="80">
        <v>-6.7199315199413396</v>
      </c>
      <c r="J246" s="105">
        <v>3</v>
      </c>
      <c r="K246" s="105">
        <v>0</v>
      </c>
      <c r="L246" s="105">
        <v>0</v>
      </c>
      <c r="M246" s="105">
        <v>-3.134677381105226</v>
      </c>
    </row>
    <row r="247" spans="1:13" s="81" customFormat="1" x14ac:dyDescent="0.25">
      <c r="A247" s="79">
        <v>244</v>
      </c>
      <c r="B247" s="79">
        <v>36.19873123168945</v>
      </c>
      <c r="C247" s="79">
        <v>36.19873123168945</v>
      </c>
      <c r="D247" s="94"/>
      <c r="E247" s="79">
        <v>1395.694015757799</v>
      </c>
      <c r="F247" s="79">
        <v>47.462373754811061</v>
      </c>
      <c r="G247" s="80">
        <v>0</v>
      </c>
      <c r="H247" s="79">
        <v>0</v>
      </c>
      <c r="I247" s="80">
        <v>-6.7199315199413396</v>
      </c>
      <c r="J247" s="105">
        <v>3</v>
      </c>
      <c r="K247" s="105">
        <v>0</v>
      </c>
      <c r="L247" s="105">
        <v>0</v>
      </c>
      <c r="M247" s="105">
        <v>-2.9686033333394142</v>
      </c>
    </row>
    <row r="248" spans="1:13" s="81" customFormat="1" x14ac:dyDescent="0.25">
      <c r="A248" s="79">
        <v>245</v>
      </c>
      <c r="B248" s="79">
        <v>33.565273666381827</v>
      </c>
      <c r="C248" s="79">
        <v>33.565273666381827</v>
      </c>
      <c r="D248" s="94"/>
      <c r="E248" s="79">
        <v>1294.1572811930721</v>
      </c>
      <c r="F248" s="79">
        <v>47.56250610527546</v>
      </c>
      <c r="G248" s="80">
        <v>0</v>
      </c>
      <c r="H248" s="79">
        <v>0</v>
      </c>
      <c r="I248" s="80">
        <v>-6.7199315199413396</v>
      </c>
      <c r="J248" s="105">
        <v>3</v>
      </c>
      <c r="K248" s="105">
        <v>0</v>
      </c>
      <c r="L248" s="105">
        <v>0</v>
      </c>
      <c r="M248" s="105">
        <v>-2.7233789906121988</v>
      </c>
    </row>
    <row r="249" spans="1:13" s="81" customFormat="1" x14ac:dyDescent="0.25">
      <c r="A249" s="79">
        <v>246</v>
      </c>
      <c r="B249" s="79">
        <v>30.348660087585451</v>
      </c>
      <c r="C249" s="79">
        <v>30.348660087585451</v>
      </c>
      <c r="D249" s="94"/>
      <c r="E249" s="79">
        <v>1170.1361298936799</v>
      </c>
      <c r="F249" s="79">
        <v>47.669737321903369</v>
      </c>
      <c r="G249" s="80">
        <v>0</v>
      </c>
      <c r="H249" s="79">
        <v>0</v>
      </c>
      <c r="I249" s="80">
        <v>-6.7199315199413396</v>
      </c>
      <c r="J249" s="105">
        <v>3</v>
      </c>
      <c r="K249" s="105">
        <v>0</v>
      </c>
      <c r="L249" s="105">
        <v>0</v>
      </c>
      <c r="M249" s="105">
        <v>-2.4327901267219731</v>
      </c>
    </row>
    <row r="250" spans="1:13" s="81" customFormat="1" x14ac:dyDescent="0.25">
      <c r="A250" s="79">
        <v>247</v>
      </c>
      <c r="B250" s="79">
        <v>27.116350173950199</v>
      </c>
      <c r="C250" s="79">
        <v>27.116350173950199</v>
      </c>
      <c r="D250" s="94"/>
      <c r="E250" s="79">
        <v>1670.687390025786</v>
      </c>
      <c r="F250" s="79">
        <v>47.736064555543017</v>
      </c>
      <c r="G250" s="80">
        <v>0</v>
      </c>
      <c r="H250" s="79">
        <v>0</v>
      </c>
      <c r="I250" s="80">
        <v>-6.7199315199413396</v>
      </c>
      <c r="J250" s="105">
        <v>2</v>
      </c>
      <c r="K250" s="105">
        <v>0</v>
      </c>
      <c r="L250" s="105">
        <v>0</v>
      </c>
      <c r="M250" s="105">
        <v>-3.6701223586392699</v>
      </c>
    </row>
    <row r="251" spans="1:13" s="81" customFormat="1" x14ac:dyDescent="0.25">
      <c r="A251" s="79">
        <v>248</v>
      </c>
      <c r="B251" s="79">
        <v>24.044495201110841</v>
      </c>
      <c r="C251" s="79">
        <v>24.044495201110841</v>
      </c>
      <c r="D251" s="94"/>
      <c r="E251" s="79">
        <v>1481.4248478994141</v>
      </c>
      <c r="F251" s="79">
        <v>47.861748855503627</v>
      </c>
      <c r="G251" s="80">
        <v>0</v>
      </c>
      <c r="H251" s="79">
        <v>0</v>
      </c>
      <c r="I251" s="80">
        <v>-6.7199315199413396</v>
      </c>
      <c r="J251" s="105">
        <v>2</v>
      </c>
      <c r="K251" s="105">
        <v>0</v>
      </c>
      <c r="L251" s="105">
        <v>0</v>
      </c>
      <c r="M251" s="105">
        <v>-3.1811978454732821</v>
      </c>
    </row>
    <row r="252" spans="1:13" s="81" customFormat="1" x14ac:dyDescent="0.25">
      <c r="A252" s="79">
        <v>249</v>
      </c>
      <c r="B252" s="79">
        <v>21.755221366882321</v>
      </c>
      <c r="C252" s="79">
        <v>21.755221366882321</v>
      </c>
      <c r="D252" s="94"/>
      <c r="E252" s="79">
        <v>1340.3785454794149</v>
      </c>
      <c r="F252" s="79">
        <v>47.937605082250613</v>
      </c>
      <c r="G252" s="80">
        <v>2.3778788515402454</v>
      </c>
      <c r="H252" s="79">
        <v>0</v>
      </c>
      <c r="I252" s="80">
        <v>-6.7199315199413396</v>
      </c>
      <c r="J252" s="105">
        <v>2</v>
      </c>
      <c r="K252" s="105">
        <v>8.0347002153667108E-2</v>
      </c>
      <c r="L252" s="105">
        <v>0.22657854607334121</v>
      </c>
      <c r="M252" s="105">
        <v>-1.584609774469999</v>
      </c>
    </row>
    <row r="253" spans="1:13" s="81" customFormat="1" x14ac:dyDescent="0.25">
      <c r="A253" s="79">
        <v>250</v>
      </c>
      <c r="B253" s="79">
        <v>21.1845251083374</v>
      </c>
      <c r="C253" s="79">
        <v>21.1845251083374</v>
      </c>
      <c r="D253" s="94"/>
      <c r="E253" s="79">
        <v>1305.2169165518669</v>
      </c>
      <c r="F253" s="79">
        <v>48.049144931065761</v>
      </c>
      <c r="G253" s="80">
        <v>4.384226778718789</v>
      </c>
      <c r="H253" s="79">
        <v>0</v>
      </c>
      <c r="I253" s="80">
        <v>-6.7199315199413396</v>
      </c>
      <c r="J253" s="105">
        <v>2</v>
      </c>
      <c r="K253" s="105">
        <v>0.1481402125275269</v>
      </c>
      <c r="L253" s="105">
        <v>0.4177553993276259</v>
      </c>
      <c r="M253" s="105">
        <v>-0.28353183169908008</v>
      </c>
    </row>
    <row r="254" spans="1:13" s="81" customFormat="1" x14ac:dyDescent="0.25">
      <c r="A254" s="79">
        <v>251</v>
      </c>
      <c r="B254" s="79">
        <v>20.129869651794429</v>
      </c>
      <c r="C254" s="79">
        <v>20.129869651794429</v>
      </c>
      <c r="D254" s="94"/>
      <c r="E254" s="79">
        <v>1240.2376859118631</v>
      </c>
      <c r="F254" s="79">
        <v>48.15949227486901</v>
      </c>
      <c r="G254" s="80">
        <v>3.6648924248550139</v>
      </c>
      <c r="H254" s="79">
        <v>0</v>
      </c>
      <c r="I254" s="80">
        <v>-6.7199315199413396</v>
      </c>
      <c r="J254" s="105">
        <v>2</v>
      </c>
      <c r="K254" s="105">
        <v>0.1238343658097</v>
      </c>
      <c r="L254" s="105">
        <v>0.34921291158335388</v>
      </c>
      <c r="M254" s="105">
        <v>-0.56071308705543343</v>
      </c>
    </row>
    <row r="255" spans="1:13" s="81" customFormat="1" x14ac:dyDescent="0.25">
      <c r="A255" s="79">
        <v>252</v>
      </c>
      <c r="B255" s="79">
        <v>19.528892898559569</v>
      </c>
      <c r="C255" s="79">
        <v>19.528892898559569</v>
      </c>
      <c r="D255" s="94"/>
      <c r="E255" s="79">
        <v>1203.2104209264489</v>
      </c>
      <c r="F255" s="79">
        <v>48.269839618672258</v>
      </c>
      <c r="G255" s="80">
        <v>2.9897302025720052</v>
      </c>
      <c r="H255" s="79">
        <v>0</v>
      </c>
      <c r="I255" s="80">
        <v>-6.7199315199413396</v>
      </c>
      <c r="J255" s="105">
        <v>2</v>
      </c>
      <c r="K255" s="105">
        <v>0.101021067103288</v>
      </c>
      <c r="L255" s="105">
        <v>0.28487940923127197</v>
      </c>
      <c r="M255" s="105">
        <v>-0.87730680878893674</v>
      </c>
    </row>
    <row r="256" spans="1:13" s="81" customFormat="1" x14ac:dyDescent="0.25">
      <c r="A256" s="79">
        <v>253</v>
      </c>
      <c r="B256" s="79">
        <v>18.180965232849118</v>
      </c>
      <c r="C256" s="79">
        <v>18.180965232849118</v>
      </c>
      <c r="D256" s="94"/>
      <c r="E256" s="79">
        <v>1120.1621589249969</v>
      </c>
      <c r="F256" s="79">
        <v>48.358605204812683</v>
      </c>
      <c r="G256" s="80">
        <v>2.1479214471318033</v>
      </c>
      <c r="H256" s="79">
        <v>0</v>
      </c>
      <c r="I256" s="80">
        <v>-6.7199315199413396</v>
      </c>
      <c r="J256" s="105">
        <v>2</v>
      </c>
      <c r="K256" s="105">
        <v>7.2576888863291153E-2</v>
      </c>
      <c r="L256" s="105">
        <v>0.20466682659448099</v>
      </c>
      <c r="M256" s="105">
        <v>-1.1844418283104461</v>
      </c>
    </row>
    <row r="257" spans="1:13" s="81" customFormat="1" x14ac:dyDescent="0.25">
      <c r="A257" s="79">
        <v>254</v>
      </c>
      <c r="B257" s="79">
        <v>17.685577201843259</v>
      </c>
      <c r="C257" s="79">
        <v>17.685577201843259</v>
      </c>
      <c r="D257" s="94"/>
      <c r="E257" s="79">
        <v>1089.640406135188</v>
      </c>
      <c r="F257" s="79">
        <v>48.426922387547577</v>
      </c>
      <c r="G257" s="80">
        <v>6.8287334757476632</v>
      </c>
      <c r="H257" s="79">
        <v>0</v>
      </c>
      <c r="I257" s="80">
        <v>-6.7199315199413396</v>
      </c>
      <c r="J257" s="105">
        <v>2</v>
      </c>
      <c r="K257" s="105">
        <v>0.23073852687125851</v>
      </c>
      <c r="L257" s="105">
        <v>0.65068264577694879</v>
      </c>
      <c r="M257" s="105">
        <v>1.633684595636492</v>
      </c>
    </row>
    <row r="258" spans="1:13" s="81" customFormat="1" x14ac:dyDescent="0.25">
      <c r="A258" s="79">
        <v>255</v>
      </c>
      <c r="B258" s="79">
        <v>17.732223129272459</v>
      </c>
      <c r="C258" s="79">
        <v>17.732223129272459</v>
      </c>
      <c r="D258" s="94"/>
      <c r="E258" s="79">
        <v>1092.514346110594</v>
      </c>
      <c r="F258" s="79">
        <v>48.484879488132222</v>
      </c>
      <c r="G258" s="80">
        <v>6.0657049106334666</v>
      </c>
      <c r="H258" s="79">
        <v>0</v>
      </c>
      <c r="I258" s="80">
        <v>-6.7199315199413396</v>
      </c>
      <c r="J258" s="105">
        <v>2</v>
      </c>
      <c r="K258" s="105">
        <v>0.20495628076362821</v>
      </c>
      <c r="L258" s="105">
        <v>0.57797671175343146</v>
      </c>
      <c r="M258" s="105">
        <v>1.185050490786115</v>
      </c>
    </row>
    <row r="259" spans="1:13" s="81" customFormat="1" x14ac:dyDescent="0.25">
      <c r="A259" s="79">
        <v>256</v>
      </c>
      <c r="B259" s="79">
        <v>17.006916046142582</v>
      </c>
      <c r="C259" s="79">
        <v>17.006916046142582</v>
      </c>
      <c r="D259" s="94"/>
      <c r="E259" s="79">
        <v>1047.826864576092</v>
      </c>
      <c r="F259" s="79">
        <v>48.568853859540923</v>
      </c>
      <c r="G259" s="80">
        <v>1.7971800436093972</v>
      </c>
      <c r="H259" s="79">
        <v>0</v>
      </c>
      <c r="I259" s="80">
        <v>-6.7199315199413396</v>
      </c>
      <c r="J259" s="105">
        <v>2</v>
      </c>
      <c r="K259" s="105">
        <v>6.0725561666390003E-2</v>
      </c>
      <c r="L259" s="105">
        <v>0.1712460838992198</v>
      </c>
      <c r="M259" s="105">
        <v>-1.2238177757519439</v>
      </c>
    </row>
    <row r="260" spans="1:13" s="81" customFormat="1" x14ac:dyDescent="0.25">
      <c r="A260" s="79">
        <v>257</v>
      </c>
      <c r="B260" s="79">
        <v>15.64498720169067</v>
      </c>
      <c r="C260" s="79">
        <v>15.64498720169067</v>
      </c>
      <c r="D260" s="94"/>
      <c r="E260" s="79">
        <v>963.9159646230429</v>
      </c>
      <c r="F260" s="79">
        <v>48.637171042275817</v>
      </c>
      <c r="G260" s="80">
        <v>1.3403875110554848</v>
      </c>
      <c r="H260" s="79">
        <v>0</v>
      </c>
      <c r="I260" s="80">
        <v>-6.7199315199413396</v>
      </c>
      <c r="J260" s="105">
        <v>2</v>
      </c>
      <c r="K260" s="105">
        <v>4.5290834799159151E-2</v>
      </c>
      <c r="L260" s="105">
        <v>0.1277201541336288</v>
      </c>
      <c r="M260" s="105">
        <v>-1.300778390927454</v>
      </c>
    </row>
    <row r="261" spans="1:13" s="81" customFormat="1" x14ac:dyDescent="0.25">
      <c r="A261" s="79">
        <v>258</v>
      </c>
      <c r="B261" s="79">
        <v>15.051131343841551</v>
      </c>
      <c r="C261" s="79">
        <v>15.051131343841551</v>
      </c>
      <c r="D261" s="94"/>
      <c r="E261" s="79">
        <v>927.32743088465668</v>
      </c>
      <c r="F261" s="79">
        <v>48.689562232978297</v>
      </c>
      <c r="G261" s="80">
        <v>7.2042900106391139</v>
      </c>
      <c r="H261" s="79">
        <v>0</v>
      </c>
      <c r="I261" s="80">
        <v>-6.7199315199413396</v>
      </c>
      <c r="J261" s="105">
        <v>2</v>
      </c>
      <c r="K261" s="105">
        <v>0.24342834145041661</v>
      </c>
      <c r="L261" s="105">
        <v>0.68646792289017466</v>
      </c>
      <c r="M261" s="105">
        <v>2.1516232348718178</v>
      </c>
    </row>
    <row r="262" spans="1:13" s="81" customFormat="1" x14ac:dyDescent="0.25">
      <c r="A262" s="79">
        <v>259</v>
      </c>
      <c r="B262" s="79">
        <v>16.537281227111819</v>
      </c>
      <c r="C262" s="79">
        <v>16.537281227111819</v>
      </c>
      <c r="D262" s="94"/>
      <c r="E262" s="79">
        <v>1018.8918137658439</v>
      </c>
      <c r="F262" s="79">
        <v>48.754545112370813</v>
      </c>
      <c r="G262" s="80">
        <v>14.016719085726978</v>
      </c>
      <c r="H262" s="79">
        <v>0</v>
      </c>
      <c r="I262" s="80">
        <v>-6.7199315199413396</v>
      </c>
      <c r="J262" s="105">
        <v>2</v>
      </c>
      <c r="K262" s="105">
        <v>0.47361595307463522</v>
      </c>
      <c r="L262" s="105">
        <v>1.335596987670471</v>
      </c>
      <c r="M262" s="105">
        <v>5.8054470613348039</v>
      </c>
    </row>
    <row r="263" spans="1:13" s="81" customFormat="1" x14ac:dyDescent="0.25">
      <c r="A263" s="79">
        <v>260</v>
      </c>
      <c r="B263" s="79">
        <v>18.81292991638184</v>
      </c>
      <c r="C263" s="79">
        <v>18.81292991638184</v>
      </c>
      <c r="D263" s="94"/>
      <c r="E263" s="79">
        <v>1159.0986463558911</v>
      </c>
      <c r="F263" s="79">
        <v>48.78260657302787</v>
      </c>
      <c r="G263" s="80">
        <v>16.144514337655227</v>
      </c>
      <c r="H263" s="79">
        <v>0</v>
      </c>
      <c r="I263" s="80">
        <v>-6.7199315199413396</v>
      </c>
      <c r="J263" s="105">
        <v>2</v>
      </c>
      <c r="K263" s="105">
        <v>0.54551279070305481</v>
      </c>
      <c r="L263" s="105">
        <v>1.538346069782615</v>
      </c>
      <c r="M263" s="105">
        <v>6.8129724197989017</v>
      </c>
    </row>
    <row r="264" spans="1:13" s="81" customFormat="1" x14ac:dyDescent="0.25">
      <c r="A264" s="79">
        <v>261</v>
      </c>
      <c r="B264" s="79">
        <v>21.094497871398929</v>
      </c>
      <c r="C264" s="79">
        <v>21.094497871398929</v>
      </c>
      <c r="D264" s="94"/>
      <c r="E264" s="79">
        <v>1299.670175617076</v>
      </c>
      <c r="F264" s="79">
        <v>48.814878607390213</v>
      </c>
      <c r="G264" s="80">
        <v>20.02198419290654</v>
      </c>
      <c r="H264" s="79">
        <v>0</v>
      </c>
      <c r="I264" s="80">
        <v>-6.7199315199413396</v>
      </c>
      <c r="J264" s="105">
        <v>2</v>
      </c>
      <c r="K264" s="105">
        <v>0.67653001162196658</v>
      </c>
      <c r="L264" s="105">
        <v>1.907814632773946</v>
      </c>
      <c r="M264" s="105">
        <v>8.8068172444111017</v>
      </c>
    </row>
    <row r="265" spans="1:13" s="81" customFormat="1" x14ac:dyDescent="0.25">
      <c r="A265" s="79">
        <v>262</v>
      </c>
      <c r="B265" s="79">
        <v>24.15061721801758</v>
      </c>
      <c r="C265" s="79">
        <v>24.15061721801758</v>
      </c>
      <c r="D265" s="94"/>
      <c r="E265" s="79">
        <v>1487.9632173448899</v>
      </c>
      <c r="F265" s="79">
        <v>48.895754195465351</v>
      </c>
      <c r="G265" s="80">
        <v>25.824613465463237</v>
      </c>
      <c r="H265" s="79">
        <v>0</v>
      </c>
      <c r="I265" s="80">
        <v>-6.7199315199413396</v>
      </c>
      <c r="J265" s="105">
        <v>2</v>
      </c>
      <c r="K265" s="105">
        <v>0.87259713520862581</v>
      </c>
      <c r="L265" s="105">
        <v>2.460723921288325</v>
      </c>
      <c r="M265" s="105">
        <v>11.83575561137337</v>
      </c>
    </row>
    <row r="266" spans="1:13" s="81" customFormat="1" x14ac:dyDescent="0.25">
      <c r="A266" s="79">
        <v>263</v>
      </c>
      <c r="B266" s="79">
        <v>27.580531501770022</v>
      </c>
      <c r="C266" s="79">
        <v>27.580531501770022</v>
      </c>
      <c r="D266" s="94"/>
      <c r="E266" s="79">
        <v>1699.286441376694</v>
      </c>
      <c r="F266" s="79">
        <v>48.949938856883293</v>
      </c>
      <c r="G266" s="80">
        <v>34.096652994794994</v>
      </c>
      <c r="H266" s="79">
        <v>0</v>
      </c>
      <c r="I266" s="80">
        <v>-6.7199315199413396</v>
      </c>
      <c r="J266" s="105">
        <v>2</v>
      </c>
      <c r="K266" s="105">
        <v>1.152104048459454</v>
      </c>
      <c r="L266" s="105">
        <v>3.2489334166556612</v>
      </c>
      <c r="M266" s="105">
        <v>16.217370492849291</v>
      </c>
    </row>
    <row r="267" spans="1:13" s="81" customFormat="1" x14ac:dyDescent="0.25">
      <c r="A267" s="79">
        <v>264</v>
      </c>
      <c r="B267" s="79">
        <v>31.51139850616455</v>
      </c>
      <c r="C267" s="79">
        <v>31.51139850616455</v>
      </c>
      <c r="D267" s="94"/>
      <c r="E267" s="79">
        <v>1214.9671777642709</v>
      </c>
      <c r="F267" s="79">
        <v>49.043329767886448</v>
      </c>
      <c r="G267" s="80">
        <v>29.371562415461362</v>
      </c>
      <c r="H267" s="79">
        <v>0</v>
      </c>
      <c r="I267" s="80">
        <v>-6.7199315199413396</v>
      </c>
      <c r="J267" s="105">
        <v>3</v>
      </c>
      <c r="K267" s="105">
        <v>0.99244626660564783</v>
      </c>
      <c r="L267" s="105">
        <v>2.7986984718279269</v>
      </c>
      <c r="M267" s="105">
        <v>13.9292353561263</v>
      </c>
    </row>
    <row r="268" spans="1:13" s="81" customFormat="1" x14ac:dyDescent="0.25">
      <c r="A268" s="79">
        <v>265</v>
      </c>
      <c r="B268" s="79">
        <v>33.666714096069327</v>
      </c>
      <c r="C268" s="79">
        <v>33.666714096069327</v>
      </c>
      <c r="D268" s="94"/>
      <c r="E268" s="79">
        <v>1298.0684624928961</v>
      </c>
      <c r="F268" s="79">
        <v>49.147634862272582</v>
      </c>
      <c r="G268" s="80">
        <v>27.884123983265923</v>
      </c>
      <c r="H268" s="79">
        <v>0</v>
      </c>
      <c r="I268" s="80">
        <v>-6.7199315199413396</v>
      </c>
      <c r="J268" s="105">
        <v>3</v>
      </c>
      <c r="K268" s="105">
        <v>0.94218667544201817</v>
      </c>
      <c r="L268" s="105">
        <v>2.656966424746491</v>
      </c>
      <c r="M268" s="105">
        <v>13.12473425329139</v>
      </c>
    </row>
    <row r="269" spans="1:13" s="81" customFormat="1" x14ac:dyDescent="0.25">
      <c r="A269" s="79">
        <v>266</v>
      </c>
      <c r="B269" s="79">
        <v>36.822694015502933</v>
      </c>
      <c r="C269" s="79">
        <v>36.822694015502933</v>
      </c>
      <c r="D269" s="94"/>
      <c r="E269" s="79">
        <v>1419.751796066455</v>
      </c>
      <c r="F269" s="79">
        <v>49.26597685709968</v>
      </c>
      <c r="G269" s="80">
        <v>34.777522270913259</v>
      </c>
      <c r="H269" s="79">
        <v>0</v>
      </c>
      <c r="I269" s="80">
        <v>-6.7199315199413396</v>
      </c>
      <c r="J269" s="105">
        <v>3</v>
      </c>
      <c r="K269" s="105">
        <v>1.1751101848566909</v>
      </c>
      <c r="L269" s="105">
        <v>3.313810721295869</v>
      </c>
      <c r="M269" s="105">
        <v>16.787979837113269</v>
      </c>
    </row>
    <row r="270" spans="1:13" s="81" customFormat="1" x14ac:dyDescent="0.25">
      <c r="A270" s="79">
        <v>267</v>
      </c>
      <c r="B270" s="79">
        <v>39.388475799560553</v>
      </c>
      <c r="C270" s="79">
        <v>39.388475799560553</v>
      </c>
      <c r="D270" s="94"/>
      <c r="E270" s="79">
        <v>1518.679193792887</v>
      </c>
      <c r="F270" s="79">
        <v>49.400133089469449</v>
      </c>
      <c r="G270" s="80">
        <v>34.143792548104699</v>
      </c>
      <c r="H270" s="79">
        <v>0</v>
      </c>
      <c r="I270" s="80">
        <v>-6.7199315199413396</v>
      </c>
      <c r="J270" s="105">
        <v>3</v>
      </c>
      <c r="K270" s="105">
        <v>1.153696863748948</v>
      </c>
      <c r="L270" s="105">
        <v>3.2534251557720322</v>
      </c>
      <c r="M270" s="105">
        <v>16.411617378758091</v>
      </c>
    </row>
    <row r="271" spans="1:13" s="81" customFormat="1" x14ac:dyDescent="0.25">
      <c r="A271" s="79">
        <v>268</v>
      </c>
      <c r="B271" s="79">
        <v>41.909218597412107</v>
      </c>
      <c r="C271" s="79">
        <v>41.909218597412107</v>
      </c>
      <c r="D271" s="94"/>
      <c r="E271" s="79">
        <v>1615.8700487902049</v>
      </c>
      <c r="F271" s="79">
        <v>49.476156886381027</v>
      </c>
      <c r="G271" s="80">
        <v>27.569757654832493</v>
      </c>
      <c r="H271" s="79">
        <v>0</v>
      </c>
      <c r="I271" s="80">
        <v>-6.7199315199413396</v>
      </c>
      <c r="J271" s="105">
        <v>3</v>
      </c>
      <c r="K271" s="105">
        <v>0.93156443871565153</v>
      </c>
      <c r="L271" s="105">
        <v>2.6270117171781369</v>
      </c>
      <c r="M271" s="105">
        <v>12.65526298734504</v>
      </c>
    </row>
    <row r="272" spans="1:13" s="81" customFormat="1" x14ac:dyDescent="0.25">
      <c r="A272" s="79">
        <v>269</v>
      </c>
      <c r="B272" s="79">
        <v>42.892303466796882</v>
      </c>
      <c r="C272" s="79">
        <v>42.892303466796882</v>
      </c>
      <c r="D272" s="94"/>
      <c r="E272" s="79">
        <v>1653.7742963286159</v>
      </c>
      <c r="F272" s="79">
        <v>49.576766707724317</v>
      </c>
      <c r="G272" s="80">
        <v>24.213182679312016</v>
      </c>
      <c r="H272" s="79">
        <v>0</v>
      </c>
      <c r="I272" s="80">
        <v>-6.7199315199413396</v>
      </c>
      <c r="J272" s="105">
        <v>3</v>
      </c>
      <c r="K272" s="105">
        <v>0.81814792188494767</v>
      </c>
      <c r="L272" s="105">
        <v>2.3071771397155518</v>
      </c>
      <c r="M272" s="105">
        <v>10.674296943134619</v>
      </c>
    </row>
    <row r="273" spans="1:13" s="81" customFormat="1" x14ac:dyDescent="0.25">
      <c r="A273" s="79">
        <v>270</v>
      </c>
      <c r="B273" s="79">
        <v>44.692741012573237</v>
      </c>
      <c r="C273" s="79">
        <v>44.692741012573237</v>
      </c>
      <c r="D273" s="94"/>
      <c r="E273" s="79">
        <v>1723.192748934101</v>
      </c>
      <c r="F273" s="79">
        <v>49.660848759642583</v>
      </c>
      <c r="G273" s="80">
        <v>31.496019104071415</v>
      </c>
      <c r="H273" s="79">
        <v>0</v>
      </c>
      <c r="I273" s="80">
        <v>-6.7199315199413396</v>
      </c>
      <c r="J273" s="105">
        <v>3</v>
      </c>
      <c r="K273" s="105">
        <v>1.064230296319592</v>
      </c>
      <c r="L273" s="105">
        <v>3.0011294356212481</v>
      </c>
      <c r="M273" s="105">
        <v>14.72425131110292</v>
      </c>
    </row>
    <row r="274" spans="1:13" s="81" customFormat="1" x14ac:dyDescent="0.25">
      <c r="A274" s="79">
        <v>271</v>
      </c>
      <c r="B274" s="79">
        <v>45.964542388916023</v>
      </c>
      <c r="C274" s="79">
        <v>45.964542388916023</v>
      </c>
      <c r="D274" s="94"/>
      <c r="E274" s="79">
        <v>1306.2484248560941</v>
      </c>
      <c r="F274" s="79">
        <v>49.719515464179857</v>
      </c>
      <c r="G274" s="80">
        <v>18.364263932312713</v>
      </c>
      <c r="H274" s="79">
        <v>0</v>
      </c>
      <c r="I274" s="80">
        <v>-6.7199315199413396</v>
      </c>
      <c r="J274" s="105">
        <v>4</v>
      </c>
      <c r="K274" s="105">
        <v>0.62051670662880609</v>
      </c>
      <c r="L274" s="105">
        <v>1.749857112693233</v>
      </c>
      <c r="M274" s="105">
        <v>7.8708725032475284</v>
      </c>
    </row>
    <row r="275" spans="1:13" s="81" customFormat="1" x14ac:dyDescent="0.25">
      <c r="A275" s="79">
        <v>272</v>
      </c>
      <c r="B275" s="79">
        <v>46.031270217895511</v>
      </c>
      <c r="C275" s="79">
        <v>46.031270217895511</v>
      </c>
      <c r="D275" s="94"/>
      <c r="E275" s="79">
        <v>1308.144737034316</v>
      </c>
      <c r="F275" s="79">
        <v>49.84015639767626</v>
      </c>
      <c r="G275" s="80">
        <v>9.5329703798188596</v>
      </c>
      <c r="H275" s="79">
        <v>0</v>
      </c>
      <c r="I275" s="80">
        <v>-6.7199315199413396</v>
      </c>
      <c r="J275" s="105">
        <v>4</v>
      </c>
      <c r="K275" s="105">
        <v>0.3221129584217538</v>
      </c>
      <c r="L275" s="105">
        <v>0.90835854274934569</v>
      </c>
      <c r="M275" s="105">
        <v>2.7796606020265608</v>
      </c>
    </row>
    <row r="276" spans="1:13" s="81" customFormat="1" x14ac:dyDescent="0.25">
      <c r="A276" s="79">
        <v>273</v>
      </c>
      <c r="B276" s="79">
        <v>45.516894531250003</v>
      </c>
      <c r="C276" s="79">
        <v>45.516894531250003</v>
      </c>
      <c r="D276" s="94"/>
      <c r="E276" s="79">
        <v>1293.5268947684269</v>
      </c>
      <c r="F276" s="79">
        <v>49.950503741479508</v>
      </c>
      <c r="G276" s="80">
        <v>5.3442915203038623</v>
      </c>
      <c r="H276" s="79">
        <v>0</v>
      </c>
      <c r="I276" s="80">
        <v>-6.7199315199413396</v>
      </c>
      <c r="J276" s="105">
        <v>4</v>
      </c>
      <c r="K276" s="105">
        <v>0.18058018473630039</v>
      </c>
      <c r="L276" s="105">
        <v>0.50923612095636694</v>
      </c>
      <c r="M276" s="105">
        <v>0.32802812666016218</v>
      </c>
    </row>
    <row r="277" spans="1:13" s="81" customFormat="1" x14ac:dyDescent="0.25">
      <c r="A277" s="79">
        <v>274</v>
      </c>
      <c r="B277" s="79">
        <v>44.45483474731445</v>
      </c>
      <c r="C277" s="79">
        <v>44.45483474731445</v>
      </c>
      <c r="D277" s="94"/>
      <c r="E277" s="79">
        <v>1263.344631489693</v>
      </c>
      <c r="F277" s="79">
        <v>50.060851085282764</v>
      </c>
      <c r="G277" s="80">
        <v>0</v>
      </c>
      <c r="H277" s="79">
        <v>0</v>
      </c>
      <c r="I277" s="80">
        <v>-6.7199315199413396</v>
      </c>
      <c r="J277" s="105">
        <v>4</v>
      </c>
      <c r="K277" s="105">
        <v>0</v>
      </c>
      <c r="L277" s="105">
        <v>0</v>
      </c>
      <c r="M277" s="105">
        <v>-2.5440611569373299</v>
      </c>
    </row>
    <row r="278" spans="1:13" s="81" customFormat="1" x14ac:dyDescent="0.25">
      <c r="A278" s="79">
        <v>275</v>
      </c>
      <c r="B278" s="79">
        <v>42.537970352172849</v>
      </c>
      <c r="C278" s="79">
        <v>42.537970352172849</v>
      </c>
      <c r="D278" s="94"/>
      <c r="E278" s="79">
        <v>1208.870008950641</v>
      </c>
      <c r="F278" s="79">
        <v>50.176937230503022</v>
      </c>
      <c r="G278" s="80">
        <v>0</v>
      </c>
      <c r="H278" s="79">
        <v>0</v>
      </c>
      <c r="I278" s="80">
        <v>-6.7199315199413396</v>
      </c>
      <c r="J278" s="105">
        <v>4</v>
      </c>
      <c r="K278" s="105">
        <v>0</v>
      </c>
      <c r="L278" s="105">
        <v>0</v>
      </c>
      <c r="M278" s="105">
        <v>-2.5225414370325399</v>
      </c>
    </row>
    <row r="279" spans="1:13" s="81" customFormat="1" x14ac:dyDescent="0.25">
      <c r="A279" s="79">
        <v>276</v>
      </c>
      <c r="B279" s="79">
        <v>39.021421051025392</v>
      </c>
      <c r="C279" s="79">
        <v>39.021421051025392</v>
      </c>
      <c r="D279" s="94"/>
      <c r="E279" s="79">
        <v>1504.526871361832</v>
      </c>
      <c r="F279" s="79">
        <v>50.281699521110951</v>
      </c>
      <c r="G279" s="80">
        <v>0</v>
      </c>
      <c r="H279" s="79">
        <v>0</v>
      </c>
      <c r="I279" s="80">
        <v>-6.7199315199413396</v>
      </c>
      <c r="J279" s="105">
        <v>3</v>
      </c>
      <c r="K279" s="105">
        <v>0</v>
      </c>
      <c r="L279" s="105">
        <v>0</v>
      </c>
      <c r="M279" s="105">
        <v>-3.2393979536122601</v>
      </c>
    </row>
    <row r="280" spans="1:13" s="81" customFormat="1" x14ac:dyDescent="0.25">
      <c r="A280" s="79">
        <v>277</v>
      </c>
      <c r="B280" s="79">
        <v>35.841101074218749</v>
      </c>
      <c r="C280" s="79">
        <v>35.841101074218749</v>
      </c>
      <c r="D280" s="94"/>
      <c r="E280" s="79">
        <v>1381.905071956382</v>
      </c>
      <c r="F280" s="79">
        <v>50.320672000915678</v>
      </c>
      <c r="G280" s="80">
        <v>0</v>
      </c>
      <c r="H280" s="79">
        <v>0</v>
      </c>
      <c r="I280" s="80">
        <v>-6.7199315199413396</v>
      </c>
      <c r="J280" s="105">
        <v>3</v>
      </c>
      <c r="K280" s="105">
        <v>0</v>
      </c>
      <c r="L280" s="105">
        <v>0</v>
      </c>
      <c r="M280" s="105">
        <v>-2.934893437328022</v>
      </c>
    </row>
    <row r="281" spans="1:13" s="81" customFormat="1" x14ac:dyDescent="0.25">
      <c r="A281" s="79">
        <v>278</v>
      </c>
      <c r="B281" s="79">
        <v>33.141448783874509</v>
      </c>
      <c r="C281" s="79">
        <v>33.141448783874509</v>
      </c>
      <c r="D281" s="94"/>
      <c r="E281" s="79">
        <v>1277.8161048004899</v>
      </c>
      <c r="F281" s="79">
        <v>50.43022190063558</v>
      </c>
      <c r="G281" s="80">
        <v>0</v>
      </c>
      <c r="H281" s="79">
        <v>0</v>
      </c>
      <c r="I281" s="80">
        <v>-6.7199315199413396</v>
      </c>
      <c r="J281" s="105">
        <v>3</v>
      </c>
      <c r="K281" s="105">
        <v>0</v>
      </c>
      <c r="L281" s="105">
        <v>0</v>
      </c>
      <c r="M281" s="105">
        <v>-2.68454558735765</v>
      </c>
    </row>
    <row r="282" spans="1:13" s="81" customFormat="1" x14ac:dyDescent="0.25">
      <c r="A282" s="79">
        <v>279</v>
      </c>
      <c r="B282" s="79">
        <v>28.487258529663091</v>
      </c>
      <c r="C282" s="79">
        <v>28.487258529663091</v>
      </c>
      <c r="D282" s="94"/>
      <c r="E282" s="79">
        <v>1098.3671223368581</v>
      </c>
      <c r="F282" s="79">
        <v>50.537453117263489</v>
      </c>
      <c r="G282" s="80">
        <v>0</v>
      </c>
      <c r="H282" s="79">
        <v>0</v>
      </c>
      <c r="I282" s="80">
        <v>-6.7199315199413396</v>
      </c>
      <c r="J282" s="105">
        <v>3</v>
      </c>
      <c r="K282" s="105">
        <v>0</v>
      </c>
      <c r="L282" s="105">
        <v>0</v>
      </c>
      <c r="M282" s="105">
        <v>-2.2687750705137342</v>
      </c>
    </row>
    <row r="283" spans="1:13" s="81" customFormat="1" x14ac:dyDescent="0.25">
      <c r="A283" s="79">
        <v>280</v>
      </c>
      <c r="B283" s="79">
        <v>23.912226295471189</v>
      </c>
      <c r="C283" s="79">
        <v>23.912226295471189</v>
      </c>
      <c r="D283" s="94"/>
      <c r="E283" s="79">
        <v>1473.2755213371329</v>
      </c>
      <c r="F283" s="79">
        <v>50.632630844908633</v>
      </c>
      <c r="G283" s="80">
        <v>0</v>
      </c>
      <c r="H283" s="79">
        <v>0</v>
      </c>
      <c r="I283" s="80">
        <v>-6.7199315199413396</v>
      </c>
      <c r="J283" s="105">
        <v>2</v>
      </c>
      <c r="K283" s="105">
        <v>0</v>
      </c>
      <c r="L283" s="105">
        <v>0</v>
      </c>
      <c r="M283" s="105">
        <v>-3.1607615437926389</v>
      </c>
    </row>
    <row r="284" spans="1:13" s="81" customFormat="1" x14ac:dyDescent="0.25">
      <c r="A284" s="79">
        <v>281</v>
      </c>
      <c r="B284" s="79">
        <v>21.35169162750244</v>
      </c>
      <c r="C284" s="79">
        <v>21.35169162750244</v>
      </c>
      <c r="D284" s="94"/>
      <c r="E284" s="79">
        <v>1315.51634821623</v>
      </c>
      <c r="F284" s="79">
        <v>50.722699176144083</v>
      </c>
      <c r="G284" s="80">
        <v>2.5460773006205426</v>
      </c>
      <c r="H284" s="79">
        <v>0</v>
      </c>
      <c r="I284" s="80">
        <v>-6.7199315199413396</v>
      </c>
      <c r="J284" s="105">
        <v>2</v>
      </c>
      <c r="K284" s="105">
        <v>8.6030319931502772E-2</v>
      </c>
      <c r="L284" s="105">
        <v>0.2426055022068378</v>
      </c>
      <c r="M284" s="105">
        <v>-1.4074423921784951</v>
      </c>
    </row>
    <row r="285" spans="1:13" s="81" customFormat="1" x14ac:dyDescent="0.25">
      <c r="A285" s="79">
        <v>282</v>
      </c>
      <c r="B285" s="79">
        <v>21.8695104598999</v>
      </c>
      <c r="C285" s="79">
        <v>21.8695104598999</v>
      </c>
      <c r="D285" s="94"/>
      <c r="E285" s="79">
        <v>1347.4201032590231</v>
      </c>
      <c r="F285" s="79">
        <v>50.846132446355718</v>
      </c>
      <c r="G285" s="80">
        <v>19.245349085128744</v>
      </c>
      <c r="H285" s="79">
        <v>0</v>
      </c>
      <c r="I285" s="80">
        <v>-6.7199315199413396</v>
      </c>
      <c r="J285" s="105">
        <v>2</v>
      </c>
      <c r="K285" s="105">
        <v>0.6502880091596388</v>
      </c>
      <c r="L285" s="105">
        <v>1.833812185830181</v>
      </c>
      <c r="M285" s="105">
        <v>8.3176211491493532</v>
      </c>
    </row>
    <row r="286" spans="1:13" s="81" customFormat="1" x14ac:dyDescent="0.25">
      <c r="A286" s="79">
        <v>283</v>
      </c>
      <c r="B286" s="79">
        <v>25.48793277740479</v>
      </c>
      <c r="C286" s="79">
        <v>25.48793277740479</v>
      </c>
      <c r="D286" s="94"/>
      <c r="E286" s="79">
        <v>1570.357648277555</v>
      </c>
      <c r="F286" s="79">
        <v>50.952343579753823</v>
      </c>
      <c r="G286" s="80">
        <v>32.700833549904537</v>
      </c>
      <c r="H286" s="79">
        <v>0</v>
      </c>
      <c r="I286" s="80">
        <v>-6.7199315199413396</v>
      </c>
      <c r="J286" s="105">
        <v>2</v>
      </c>
      <c r="K286" s="105">
        <v>1.104940204148336</v>
      </c>
      <c r="L286" s="105">
        <v>3.1159313756983069</v>
      </c>
      <c r="M286" s="105">
        <v>15.59006846553978</v>
      </c>
    </row>
    <row r="287" spans="1:13" s="81" customFormat="1" x14ac:dyDescent="0.25">
      <c r="A287" s="79">
        <v>284</v>
      </c>
      <c r="B287" s="79">
        <v>29.62521934509277</v>
      </c>
      <c r="C287" s="79">
        <v>29.62521934509277</v>
      </c>
      <c r="D287" s="94"/>
      <c r="E287" s="79">
        <v>1142.2428341704181</v>
      </c>
      <c r="F287" s="79">
        <v>51.081733408686631</v>
      </c>
      <c r="G287" s="80">
        <v>35.402028534952663</v>
      </c>
      <c r="H287" s="79">
        <v>0</v>
      </c>
      <c r="I287" s="80">
        <v>-6.7199315199413396</v>
      </c>
      <c r="J287" s="105">
        <v>3</v>
      </c>
      <c r="K287" s="105">
        <v>1.1962118512049369</v>
      </c>
      <c r="L287" s="105">
        <v>3.3733174203979228</v>
      </c>
      <c r="M287" s="105">
        <v>16.972561026906831</v>
      </c>
    </row>
    <row r="288" spans="1:13" s="81" customFormat="1" x14ac:dyDescent="0.25">
      <c r="A288" s="79">
        <v>285</v>
      </c>
      <c r="B288" s="79">
        <v>33.246844100952153</v>
      </c>
      <c r="C288" s="79">
        <v>33.246844100952153</v>
      </c>
      <c r="D288" s="94"/>
      <c r="E288" s="79">
        <v>1281.8797724575859</v>
      </c>
      <c r="F288" s="79">
        <v>51.185529466520308</v>
      </c>
      <c r="G288" s="80">
        <v>29.890682137241864</v>
      </c>
      <c r="H288" s="79">
        <v>0</v>
      </c>
      <c r="I288" s="80">
        <v>-6.7199315199413396</v>
      </c>
      <c r="J288" s="105">
        <v>3</v>
      </c>
      <c r="K288" s="105">
        <v>1.0099869892446049</v>
      </c>
      <c r="L288" s="105">
        <v>2.8481633096697849</v>
      </c>
      <c r="M288" s="105">
        <v>14.21063314743237</v>
      </c>
    </row>
    <row r="289" spans="1:13" s="81" customFormat="1" x14ac:dyDescent="0.25">
      <c r="A289" s="79">
        <v>286</v>
      </c>
      <c r="B289" s="79">
        <v>35.590398025512698</v>
      </c>
      <c r="C289" s="79">
        <v>35.590398025512698</v>
      </c>
      <c r="D289" s="94"/>
      <c r="E289" s="79">
        <v>1372.238856238165</v>
      </c>
      <c r="F289" s="79">
        <v>51.30040639647644</v>
      </c>
      <c r="G289" s="80">
        <v>30.071837799970602</v>
      </c>
      <c r="H289" s="79">
        <v>0</v>
      </c>
      <c r="I289" s="80">
        <v>-6.7199315199413396</v>
      </c>
      <c r="J289" s="105">
        <v>3</v>
      </c>
      <c r="K289" s="105">
        <v>1.016108122965941</v>
      </c>
      <c r="L289" s="105">
        <v>2.865424906763955</v>
      </c>
      <c r="M289" s="105">
        <v>14.28370486200634</v>
      </c>
    </row>
    <row r="290" spans="1:13" s="81" customFormat="1" x14ac:dyDescent="0.25">
      <c r="A290" s="79">
        <v>287</v>
      </c>
      <c r="B290" s="79">
        <v>39.188042068481437</v>
      </c>
      <c r="C290" s="79">
        <v>39.188042068481437</v>
      </c>
      <c r="D290" s="94"/>
      <c r="E290" s="79">
        <v>1510.951183735501</v>
      </c>
      <c r="F290" s="79">
        <v>51.420365226203067</v>
      </c>
      <c r="G290" s="80">
        <v>52.665699499921068</v>
      </c>
      <c r="H290" s="79">
        <v>0</v>
      </c>
      <c r="I290" s="80">
        <v>-6.7199315199413396</v>
      </c>
      <c r="J290" s="105">
        <v>3</v>
      </c>
      <c r="K290" s="105">
        <v>1.7795402269563121</v>
      </c>
      <c r="L290" s="105">
        <v>5.0183034400168003</v>
      </c>
      <c r="M290" s="105">
        <v>26.111287191955149</v>
      </c>
    </row>
    <row r="291" spans="1:13" s="81" customFormat="1" x14ac:dyDescent="0.25">
      <c r="A291" s="79">
        <v>288</v>
      </c>
      <c r="B291" s="79">
        <v>43.880683135986331</v>
      </c>
      <c r="C291" s="79">
        <v>43.880683135986331</v>
      </c>
      <c r="D291" s="94"/>
      <c r="E291" s="79">
        <v>1691.8826924697701</v>
      </c>
      <c r="F291" s="79">
        <v>51.501529302808272</v>
      </c>
      <c r="G291" s="80">
        <v>45.760003907125316</v>
      </c>
      <c r="H291" s="79">
        <v>0</v>
      </c>
      <c r="I291" s="80">
        <v>-6.7199315199413396</v>
      </c>
      <c r="J291" s="105">
        <v>3</v>
      </c>
      <c r="K291" s="105">
        <v>1.546201199483348</v>
      </c>
      <c r="L291" s="105">
        <v>4.3602873825430422</v>
      </c>
      <c r="M291" s="105">
        <v>22.623288236886779</v>
      </c>
    </row>
    <row r="292" spans="1:13" s="81" customFormat="1" x14ac:dyDescent="0.25">
      <c r="A292" s="79">
        <v>289</v>
      </c>
      <c r="B292" s="79">
        <v>45.869472503662109</v>
      </c>
      <c r="C292" s="79">
        <v>45.869472503662109</v>
      </c>
      <c r="D292" s="94"/>
      <c r="E292" s="79">
        <v>1303.5466708211379</v>
      </c>
      <c r="F292" s="79">
        <v>51.534626132666077</v>
      </c>
      <c r="G292" s="80">
        <v>28.907787315766186</v>
      </c>
      <c r="H292" s="79">
        <v>0</v>
      </c>
      <c r="I292" s="80">
        <v>-6.7199315199413396</v>
      </c>
      <c r="J292" s="105">
        <v>4</v>
      </c>
      <c r="K292" s="105">
        <v>0.97677560327059665</v>
      </c>
      <c r="L292" s="105">
        <v>2.754507201223082</v>
      </c>
      <c r="M292" s="105">
        <v>13.683073779689639</v>
      </c>
    </row>
    <row r="293" spans="1:13" s="81" customFormat="1" x14ac:dyDescent="0.25">
      <c r="A293" s="79">
        <v>290</v>
      </c>
      <c r="B293" s="79">
        <v>48.006986236572267</v>
      </c>
      <c r="C293" s="79">
        <v>48.006986236572267</v>
      </c>
      <c r="D293" s="94"/>
      <c r="E293" s="79">
        <v>1364.291840937211</v>
      </c>
      <c r="F293" s="79">
        <v>51.657140000844912</v>
      </c>
      <c r="G293" s="80">
        <v>36.724399229026858</v>
      </c>
      <c r="H293" s="79">
        <v>0</v>
      </c>
      <c r="I293" s="80">
        <v>-6.7199315199413396</v>
      </c>
      <c r="J293" s="105">
        <v>4</v>
      </c>
      <c r="K293" s="105">
        <v>1.240893909307226</v>
      </c>
      <c r="L293" s="105">
        <v>3.499320824246376</v>
      </c>
      <c r="M293" s="105">
        <v>17.822125390627939</v>
      </c>
    </row>
    <row r="294" spans="1:13" s="81" customFormat="1" x14ac:dyDescent="0.25">
      <c r="A294" s="79">
        <v>291</v>
      </c>
      <c r="B294" s="79">
        <v>49.662968826293948</v>
      </c>
      <c r="C294" s="79">
        <v>49.662968826293948</v>
      </c>
      <c r="D294" s="94"/>
      <c r="E294" s="79">
        <v>1411.3525650734459</v>
      </c>
      <c r="F294" s="79">
        <v>51.808370746334433</v>
      </c>
      <c r="G294" s="80">
        <v>20.73585583393038</v>
      </c>
      <c r="H294" s="79">
        <v>0</v>
      </c>
      <c r="I294" s="80">
        <v>-6.7199315199413396</v>
      </c>
      <c r="J294" s="105">
        <v>4</v>
      </c>
      <c r="K294" s="105">
        <v>0.70065127677457584</v>
      </c>
      <c r="L294" s="105">
        <v>1.975836600504304</v>
      </c>
      <c r="M294" s="105">
        <v>9.0780342463026571</v>
      </c>
    </row>
    <row r="295" spans="1:13" s="81" customFormat="1" x14ac:dyDescent="0.25">
      <c r="A295" s="79">
        <v>292</v>
      </c>
      <c r="B295" s="79">
        <v>49.493046569824223</v>
      </c>
      <c r="C295" s="79">
        <v>49.493046569824223</v>
      </c>
      <c r="D295" s="94"/>
      <c r="E295" s="79">
        <v>1406.5236106593341</v>
      </c>
      <c r="F295" s="79">
        <v>51.898069026483569</v>
      </c>
      <c r="G295" s="80">
        <v>8.7889129414581042</v>
      </c>
      <c r="H295" s="79">
        <v>0</v>
      </c>
      <c r="I295" s="80">
        <v>-6.7199315199413396</v>
      </c>
      <c r="J295" s="105">
        <v>4</v>
      </c>
      <c r="K295" s="105">
        <v>0.29697173452647418</v>
      </c>
      <c r="L295" s="105">
        <v>0.83746029136465727</v>
      </c>
      <c r="M295" s="105">
        <v>2.1374303525565921</v>
      </c>
    </row>
    <row r="296" spans="1:13" s="81" customFormat="1" x14ac:dyDescent="0.25">
      <c r="A296" s="79">
        <v>293</v>
      </c>
      <c r="B296" s="79">
        <v>49.015130233764651</v>
      </c>
      <c r="C296" s="79">
        <v>49.015130233764651</v>
      </c>
      <c r="D296" s="94"/>
      <c r="E296" s="79">
        <v>1392.9418924751601</v>
      </c>
      <c r="F296" s="79">
        <v>52.01126685226555</v>
      </c>
      <c r="G296" s="80">
        <v>7.0872252467416015</v>
      </c>
      <c r="H296" s="79">
        <v>0</v>
      </c>
      <c r="I296" s="80">
        <v>-6.7199315199413396</v>
      </c>
      <c r="J296" s="105">
        <v>4</v>
      </c>
      <c r="K296" s="105">
        <v>0.23947279811779501</v>
      </c>
      <c r="L296" s="105">
        <v>0.67531329069218193</v>
      </c>
      <c r="M296" s="105">
        <v>1.151350034296734</v>
      </c>
    </row>
    <row r="297" spans="1:13" s="81" customFormat="1" x14ac:dyDescent="0.25">
      <c r="A297" s="79">
        <v>294</v>
      </c>
      <c r="B297" s="79">
        <v>48.159003067016599</v>
      </c>
      <c r="C297" s="79">
        <v>48.159003067016599</v>
      </c>
      <c r="D297" s="94"/>
      <c r="E297" s="79">
        <v>1368.61194802409</v>
      </c>
      <c r="F297" s="79">
        <v>52.137671804819128</v>
      </c>
      <c r="G297" s="80">
        <v>5.6248678432449779</v>
      </c>
      <c r="H297" s="79">
        <v>0</v>
      </c>
      <c r="I297" s="80">
        <v>-6.7199315199413396</v>
      </c>
      <c r="J297" s="105">
        <v>4</v>
      </c>
      <c r="K297" s="105">
        <v>0.19006067883675279</v>
      </c>
      <c r="L297" s="105">
        <v>0.53597111431964295</v>
      </c>
      <c r="M297" s="105">
        <v>0.33042417230298349</v>
      </c>
    </row>
    <row r="298" spans="1:13" s="81" customFormat="1" x14ac:dyDescent="0.25">
      <c r="A298" s="79">
        <v>295</v>
      </c>
      <c r="B298" s="79">
        <v>47.549473190307623</v>
      </c>
      <c r="C298" s="79">
        <v>47.549473190307623</v>
      </c>
      <c r="D298" s="94"/>
      <c r="E298" s="79">
        <v>1351.2899558977019</v>
      </c>
      <c r="F298" s="79">
        <v>52.248924154516757</v>
      </c>
      <c r="G298" s="80">
        <v>8.2893101501601514</v>
      </c>
      <c r="H298" s="79">
        <v>0</v>
      </c>
      <c r="I298" s="80">
        <v>-6.7199315199413396</v>
      </c>
      <c r="J298" s="105">
        <v>4</v>
      </c>
      <c r="K298" s="105">
        <v>0.28009047645800972</v>
      </c>
      <c r="L298" s="105">
        <v>0.78985514361158715</v>
      </c>
      <c r="M298" s="105">
        <v>1.963787538905279</v>
      </c>
    </row>
    <row r="299" spans="1:13" s="81" customFormat="1" x14ac:dyDescent="0.25">
      <c r="A299" s="79">
        <v>296</v>
      </c>
      <c r="B299" s="79">
        <v>47.122156906127927</v>
      </c>
      <c r="C299" s="79">
        <v>47.122156906127927</v>
      </c>
      <c r="D299" s="94"/>
      <c r="E299" s="79">
        <v>1339.1462208768639</v>
      </c>
      <c r="F299" s="79">
        <v>52.360176504214387</v>
      </c>
      <c r="G299" s="80">
        <v>8.7715565350384015</v>
      </c>
      <c r="H299" s="79">
        <v>0</v>
      </c>
      <c r="I299" s="80">
        <v>-6.7199315199413396</v>
      </c>
      <c r="J299" s="105">
        <v>4</v>
      </c>
      <c r="K299" s="105">
        <v>0.29638527267915149</v>
      </c>
      <c r="L299" s="105">
        <v>0.83580646895520727</v>
      </c>
      <c r="M299" s="105">
        <v>2.2765489096255971</v>
      </c>
    </row>
    <row r="300" spans="1:13" s="81" customFormat="1" x14ac:dyDescent="0.25">
      <c r="A300" s="79">
        <v>297</v>
      </c>
      <c r="B300" s="79">
        <v>46.759469604492189</v>
      </c>
      <c r="C300" s="79">
        <v>46.759469604492189</v>
      </c>
      <c r="D300" s="94"/>
      <c r="E300" s="79">
        <v>1328.8391517349939</v>
      </c>
      <c r="F300" s="79">
        <v>52.471428853912023</v>
      </c>
      <c r="G300" s="80">
        <v>10.032775716433992</v>
      </c>
      <c r="H300" s="79">
        <v>0</v>
      </c>
      <c r="I300" s="80">
        <v>-6.7199315199413396</v>
      </c>
      <c r="J300" s="105">
        <v>4</v>
      </c>
      <c r="K300" s="105">
        <v>0.33900106036665251</v>
      </c>
      <c r="L300" s="105">
        <v>0.95598299023396005</v>
      </c>
      <c r="M300" s="105">
        <v>3.0427683233129561</v>
      </c>
    </row>
    <row r="301" spans="1:13" s="81" customFormat="1" x14ac:dyDescent="0.25">
      <c r="A301" s="79">
        <v>298</v>
      </c>
      <c r="B301" s="79">
        <v>46.632989501953134</v>
      </c>
      <c r="C301" s="79">
        <v>46.632989501953134</v>
      </c>
      <c r="D301" s="94"/>
      <c r="E301" s="79">
        <v>1325.244762970729</v>
      </c>
      <c r="F301" s="79">
        <v>52.58836152879659</v>
      </c>
      <c r="G301" s="80">
        <v>12.501622751843493</v>
      </c>
      <c r="H301" s="79">
        <v>0</v>
      </c>
      <c r="I301" s="80">
        <v>-6.7199315199413396</v>
      </c>
      <c r="J301" s="105">
        <v>4</v>
      </c>
      <c r="K301" s="105">
        <v>0.42242181914190863</v>
      </c>
      <c r="L301" s="105">
        <v>1.1912295299801821</v>
      </c>
      <c r="M301" s="105">
        <v>4.4938868571509492</v>
      </c>
    </row>
    <row r="302" spans="1:13" s="81" customFormat="1" x14ac:dyDescent="0.25">
      <c r="A302" s="79">
        <v>299</v>
      </c>
      <c r="B302" s="79">
        <v>46.701000976562497</v>
      </c>
      <c r="C302" s="79">
        <v>46.701000976562497</v>
      </c>
      <c r="D302" s="94"/>
      <c r="E302" s="79">
        <v>1327.1775545740679</v>
      </c>
      <c r="F302" s="79">
        <v>52.577591271649567</v>
      </c>
      <c r="G302" s="80">
        <v>13.515141204903999</v>
      </c>
      <c r="H302" s="79">
        <v>0</v>
      </c>
      <c r="I302" s="80">
        <v>-6.7199315199413396</v>
      </c>
      <c r="J302" s="105">
        <v>4</v>
      </c>
      <c r="K302" s="105">
        <v>0.45666795799716881</v>
      </c>
      <c r="L302" s="105">
        <v>1.287803641552016</v>
      </c>
      <c r="M302" s="105">
        <v>5.078288637826267</v>
      </c>
    </row>
    <row r="303" spans="1:13" s="81" customFormat="1" x14ac:dyDescent="0.25">
      <c r="A303" s="79">
        <v>300</v>
      </c>
      <c r="B303" s="79">
        <v>46.796805191040043</v>
      </c>
      <c r="C303" s="79">
        <v>46.796805191040043</v>
      </c>
      <c r="D303" s="94"/>
      <c r="E303" s="79">
        <v>1329.9001772251761</v>
      </c>
      <c r="F303" s="79">
        <v>52.70257391007685</v>
      </c>
      <c r="G303" s="80">
        <v>13.532992862918821</v>
      </c>
      <c r="H303" s="79">
        <v>0</v>
      </c>
      <c r="I303" s="80">
        <v>-6.7199315199413396</v>
      </c>
      <c r="J303" s="105">
        <v>4</v>
      </c>
      <c r="K303" s="105">
        <v>0.45727115407843022</v>
      </c>
      <c r="L303" s="105">
        <v>1.289504654501173</v>
      </c>
      <c r="M303" s="105">
        <v>5.0843146848396934</v>
      </c>
    </row>
    <row r="304" spans="1:13" s="81" customFormat="1" x14ac:dyDescent="0.25">
      <c r="A304" s="79">
        <v>301</v>
      </c>
      <c r="B304" s="79">
        <v>46.918886947631833</v>
      </c>
      <c r="C304" s="79">
        <v>46.918886947631833</v>
      </c>
      <c r="D304" s="94"/>
      <c r="E304" s="79">
        <v>1333.369571109323</v>
      </c>
      <c r="F304" s="79">
        <v>52.829875231596127</v>
      </c>
      <c r="G304" s="80">
        <v>14.249595670651672</v>
      </c>
      <c r="H304" s="79">
        <v>0</v>
      </c>
      <c r="I304" s="80">
        <v>-6.7199315199413396</v>
      </c>
      <c r="J304" s="105">
        <v>4</v>
      </c>
      <c r="K304" s="105">
        <v>0.4814847036034367</v>
      </c>
      <c r="L304" s="105">
        <v>1.357786864161691</v>
      </c>
      <c r="M304" s="105">
        <v>5.4931262044695393</v>
      </c>
    </row>
    <row r="305" spans="1:13" s="81" customFormat="1" x14ac:dyDescent="0.25">
      <c r="A305" s="79">
        <v>302</v>
      </c>
      <c r="B305" s="79">
        <v>46.912242507934572</v>
      </c>
      <c r="C305" s="79">
        <v>46.912242507934572</v>
      </c>
      <c r="D305" s="94"/>
      <c r="E305" s="79">
        <v>1333.1807453658801</v>
      </c>
      <c r="F305" s="79">
        <v>52.915722189484271</v>
      </c>
      <c r="G305" s="80">
        <v>8.6485870394249194</v>
      </c>
      <c r="H305" s="79">
        <v>0</v>
      </c>
      <c r="I305" s="80">
        <v>-6.7199315199413396</v>
      </c>
      <c r="J305" s="105">
        <v>4</v>
      </c>
      <c r="K305" s="105">
        <v>0.29223021224682882</v>
      </c>
      <c r="L305" s="105">
        <v>0.82408919853605711</v>
      </c>
      <c r="M305" s="105">
        <v>2.218956928185313</v>
      </c>
    </row>
    <row r="306" spans="1:13" s="81" customFormat="1" x14ac:dyDescent="0.25">
      <c r="A306" s="79">
        <v>303</v>
      </c>
      <c r="B306" s="79">
        <v>46.041595458984382</v>
      </c>
      <c r="C306" s="79">
        <v>46.041595458984382</v>
      </c>
      <c r="D306" s="94"/>
      <c r="E306" s="79">
        <v>1308.4381660386659</v>
      </c>
      <c r="F306" s="79">
        <v>52.985520175550768</v>
      </c>
      <c r="G306" s="80">
        <v>2.24503365233541</v>
      </c>
      <c r="H306" s="79">
        <v>0</v>
      </c>
      <c r="I306" s="80">
        <v>-6.7199315199413396</v>
      </c>
      <c r="J306" s="105">
        <v>4</v>
      </c>
      <c r="K306" s="105">
        <v>7.5858248027399711E-2</v>
      </c>
      <c r="L306" s="105">
        <v>0.2139202594372672</v>
      </c>
      <c r="M306" s="105">
        <v>-1.562715741209193</v>
      </c>
    </row>
    <row r="307" spans="1:13" s="81" customFormat="1" x14ac:dyDescent="0.25">
      <c r="A307" s="79">
        <v>304</v>
      </c>
      <c r="B307" s="79">
        <v>44.959444808959958</v>
      </c>
      <c r="C307" s="79">
        <v>44.959444808959958</v>
      </c>
      <c r="D307" s="94"/>
      <c r="E307" s="79">
        <v>1277.684948262865</v>
      </c>
      <c r="F307" s="79">
        <v>53.051873300445187</v>
      </c>
      <c r="G307" s="80">
        <v>4.3711974252255175</v>
      </c>
      <c r="H307" s="79">
        <v>0</v>
      </c>
      <c r="I307" s="80">
        <v>-6.7199315199413396</v>
      </c>
      <c r="J307" s="105">
        <v>4</v>
      </c>
      <c r="K307" s="105">
        <v>0.1476999590249119</v>
      </c>
      <c r="L307" s="105">
        <v>0.41651388445025139</v>
      </c>
      <c r="M307" s="105">
        <v>-0.20482559083562199</v>
      </c>
    </row>
    <row r="308" spans="1:13" s="81" customFormat="1" x14ac:dyDescent="0.25">
      <c r="A308" s="79">
        <v>305</v>
      </c>
      <c r="B308" s="79">
        <v>44.271913528442383</v>
      </c>
      <c r="C308" s="79">
        <v>44.271913528442383</v>
      </c>
      <c r="D308" s="94"/>
      <c r="E308" s="79">
        <v>1258.1462646267601</v>
      </c>
      <c r="F308" s="79">
        <v>53.119352603419692</v>
      </c>
      <c r="G308" s="80">
        <v>5.6493130289814086</v>
      </c>
      <c r="H308" s="79">
        <v>0</v>
      </c>
      <c r="I308" s="80">
        <v>-6.7199315199413396</v>
      </c>
      <c r="J308" s="105">
        <v>4</v>
      </c>
      <c r="K308" s="105">
        <v>0.1908866659932219</v>
      </c>
      <c r="L308" s="105">
        <v>0.53830039810088581</v>
      </c>
      <c r="M308" s="105">
        <v>0.60376565535901239</v>
      </c>
    </row>
    <row r="309" spans="1:13" s="81" customFormat="1" x14ac:dyDescent="0.25">
      <c r="A309" s="79">
        <v>306</v>
      </c>
      <c r="B309" s="79">
        <v>43.378023910522458</v>
      </c>
      <c r="C309" s="79">
        <v>43.378023910522458</v>
      </c>
      <c r="D309" s="94"/>
      <c r="E309" s="79">
        <v>1232.743163786042</v>
      </c>
      <c r="F309" s="79">
        <v>53.186831906394197</v>
      </c>
      <c r="G309" s="80">
        <v>2.1845571460727453</v>
      </c>
      <c r="H309" s="79">
        <v>0</v>
      </c>
      <c r="I309" s="80">
        <v>-6.7199315199413396</v>
      </c>
      <c r="J309" s="105">
        <v>4</v>
      </c>
      <c r="K309" s="105">
        <v>7.3814785646721601E-2</v>
      </c>
      <c r="L309" s="105">
        <v>0.2081576955237549</v>
      </c>
      <c r="M309" s="105">
        <v>-1.412360044794954</v>
      </c>
    </row>
    <row r="310" spans="1:13" s="81" customFormat="1" x14ac:dyDescent="0.25">
      <c r="A310" s="79">
        <v>307</v>
      </c>
      <c r="B310" s="79">
        <v>42.149662399291991</v>
      </c>
      <c r="C310" s="79">
        <v>42.149662399291991</v>
      </c>
      <c r="D310" s="94"/>
      <c r="E310" s="79">
        <v>1197.8348365014519</v>
      </c>
      <c r="F310" s="79">
        <v>53.253185031288623</v>
      </c>
      <c r="G310" s="80">
        <v>0</v>
      </c>
      <c r="H310" s="79">
        <v>0</v>
      </c>
      <c r="I310" s="80">
        <v>-6.7199315199413396</v>
      </c>
      <c r="J310" s="105">
        <v>4</v>
      </c>
      <c r="K310" s="105">
        <v>0</v>
      </c>
      <c r="L310" s="105">
        <v>0</v>
      </c>
      <c r="M310" s="105">
        <v>-2.3772369318794482</v>
      </c>
    </row>
    <row r="311" spans="1:13" s="81" customFormat="1" x14ac:dyDescent="0.25">
      <c r="A311" s="79">
        <v>308</v>
      </c>
      <c r="B311" s="79">
        <v>40.90592727661133</v>
      </c>
      <c r="C311" s="79">
        <v>40.90592727661133</v>
      </c>
      <c r="D311" s="94"/>
      <c r="E311" s="79">
        <v>1162.4896125417861</v>
      </c>
      <c r="F311" s="79">
        <v>53.326403135680152</v>
      </c>
      <c r="G311" s="80">
        <v>1.3098193351147609</v>
      </c>
      <c r="H311" s="79">
        <v>0</v>
      </c>
      <c r="I311" s="80">
        <v>-6.7199315199413396</v>
      </c>
      <c r="J311" s="105">
        <v>4</v>
      </c>
      <c r="K311" s="105">
        <v>4.4257955728573981E-2</v>
      </c>
      <c r="L311" s="105">
        <v>0.12480743515457859</v>
      </c>
      <c r="M311" s="105">
        <v>-1.768674769876843</v>
      </c>
    </row>
    <row r="312" spans="1:13" s="81" customFormat="1" x14ac:dyDescent="0.25">
      <c r="A312" s="79">
        <v>309</v>
      </c>
      <c r="B312" s="79">
        <v>39.952312088012697</v>
      </c>
      <c r="C312" s="79">
        <v>39.952312088012697</v>
      </c>
      <c r="D312" s="94"/>
      <c r="E312" s="79">
        <v>1135.389193973795</v>
      </c>
      <c r="F312" s="79">
        <v>53.380299014746249</v>
      </c>
      <c r="G312" s="80">
        <v>4.8330335958539106</v>
      </c>
      <c r="H312" s="79">
        <v>0</v>
      </c>
      <c r="I312" s="80">
        <v>-6.7199315199413396</v>
      </c>
      <c r="J312" s="105">
        <v>4</v>
      </c>
      <c r="K312" s="105">
        <v>0.16330510718966601</v>
      </c>
      <c r="L312" s="105">
        <v>0.46052040227485808</v>
      </c>
      <c r="M312" s="105">
        <v>0.39097336282133049</v>
      </c>
    </row>
    <row r="313" spans="1:13" s="81" customFormat="1" x14ac:dyDescent="0.25">
      <c r="A313" s="79">
        <v>310</v>
      </c>
      <c r="B313" s="79">
        <v>39.583305358886719</v>
      </c>
      <c r="C313" s="79">
        <v>39.583305358886719</v>
      </c>
      <c r="D313" s="94"/>
      <c r="E313" s="79">
        <v>1124.902535483785</v>
      </c>
      <c r="F313" s="79">
        <v>53.428456092395329</v>
      </c>
      <c r="G313" s="80">
        <v>9.0093335250831768</v>
      </c>
      <c r="H313" s="79">
        <v>0</v>
      </c>
      <c r="I313" s="80">
        <v>-6.7199315199413396</v>
      </c>
      <c r="J313" s="105">
        <v>4</v>
      </c>
      <c r="K313" s="105">
        <v>0.30441960475576058</v>
      </c>
      <c r="L313" s="105">
        <v>0.85846328541124495</v>
      </c>
      <c r="M313" s="105">
        <v>2.8437663428488862</v>
      </c>
    </row>
    <row r="314" spans="1:13" s="81" customFormat="1" x14ac:dyDescent="0.25">
      <c r="A314" s="79">
        <v>311</v>
      </c>
      <c r="B314" s="79">
        <v>39.488755035400388</v>
      </c>
      <c r="C314" s="79">
        <v>39.488755035400388</v>
      </c>
      <c r="D314" s="94"/>
      <c r="E314" s="79">
        <v>1522.5456035979889</v>
      </c>
      <c r="F314" s="79">
        <v>53.508676940433141</v>
      </c>
      <c r="G314" s="80">
        <v>10.249827877743771</v>
      </c>
      <c r="H314" s="79">
        <v>0</v>
      </c>
      <c r="I314" s="80">
        <v>-6.7199315199413396</v>
      </c>
      <c r="J314" s="105">
        <v>3</v>
      </c>
      <c r="K314" s="105">
        <v>0.34633511376509152</v>
      </c>
      <c r="L314" s="105">
        <v>0.97666502081755791</v>
      </c>
      <c r="M314" s="105">
        <v>2.7549583028139559</v>
      </c>
    </row>
    <row r="315" spans="1:13" s="81" customFormat="1" x14ac:dyDescent="0.25">
      <c r="A315" s="79">
        <v>312</v>
      </c>
      <c r="B315" s="79">
        <v>38.935828399658213</v>
      </c>
      <c r="C315" s="79">
        <v>38.935828399658213</v>
      </c>
      <c r="D315" s="94"/>
      <c r="E315" s="79">
        <v>1501.2267238914301</v>
      </c>
      <c r="F315" s="79">
        <v>53.535957260719577</v>
      </c>
      <c r="G315" s="80">
        <v>4.559921929608481</v>
      </c>
      <c r="H315" s="79">
        <v>0</v>
      </c>
      <c r="I315" s="80">
        <v>-6.7199315199413396</v>
      </c>
      <c r="J315" s="105">
        <v>3</v>
      </c>
      <c r="K315" s="105">
        <v>0.15407683905405459</v>
      </c>
      <c r="L315" s="105">
        <v>0.43449668613243397</v>
      </c>
      <c r="M315" s="105">
        <v>-0.63765257187510316</v>
      </c>
    </row>
    <row r="316" spans="1:13" s="81" customFormat="1" x14ac:dyDescent="0.25">
      <c r="A316" s="79">
        <v>313</v>
      </c>
      <c r="B316" s="79">
        <v>37.820566558837889</v>
      </c>
      <c r="C316" s="79">
        <v>37.820566558837889</v>
      </c>
      <c r="D316" s="94"/>
      <c r="E316" s="79">
        <v>1458.2262035894009</v>
      </c>
      <c r="F316" s="79">
        <v>53.580316697916828</v>
      </c>
      <c r="G316" s="80">
        <v>0</v>
      </c>
      <c r="H316" s="79">
        <v>0</v>
      </c>
      <c r="I316" s="80">
        <v>-6.7199315199413396</v>
      </c>
      <c r="J316" s="105">
        <v>3</v>
      </c>
      <c r="K316" s="105">
        <v>0</v>
      </c>
      <c r="L316" s="105">
        <v>0</v>
      </c>
      <c r="M316" s="105">
        <v>-1.8983328287017709</v>
      </c>
    </row>
    <row r="317" spans="1:13" s="81" customFormat="1" x14ac:dyDescent="0.25">
      <c r="A317" s="79">
        <v>314</v>
      </c>
      <c r="B317" s="79">
        <v>36.678187561035159</v>
      </c>
      <c r="C317" s="79">
        <v>36.678187561035159</v>
      </c>
      <c r="D317" s="94"/>
      <c r="E317" s="79">
        <v>1414.1801423958291</v>
      </c>
      <c r="F317" s="79">
        <v>53.628882108071011</v>
      </c>
      <c r="G317" s="80">
        <v>2.4573903789148099</v>
      </c>
      <c r="H317" s="79">
        <v>0</v>
      </c>
      <c r="I317" s="80">
        <v>-6.7199315199413396</v>
      </c>
      <c r="J317" s="105">
        <v>3</v>
      </c>
      <c r="K317" s="105">
        <v>8.3033645696111422E-2</v>
      </c>
      <c r="L317" s="105">
        <v>0.23415488086303421</v>
      </c>
      <c r="M317" s="105">
        <v>-1.6987881591746621</v>
      </c>
    </row>
    <row r="318" spans="1:13" s="81" customFormat="1" x14ac:dyDescent="0.25">
      <c r="A318" s="79">
        <v>315</v>
      </c>
      <c r="B318" s="79">
        <v>35.531142425537112</v>
      </c>
      <c r="C318" s="79">
        <v>35.531142425537112</v>
      </c>
      <c r="D318" s="94"/>
      <c r="E318" s="79">
        <v>1369.9541715690609</v>
      </c>
      <c r="F318" s="79">
        <v>53.660547235093532</v>
      </c>
      <c r="G318" s="80">
        <v>2.2572836278040178</v>
      </c>
      <c r="H318" s="79">
        <v>0</v>
      </c>
      <c r="I318" s="80">
        <v>-6.7199315199413396</v>
      </c>
      <c r="J318" s="105">
        <v>3</v>
      </c>
      <c r="K318" s="105">
        <v>7.627216684614907E-2</v>
      </c>
      <c r="L318" s="105">
        <v>0.21508751050614039</v>
      </c>
      <c r="M318" s="105">
        <v>-1.707403507275608</v>
      </c>
    </row>
    <row r="319" spans="1:13" s="81" customFormat="1" x14ac:dyDescent="0.25">
      <c r="A319" s="79">
        <v>316</v>
      </c>
      <c r="B319" s="79">
        <v>34.358207702636719</v>
      </c>
      <c r="C319" s="79">
        <v>34.358207702636719</v>
      </c>
      <c r="D319" s="94"/>
      <c r="E319" s="79">
        <v>1324.7299905570619</v>
      </c>
      <c r="F319" s="79">
        <v>53.736084022577053</v>
      </c>
      <c r="G319" s="80">
        <v>0</v>
      </c>
      <c r="H319" s="79">
        <v>0</v>
      </c>
      <c r="I319" s="80">
        <v>-6.7199315199413396</v>
      </c>
      <c r="J319" s="105">
        <v>3</v>
      </c>
      <c r="K319" s="105">
        <v>0</v>
      </c>
      <c r="L319" s="105">
        <v>0</v>
      </c>
      <c r="M319" s="105">
        <v>-2.216872392572399</v>
      </c>
    </row>
    <row r="320" spans="1:13" s="81" customFormat="1" x14ac:dyDescent="0.25">
      <c r="A320" s="79">
        <v>317</v>
      </c>
      <c r="B320" s="79">
        <v>33.082944107055667</v>
      </c>
      <c r="C320" s="79">
        <v>33.082944107055667</v>
      </c>
      <c r="D320" s="94"/>
      <c r="E320" s="79">
        <v>1275.5603730510179</v>
      </c>
      <c r="F320" s="79">
        <v>53.809302126968568</v>
      </c>
      <c r="G320" s="80">
        <v>1.9883168379460106</v>
      </c>
      <c r="H320" s="79">
        <v>0</v>
      </c>
      <c r="I320" s="80">
        <v>-6.7199315199413396</v>
      </c>
      <c r="J320" s="105">
        <v>3</v>
      </c>
      <c r="K320" s="105">
        <v>6.7183951426768834E-2</v>
      </c>
      <c r="L320" s="105">
        <v>0.18945874302348811</v>
      </c>
      <c r="M320" s="105">
        <v>-1.633331834852177</v>
      </c>
    </row>
    <row r="321" spans="1:13" s="81" customFormat="1" x14ac:dyDescent="0.25">
      <c r="A321" s="79">
        <v>318</v>
      </c>
      <c r="B321" s="79">
        <v>31.780774879455571</v>
      </c>
      <c r="C321" s="79">
        <v>31.780774879455571</v>
      </c>
      <c r="D321" s="94"/>
      <c r="E321" s="79">
        <v>1225.353370301862</v>
      </c>
      <c r="F321" s="79">
        <v>53.875655251862987</v>
      </c>
      <c r="G321" s="80">
        <v>0</v>
      </c>
      <c r="H321" s="79">
        <v>0</v>
      </c>
      <c r="I321" s="80">
        <v>-6.7199315199413396</v>
      </c>
      <c r="J321" s="105">
        <v>3</v>
      </c>
      <c r="K321" s="105">
        <v>0</v>
      </c>
      <c r="L321" s="105">
        <v>0</v>
      </c>
      <c r="M321" s="105">
        <v>-2.5610070331659989</v>
      </c>
    </row>
    <row r="322" spans="1:13" s="81" customFormat="1" x14ac:dyDescent="0.25">
      <c r="A322" s="79">
        <v>319</v>
      </c>
      <c r="B322" s="79">
        <v>29.39683208465576</v>
      </c>
      <c r="C322" s="79">
        <v>29.39683208465576</v>
      </c>
      <c r="D322" s="94"/>
      <c r="E322" s="79">
        <v>1133.437035684635</v>
      </c>
      <c r="F322" s="79">
        <v>53.94001842766216</v>
      </c>
      <c r="G322" s="80">
        <v>0</v>
      </c>
      <c r="H322" s="79">
        <v>0</v>
      </c>
      <c r="I322" s="80">
        <v>-6.7199315199413396</v>
      </c>
      <c r="J322" s="105">
        <v>3</v>
      </c>
      <c r="K322" s="105">
        <v>0</v>
      </c>
      <c r="L322" s="105">
        <v>0</v>
      </c>
      <c r="M322" s="105">
        <v>-2.3485585652370289</v>
      </c>
    </row>
    <row r="323" spans="1:13" s="81" customFormat="1" x14ac:dyDescent="0.25">
      <c r="A323" s="79">
        <v>320</v>
      </c>
      <c r="B323" s="79">
        <v>27.812075614929199</v>
      </c>
      <c r="C323" s="79">
        <v>27.812075614929199</v>
      </c>
      <c r="D323" s="94"/>
      <c r="E323" s="79">
        <v>1713.552293071639</v>
      </c>
      <c r="F323" s="79">
        <v>53.985059378135901</v>
      </c>
      <c r="G323" s="80">
        <v>0</v>
      </c>
      <c r="H323" s="79">
        <v>0</v>
      </c>
      <c r="I323" s="80">
        <v>-6.7199315199413396</v>
      </c>
      <c r="J323" s="105">
        <v>2</v>
      </c>
      <c r="K323" s="105">
        <v>0</v>
      </c>
      <c r="L323" s="105">
        <v>0</v>
      </c>
      <c r="M323" s="105">
        <v>-3.4929646318777392</v>
      </c>
    </row>
    <row r="324" spans="1:13" s="81" customFormat="1" x14ac:dyDescent="0.25">
      <c r="A324" s="79">
        <v>321</v>
      </c>
      <c r="B324" s="79">
        <v>25.89376239776611</v>
      </c>
      <c r="C324" s="79">
        <v>25.89376239776611</v>
      </c>
      <c r="D324" s="94"/>
      <c r="E324" s="79">
        <v>1595.36154536869</v>
      </c>
      <c r="F324" s="79">
        <v>53.974232946642729</v>
      </c>
      <c r="G324" s="80">
        <v>0</v>
      </c>
      <c r="H324" s="79">
        <v>0</v>
      </c>
      <c r="I324" s="80">
        <v>-6.7199315199413396</v>
      </c>
      <c r="J324" s="105">
        <v>2</v>
      </c>
      <c r="K324" s="105">
        <v>0</v>
      </c>
      <c r="L324" s="105">
        <v>0</v>
      </c>
      <c r="M324" s="105">
        <v>-2.1974069956254541</v>
      </c>
    </row>
    <row r="325" spans="1:13" s="81" customFormat="1" x14ac:dyDescent="0.25">
      <c r="A325" s="79">
        <v>322</v>
      </c>
      <c r="B325" s="79">
        <v>25.395616722106929</v>
      </c>
      <c r="C325" s="79">
        <v>25.395616722106929</v>
      </c>
      <c r="D325" s="94"/>
      <c r="E325" s="79">
        <v>1564.669889102973</v>
      </c>
      <c r="F325" s="79">
        <v>54.039794199812277</v>
      </c>
      <c r="G325" s="80">
        <v>10.252027480785847</v>
      </c>
      <c r="H325" s="79">
        <v>0</v>
      </c>
      <c r="I325" s="80">
        <v>-6.7199315199413396</v>
      </c>
      <c r="J325" s="105">
        <v>2</v>
      </c>
      <c r="K325" s="105">
        <v>0.34640943694191961</v>
      </c>
      <c r="L325" s="105">
        <v>0.9768746121762133</v>
      </c>
      <c r="M325" s="105">
        <v>2.660000120236139</v>
      </c>
    </row>
    <row r="326" spans="1:13" s="81" customFormat="1" x14ac:dyDescent="0.25">
      <c r="A326" s="79">
        <v>323</v>
      </c>
      <c r="B326" s="79">
        <v>25.41097087860107</v>
      </c>
      <c r="C326" s="79">
        <v>25.41097087860107</v>
      </c>
      <c r="D326" s="94"/>
      <c r="E326" s="79">
        <v>1565.615886461567</v>
      </c>
      <c r="F326" s="79">
        <v>54.094538129012697</v>
      </c>
      <c r="G326" s="80">
        <v>9.2644629920343231</v>
      </c>
      <c r="H326" s="79">
        <v>0</v>
      </c>
      <c r="I326" s="80">
        <v>-6.7199315199413396</v>
      </c>
      <c r="J326" s="105">
        <v>2</v>
      </c>
      <c r="K326" s="105">
        <v>0.31304026590395562</v>
      </c>
      <c r="L326" s="105">
        <v>0.88277354984915468</v>
      </c>
      <c r="M326" s="105">
        <v>2.062607390403763</v>
      </c>
    </row>
    <row r="327" spans="1:13" s="81" customFormat="1" x14ac:dyDescent="0.25">
      <c r="A327" s="79">
        <v>324</v>
      </c>
      <c r="B327" s="79">
        <v>24.96058368682861</v>
      </c>
      <c r="C327" s="79">
        <v>24.96058368682861</v>
      </c>
      <c r="D327" s="94"/>
      <c r="E327" s="79">
        <v>1537.866716787315</v>
      </c>
      <c r="F327" s="79">
        <v>54.153478435485702</v>
      </c>
      <c r="G327" s="80">
        <v>5.5843422757037828</v>
      </c>
      <c r="H327" s="79">
        <v>0</v>
      </c>
      <c r="I327" s="80">
        <v>-6.7199315199413396</v>
      </c>
      <c r="J327" s="105">
        <v>2</v>
      </c>
      <c r="K327" s="105">
        <v>0.18869134588675751</v>
      </c>
      <c r="L327" s="105">
        <v>0.53210959540065605</v>
      </c>
      <c r="M327" s="105">
        <v>-0.1029041738934513</v>
      </c>
    </row>
    <row r="328" spans="1:13" s="81" customFormat="1" x14ac:dyDescent="0.25">
      <c r="A328" s="79">
        <v>325</v>
      </c>
      <c r="B328" s="79">
        <v>24.312717247009282</v>
      </c>
      <c r="C328" s="79">
        <v>24.312717247009282</v>
      </c>
      <c r="D328" s="94"/>
      <c r="E328" s="79">
        <v>1497.9504933839571</v>
      </c>
      <c r="F328" s="79">
        <v>54.178229258529022</v>
      </c>
      <c r="G328" s="80">
        <v>5.8455872109095228</v>
      </c>
      <c r="H328" s="79">
        <v>0</v>
      </c>
      <c r="I328" s="80">
        <v>-6.7199315199413396</v>
      </c>
      <c r="J328" s="105">
        <v>2</v>
      </c>
      <c r="K328" s="105">
        <v>0.1975186447872099</v>
      </c>
      <c r="L328" s="105">
        <v>0.55700257829993183</v>
      </c>
      <c r="M328" s="105">
        <v>0.1580645407868318</v>
      </c>
    </row>
    <row r="329" spans="1:13" s="81" customFormat="1" x14ac:dyDescent="0.25">
      <c r="A329" s="79">
        <v>326</v>
      </c>
      <c r="B329" s="79">
        <v>23.935940361022951</v>
      </c>
      <c r="C329" s="79">
        <v>23.935940361022951</v>
      </c>
      <c r="D329" s="94"/>
      <c r="E329" s="79">
        <v>1474.736587816561</v>
      </c>
      <c r="F329" s="79">
        <v>54.209000066882453</v>
      </c>
      <c r="G329" s="80">
        <v>8.2197609869837667</v>
      </c>
      <c r="H329" s="79">
        <v>0</v>
      </c>
      <c r="I329" s="80">
        <v>-6.7199315199413396</v>
      </c>
      <c r="J329" s="105">
        <v>2</v>
      </c>
      <c r="K329" s="105">
        <v>0.27774045481586462</v>
      </c>
      <c r="L329" s="105">
        <v>0.78322808258073817</v>
      </c>
      <c r="M329" s="105">
        <v>1.651078800074556</v>
      </c>
    </row>
    <row r="330" spans="1:13" s="81" customFormat="1" x14ac:dyDescent="0.25">
      <c r="A330" s="79">
        <v>327</v>
      </c>
      <c r="B330" s="79">
        <v>23.767086601257329</v>
      </c>
      <c r="C330" s="79">
        <v>23.767086601257329</v>
      </c>
      <c r="D330" s="94"/>
      <c r="E330" s="79">
        <v>1464.3332022064319</v>
      </c>
      <c r="F330" s="79">
        <v>54.245451200422821</v>
      </c>
      <c r="G330" s="80">
        <v>8.9646426452082135</v>
      </c>
      <c r="H330" s="79">
        <v>0</v>
      </c>
      <c r="I330" s="80">
        <v>-6.7199315199413396</v>
      </c>
      <c r="J330" s="105">
        <v>2</v>
      </c>
      <c r="K330" s="105">
        <v>0.3029095285720067</v>
      </c>
      <c r="L330" s="105">
        <v>0.85420487057305883</v>
      </c>
      <c r="M330" s="105">
        <v>2.1227136786489762</v>
      </c>
    </row>
    <row r="331" spans="1:13" s="81" customFormat="1" x14ac:dyDescent="0.25">
      <c r="A331" s="79">
        <v>328</v>
      </c>
      <c r="B331" s="79">
        <v>23.380190277099612</v>
      </c>
      <c r="C331" s="79">
        <v>23.380190277099612</v>
      </c>
      <c r="D331" s="94"/>
      <c r="E331" s="79">
        <v>1440.4958197463629</v>
      </c>
      <c r="F331" s="79">
        <v>54.267576739545177</v>
      </c>
      <c r="G331" s="80">
        <v>3.2287059220782872</v>
      </c>
      <c r="H331" s="79">
        <v>0</v>
      </c>
      <c r="I331" s="80">
        <v>-6.7199315199413396</v>
      </c>
      <c r="J331" s="105">
        <v>2</v>
      </c>
      <c r="K331" s="105">
        <v>0.1090959034800059</v>
      </c>
      <c r="L331" s="105">
        <v>0.30765044781361661</v>
      </c>
      <c r="M331" s="105">
        <v>-1.291639453850415</v>
      </c>
    </row>
    <row r="332" spans="1:13" s="81" customFormat="1" x14ac:dyDescent="0.25">
      <c r="A332" s="79">
        <v>329</v>
      </c>
      <c r="B332" s="79">
        <v>21.501876831054691</v>
      </c>
      <c r="C332" s="79">
        <v>21.501876831054691</v>
      </c>
      <c r="D332" s="94"/>
      <c r="E332" s="79">
        <v>1324.7695303050291</v>
      </c>
      <c r="F332" s="79">
        <v>54.329332174519557</v>
      </c>
      <c r="G332" s="80">
        <v>0</v>
      </c>
      <c r="H332" s="79">
        <v>0</v>
      </c>
      <c r="I332" s="80">
        <v>-6.7199315199413396</v>
      </c>
      <c r="J332" s="105">
        <v>2</v>
      </c>
      <c r="K332" s="105">
        <v>0</v>
      </c>
      <c r="L332" s="105">
        <v>0</v>
      </c>
      <c r="M332" s="105">
        <v>-2.7965900094889382</v>
      </c>
    </row>
    <row r="333" spans="1:13" s="81" customFormat="1" x14ac:dyDescent="0.25">
      <c r="A333" s="79">
        <v>330</v>
      </c>
      <c r="B333" s="79">
        <v>19.196826171874999</v>
      </c>
      <c r="C333" s="79">
        <v>19.196826171874999</v>
      </c>
      <c r="D333" s="94"/>
      <c r="E333" s="79">
        <v>1182.751189158156</v>
      </c>
      <c r="F333" s="79">
        <v>54.384918829497622</v>
      </c>
      <c r="G333" s="80">
        <v>0</v>
      </c>
      <c r="H333" s="79">
        <v>0</v>
      </c>
      <c r="I333" s="80">
        <v>-6.7199315199413396</v>
      </c>
      <c r="J333" s="105">
        <v>2</v>
      </c>
      <c r="K333" s="105">
        <v>0</v>
      </c>
      <c r="L333" s="105">
        <v>0</v>
      </c>
      <c r="M333" s="105">
        <v>-2.4619236740520831</v>
      </c>
    </row>
    <row r="334" spans="1:13" s="81" customFormat="1" x14ac:dyDescent="0.25">
      <c r="A334" s="79">
        <v>331</v>
      </c>
      <c r="B334" s="79">
        <v>17.660013198852539</v>
      </c>
      <c r="C334" s="79">
        <v>17.660013198852539</v>
      </c>
      <c r="D334" s="94"/>
      <c r="E334" s="79">
        <v>1088.0653616634499</v>
      </c>
      <c r="F334" s="79">
        <v>54.43553735794525</v>
      </c>
      <c r="G334" s="80">
        <v>2.0012415545782809</v>
      </c>
      <c r="H334" s="79">
        <v>0</v>
      </c>
      <c r="I334" s="80">
        <v>-6.7199315199413396</v>
      </c>
      <c r="J334" s="105">
        <v>2</v>
      </c>
      <c r="K334" s="105">
        <v>6.7620669316923718E-2</v>
      </c>
      <c r="L334" s="105">
        <v>0.19069028747372491</v>
      </c>
      <c r="M334" s="105">
        <v>-1.175373297251662</v>
      </c>
    </row>
    <row r="335" spans="1:13" s="81" customFormat="1" x14ac:dyDescent="0.25">
      <c r="A335" s="79">
        <v>332</v>
      </c>
      <c r="B335" s="79">
        <v>16.766658592224118</v>
      </c>
      <c r="C335" s="79">
        <v>16.766658592224118</v>
      </c>
      <c r="D335" s="94"/>
      <c r="E335" s="79">
        <v>1033.0241681937871</v>
      </c>
      <c r="F335" s="79">
        <v>54.482568257514252</v>
      </c>
      <c r="G335" s="80">
        <v>3.2040818184167263</v>
      </c>
      <c r="H335" s="79">
        <v>0</v>
      </c>
      <c r="I335" s="80">
        <v>-6.7199315199413396</v>
      </c>
      <c r="J335" s="105">
        <v>2</v>
      </c>
      <c r="K335" s="105">
        <v>0.1082638708015345</v>
      </c>
      <c r="L335" s="105">
        <v>0.30530411566032728</v>
      </c>
      <c r="M335" s="105">
        <v>-0.34120313632312371</v>
      </c>
    </row>
    <row r="336" spans="1:13" s="81" customFormat="1" x14ac:dyDescent="0.25">
      <c r="A336" s="79">
        <v>333</v>
      </c>
      <c r="B336" s="79">
        <v>16.126298427581791</v>
      </c>
      <c r="C336" s="79">
        <v>16.126298427581791</v>
      </c>
      <c r="D336" s="94"/>
      <c r="E336" s="79">
        <v>993.57041998358147</v>
      </c>
      <c r="F336" s="79">
        <v>54.530725335163318</v>
      </c>
      <c r="G336" s="80">
        <v>3.5097952853893846</v>
      </c>
      <c r="H336" s="79">
        <v>0</v>
      </c>
      <c r="I336" s="80">
        <v>-6.7199315199413396</v>
      </c>
      <c r="J336" s="105">
        <v>2</v>
      </c>
      <c r="K336" s="105">
        <v>0.1185937328856969</v>
      </c>
      <c r="L336" s="105">
        <v>0.33443432673766532</v>
      </c>
      <c r="M336" s="105">
        <v>-7.7523493862323961E-2</v>
      </c>
    </row>
    <row r="337" spans="1:13" s="81" customFormat="1" x14ac:dyDescent="0.25">
      <c r="A337" s="79">
        <v>334</v>
      </c>
      <c r="B337" s="79">
        <v>15.679835319519039</v>
      </c>
      <c r="C337" s="79">
        <v>15.679835319519039</v>
      </c>
      <c r="D337" s="94"/>
      <c r="E337" s="79">
        <v>966.0630202056899</v>
      </c>
      <c r="F337" s="79">
        <v>54.567571614686457</v>
      </c>
      <c r="G337" s="80">
        <v>5.1556061419735189</v>
      </c>
      <c r="H337" s="79">
        <v>0</v>
      </c>
      <c r="I337" s="80">
        <v>-6.7199315199413396</v>
      </c>
      <c r="J337" s="105">
        <v>2</v>
      </c>
      <c r="K337" s="105">
        <v>0.17420462675139561</v>
      </c>
      <c r="L337" s="105">
        <v>0.49125704743893539</v>
      </c>
      <c r="M337" s="105">
        <v>0.93123955763029742</v>
      </c>
    </row>
    <row r="338" spans="1:13" s="81" customFormat="1" x14ac:dyDescent="0.25">
      <c r="A338" s="79">
        <v>335</v>
      </c>
      <c r="B338" s="79">
        <v>15.406261253356931</v>
      </c>
      <c r="C338" s="79">
        <v>15.406261253356931</v>
      </c>
      <c r="D338" s="94"/>
      <c r="E338" s="79">
        <v>949.20762707043696</v>
      </c>
      <c r="F338" s="79">
        <v>54.614333710896801</v>
      </c>
      <c r="G338" s="80">
        <v>3.1093145654730909</v>
      </c>
      <c r="H338" s="79">
        <v>0</v>
      </c>
      <c r="I338" s="80">
        <v>-6.7199315199413396</v>
      </c>
      <c r="J338" s="105">
        <v>2</v>
      </c>
      <c r="K338" s="105">
        <v>0.1050617460711567</v>
      </c>
      <c r="L338" s="105">
        <v>0.29627412392066199</v>
      </c>
      <c r="M338" s="105">
        <v>-0.21635142571211821</v>
      </c>
    </row>
    <row r="339" spans="1:13" s="81" customFormat="1" x14ac:dyDescent="0.25">
      <c r="A339" s="79">
        <v>336</v>
      </c>
      <c r="B339" s="79">
        <v>14.51876420974731</v>
      </c>
      <c r="C339" s="79">
        <v>14.51876420974731</v>
      </c>
      <c r="D339" s="94"/>
      <c r="E339" s="79">
        <v>894.52732865519647</v>
      </c>
      <c r="F339" s="79">
        <v>54.646564796513452</v>
      </c>
      <c r="G339" s="80">
        <v>2.9681493697714103</v>
      </c>
      <c r="H339" s="79">
        <v>0</v>
      </c>
      <c r="I339" s="80">
        <v>-6.7199315199413396</v>
      </c>
      <c r="J339" s="105">
        <v>2</v>
      </c>
      <c r="K339" s="105">
        <v>0.100291864596447</v>
      </c>
      <c r="L339" s="105">
        <v>0.28282305816198061</v>
      </c>
      <c r="M339" s="105">
        <v>-0.18324957636051081</v>
      </c>
    </row>
    <row r="340" spans="1:13" s="81" customFormat="1" x14ac:dyDescent="0.25">
      <c r="A340" s="79">
        <v>337</v>
      </c>
      <c r="B340" s="79">
        <v>14.232547664642331</v>
      </c>
      <c r="C340" s="79">
        <v>14.232547664642331</v>
      </c>
      <c r="D340" s="94"/>
      <c r="E340" s="79">
        <v>876.89300952094186</v>
      </c>
      <c r="F340" s="79">
        <v>54.678795882130089</v>
      </c>
      <c r="G340" s="80">
        <v>3.7602478166073943</v>
      </c>
      <c r="H340" s="79">
        <v>0</v>
      </c>
      <c r="I340" s="80">
        <v>-6.7199315199413396</v>
      </c>
      <c r="J340" s="105">
        <v>2</v>
      </c>
      <c r="K340" s="105">
        <v>0.12705636337342349</v>
      </c>
      <c r="L340" s="105">
        <v>0.3582989447130544</v>
      </c>
      <c r="M340" s="105">
        <v>0.30788365978532861</v>
      </c>
    </row>
    <row r="341" spans="1:13" s="81" customFormat="1" x14ac:dyDescent="0.25">
      <c r="A341" s="79">
        <v>338</v>
      </c>
      <c r="B341" s="79">
        <v>13.92305955886841</v>
      </c>
      <c r="C341" s="79">
        <v>13.92305955886841</v>
      </c>
      <c r="D341" s="94"/>
      <c r="E341" s="79">
        <v>857.82488743361955</v>
      </c>
      <c r="F341" s="79">
        <v>54.711026967746733</v>
      </c>
      <c r="G341" s="80">
        <v>5.7028096756996565</v>
      </c>
      <c r="H341" s="79">
        <v>0</v>
      </c>
      <c r="I341" s="80">
        <v>-6.7199315199413396</v>
      </c>
      <c r="J341" s="105">
        <v>2</v>
      </c>
      <c r="K341" s="105">
        <v>0.19269428339404149</v>
      </c>
      <c r="L341" s="105">
        <v>0.54339787917119686</v>
      </c>
      <c r="M341" s="105">
        <v>1.4465017741937209</v>
      </c>
    </row>
    <row r="342" spans="1:13" s="81" customFormat="1" x14ac:dyDescent="0.25">
      <c r="A342" s="79">
        <v>339</v>
      </c>
      <c r="B342" s="79">
        <v>14.876980686187739</v>
      </c>
      <c r="C342" s="79">
        <v>14.876980686187739</v>
      </c>
      <c r="D342" s="94"/>
      <c r="E342" s="79">
        <v>916.59769381309377</v>
      </c>
      <c r="F342" s="79">
        <v>54.745843961714293</v>
      </c>
      <c r="G342" s="80">
        <v>10.868844839372532</v>
      </c>
      <c r="H342" s="79">
        <v>0</v>
      </c>
      <c r="I342" s="80">
        <v>-6.7199315199413396</v>
      </c>
      <c r="J342" s="105">
        <v>2</v>
      </c>
      <c r="K342" s="105">
        <v>0.36725130010356982</v>
      </c>
      <c r="L342" s="105">
        <v>1.035648666292067</v>
      </c>
      <c r="M342" s="105">
        <v>4.2241781491496653</v>
      </c>
    </row>
    <row r="343" spans="1:13" s="81" customFormat="1" x14ac:dyDescent="0.25">
      <c r="A343" s="79">
        <v>340</v>
      </c>
      <c r="B343" s="79">
        <v>16.890380859375</v>
      </c>
      <c r="C343" s="79">
        <v>16.890380859375</v>
      </c>
      <c r="D343" s="94"/>
      <c r="E343" s="79">
        <v>1040.64692089717</v>
      </c>
      <c r="F343" s="79">
        <v>54.744018089245174</v>
      </c>
      <c r="G343" s="80">
        <v>14.404175158518939</v>
      </c>
      <c r="H343" s="79">
        <v>0</v>
      </c>
      <c r="I343" s="80">
        <v>-6.7199315199413396</v>
      </c>
      <c r="J343" s="105">
        <v>2</v>
      </c>
      <c r="K343" s="105">
        <v>0.48670784541175011</v>
      </c>
      <c r="L343" s="105">
        <v>1.372516124061135</v>
      </c>
      <c r="M343" s="105">
        <v>6.0127357710952136</v>
      </c>
    </row>
    <row r="344" spans="1:13" s="81" customFormat="1" x14ac:dyDescent="0.25">
      <c r="A344" s="79">
        <v>341</v>
      </c>
      <c r="B344" s="79">
        <v>19.512342071533201</v>
      </c>
      <c r="C344" s="79">
        <v>19.512342071533201</v>
      </c>
      <c r="D344" s="94"/>
      <c r="E344" s="79">
        <v>1202.190694531485</v>
      </c>
      <c r="F344" s="79">
        <v>54.762104064862257</v>
      </c>
      <c r="G344" s="80">
        <v>21.908384993854796</v>
      </c>
      <c r="H344" s="79">
        <v>0</v>
      </c>
      <c r="I344" s="80">
        <v>-6.7199315199413396</v>
      </c>
      <c r="J344" s="105">
        <v>2</v>
      </c>
      <c r="K344" s="105">
        <v>0.74027028548759821</v>
      </c>
      <c r="L344" s="105">
        <v>2.0875622050750269</v>
      </c>
      <c r="M344" s="105">
        <v>9.9671280380115821</v>
      </c>
    </row>
    <row r="345" spans="1:13" s="81" customFormat="1" x14ac:dyDescent="0.25">
      <c r="A345" s="79">
        <v>342</v>
      </c>
      <c r="B345" s="79">
        <v>23.37537498474121</v>
      </c>
      <c r="C345" s="79">
        <v>23.37537498474121</v>
      </c>
      <c r="D345" s="94"/>
      <c r="E345" s="79">
        <v>1440.1991408728841</v>
      </c>
      <c r="F345" s="79">
        <v>54.793565262373669</v>
      </c>
      <c r="G345" s="80">
        <v>26.038149386741882</v>
      </c>
      <c r="H345" s="79">
        <v>0</v>
      </c>
      <c r="I345" s="80">
        <v>-6.7199315199413396</v>
      </c>
      <c r="J345" s="105">
        <v>2</v>
      </c>
      <c r="K345" s="105">
        <v>0.87981237711035154</v>
      </c>
      <c r="L345" s="105">
        <v>2.4810709034511911</v>
      </c>
      <c r="M345" s="105">
        <v>12.037192615923329</v>
      </c>
    </row>
    <row r="346" spans="1:13" s="81" customFormat="1" x14ac:dyDescent="0.25">
      <c r="A346" s="79">
        <v>343</v>
      </c>
      <c r="B346" s="79">
        <v>25.429359054565431</v>
      </c>
      <c r="C346" s="79">
        <v>25.429359054565431</v>
      </c>
      <c r="D346" s="94"/>
      <c r="E346" s="79">
        <v>1566.7488152485221</v>
      </c>
      <c r="F346" s="79">
        <v>54.812877580135542</v>
      </c>
      <c r="G346" s="80">
        <v>12.804989426061603</v>
      </c>
      <c r="H346" s="79">
        <v>0</v>
      </c>
      <c r="I346" s="80">
        <v>-6.7199315199413396</v>
      </c>
      <c r="J346" s="105">
        <v>2</v>
      </c>
      <c r="K346" s="105">
        <v>0.43267238460320823</v>
      </c>
      <c r="L346" s="105">
        <v>1.2201361245810469</v>
      </c>
      <c r="M346" s="105">
        <v>4.1885495662512424</v>
      </c>
    </row>
    <row r="347" spans="1:13" s="81" customFormat="1" x14ac:dyDescent="0.25">
      <c r="A347" s="79">
        <v>344</v>
      </c>
      <c r="B347" s="79">
        <v>25.18998126983643</v>
      </c>
      <c r="C347" s="79">
        <v>25.18998126983643</v>
      </c>
      <c r="D347" s="94"/>
      <c r="E347" s="79">
        <v>1552.000316876376</v>
      </c>
      <c r="F347" s="79">
        <v>54.882449849829328</v>
      </c>
      <c r="G347" s="80">
        <v>9.5359116517854758</v>
      </c>
      <c r="H347" s="79">
        <v>0</v>
      </c>
      <c r="I347" s="80">
        <v>-6.7199315199413396</v>
      </c>
      <c r="J347" s="105">
        <v>2</v>
      </c>
      <c r="K347" s="105">
        <v>0.32221234211612632</v>
      </c>
      <c r="L347" s="105">
        <v>0.90863880476747616</v>
      </c>
      <c r="M347" s="105">
        <v>2.263458415057308</v>
      </c>
    </row>
    <row r="348" spans="1:13" s="81" customFormat="1" x14ac:dyDescent="0.25">
      <c r="A348" s="79">
        <v>345</v>
      </c>
      <c r="B348" s="79">
        <v>25.696479606628419</v>
      </c>
      <c r="C348" s="79">
        <v>25.696479606628419</v>
      </c>
      <c r="D348" s="94"/>
      <c r="E348" s="79">
        <v>1583.2065957051659</v>
      </c>
      <c r="F348" s="79">
        <v>54.933888444870732</v>
      </c>
      <c r="G348" s="80">
        <v>13.618736900106256</v>
      </c>
      <c r="H348" s="79">
        <v>0</v>
      </c>
      <c r="I348" s="80">
        <v>-6.7199315199413396</v>
      </c>
      <c r="J348" s="105">
        <v>2</v>
      </c>
      <c r="K348" s="105">
        <v>0.46016839013236149</v>
      </c>
      <c r="L348" s="105">
        <v>1.2976748601732599</v>
      </c>
      <c r="M348" s="105">
        <v>4.6371928096288899</v>
      </c>
    </row>
    <row r="349" spans="1:13" s="81" customFormat="1" x14ac:dyDescent="0.25">
      <c r="A349" s="79">
        <v>346</v>
      </c>
      <c r="B349" s="79">
        <v>26.174578857421871</v>
      </c>
      <c r="C349" s="79">
        <v>26.174578857421871</v>
      </c>
      <c r="D349" s="94"/>
      <c r="E349" s="79">
        <v>1612.663155469199</v>
      </c>
      <c r="F349" s="79">
        <v>55.003460714564518</v>
      </c>
      <c r="G349" s="80">
        <v>12.794265102632648</v>
      </c>
      <c r="H349" s="79">
        <v>0</v>
      </c>
      <c r="I349" s="80">
        <v>-6.7199315199413396</v>
      </c>
      <c r="J349" s="105">
        <v>2</v>
      </c>
      <c r="K349" s="105">
        <v>0.43231001658892332</v>
      </c>
      <c r="L349" s="105">
        <v>1.2191142467807641</v>
      </c>
      <c r="M349" s="105">
        <v>4.0781377006491653</v>
      </c>
    </row>
    <row r="350" spans="1:13" s="81" customFormat="1" x14ac:dyDescent="0.25">
      <c r="A350" s="79">
        <v>347</v>
      </c>
      <c r="B350" s="79">
        <v>26.61575183868408</v>
      </c>
      <c r="C350" s="79">
        <v>26.61575183868408</v>
      </c>
      <c r="D350" s="94"/>
      <c r="E350" s="79">
        <v>1639.8446209646149</v>
      </c>
      <c r="F350" s="79">
        <v>55.073905394649607</v>
      </c>
      <c r="G350" s="80">
        <v>12.519898189412046</v>
      </c>
      <c r="H350" s="79">
        <v>0</v>
      </c>
      <c r="I350" s="80">
        <v>-6.7199315199413396</v>
      </c>
      <c r="J350" s="105">
        <v>2</v>
      </c>
      <c r="K350" s="105">
        <v>0.42303933446264441</v>
      </c>
      <c r="L350" s="105">
        <v>1.192970923184657</v>
      </c>
      <c r="M350" s="105">
        <v>3.849828363418609</v>
      </c>
    </row>
    <row r="351" spans="1:13" s="81" customFormat="1" x14ac:dyDescent="0.25">
      <c r="A351" s="79">
        <v>348</v>
      </c>
      <c r="B351" s="79">
        <v>26.887516403198241</v>
      </c>
      <c r="C351" s="79">
        <v>26.887516403198241</v>
      </c>
      <c r="D351" s="94"/>
      <c r="E351" s="79">
        <v>1656.5885274297941</v>
      </c>
      <c r="F351" s="79">
        <v>55.155896532906667</v>
      </c>
      <c r="G351" s="80">
        <v>12.586522634331418</v>
      </c>
      <c r="H351" s="79">
        <v>0</v>
      </c>
      <c r="I351" s="80">
        <v>-6.7199315199413396</v>
      </c>
      <c r="J351" s="105">
        <v>2</v>
      </c>
      <c r="K351" s="105">
        <v>0.42529053174965348</v>
      </c>
      <c r="L351" s="105">
        <v>1.1993192995340229</v>
      </c>
      <c r="M351" s="105">
        <v>3.850077575402421</v>
      </c>
    </row>
    <row r="352" spans="1:13" s="81" customFormat="1" x14ac:dyDescent="0.25">
      <c r="A352" s="79">
        <v>349</v>
      </c>
      <c r="B352" s="79">
        <v>27.36326694488525</v>
      </c>
      <c r="C352" s="79">
        <v>27.36326694488525</v>
      </c>
      <c r="D352" s="94"/>
      <c r="E352" s="79">
        <v>1685.9003789767621</v>
      </c>
      <c r="F352" s="79">
        <v>55.237887671163733</v>
      </c>
      <c r="G352" s="80">
        <v>14.302133926779975</v>
      </c>
      <c r="H352" s="79">
        <v>0</v>
      </c>
      <c r="I352" s="80">
        <v>-6.7199315199413396</v>
      </c>
      <c r="J352" s="105">
        <v>2</v>
      </c>
      <c r="K352" s="105">
        <v>0.4832599376005583</v>
      </c>
      <c r="L352" s="105">
        <v>1.3627930240335739</v>
      </c>
      <c r="M352" s="105">
        <v>4.8101196571998557</v>
      </c>
    </row>
    <row r="353" spans="1:13" s="81" customFormat="1" x14ac:dyDescent="0.25">
      <c r="A353" s="79">
        <v>350</v>
      </c>
      <c r="B353" s="79">
        <v>27.993116188049321</v>
      </c>
      <c r="C353" s="79">
        <v>27.993116188049321</v>
      </c>
      <c r="D353" s="94"/>
      <c r="E353" s="79">
        <v>1724.70653029953</v>
      </c>
      <c r="F353" s="79">
        <v>55.307171917862163</v>
      </c>
      <c r="G353" s="80">
        <v>14.878543178333933</v>
      </c>
      <c r="H353" s="79">
        <v>0</v>
      </c>
      <c r="I353" s="80">
        <v>-6.7199315199413396</v>
      </c>
      <c r="J353" s="105">
        <v>2</v>
      </c>
      <c r="K353" s="105">
        <v>0.50273643672750112</v>
      </c>
      <c r="L353" s="105">
        <v>1.417716751571553</v>
      </c>
      <c r="M353" s="105">
        <v>5.062605762169901</v>
      </c>
    </row>
    <row r="354" spans="1:13" s="81" customFormat="1" x14ac:dyDescent="0.25">
      <c r="A354" s="79">
        <v>351</v>
      </c>
      <c r="B354" s="79">
        <v>28.35376415252686</v>
      </c>
      <c r="C354" s="79">
        <v>28.35376415252686</v>
      </c>
      <c r="D354" s="94"/>
      <c r="E354" s="79">
        <v>1746.926703834165</v>
      </c>
      <c r="F354" s="79">
        <v>55.339022600727382</v>
      </c>
      <c r="G354" s="80">
        <v>10.898121401111052</v>
      </c>
      <c r="H354" s="79">
        <v>0</v>
      </c>
      <c r="I354" s="80">
        <v>-6.7199315199413396</v>
      </c>
      <c r="J354" s="105">
        <v>2</v>
      </c>
      <c r="K354" s="105">
        <v>0.36824053635819781</v>
      </c>
      <c r="L354" s="105">
        <v>1.038438312530118</v>
      </c>
      <c r="M354" s="105">
        <v>2.600058630468729</v>
      </c>
    </row>
    <row r="355" spans="1:13" s="81" customFormat="1" x14ac:dyDescent="0.25">
      <c r="A355" s="79">
        <v>352</v>
      </c>
      <c r="B355" s="79">
        <v>27.895983886718749</v>
      </c>
      <c r="C355" s="79">
        <v>27.895983886718749</v>
      </c>
      <c r="D355" s="94"/>
      <c r="E355" s="79">
        <v>1718.72203349387</v>
      </c>
      <c r="F355" s="79">
        <v>55.336736367734296</v>
      </c>
      <c r="G355" s="80">
        <v>7.5207773649588709</v>
      </c>
      <c r="H355" s="79">
        <v>0</v>
      </c>
      <c r="I355" s="80">
        <v>-6.7199315199413396</v>
      </c>
      <c r="J355" s="105">
        <v>2</v>
      </c>
      <c r="K355" s="105">
        <v>0.25412224628188718</v>
      </c>
      <c r="L355" s="105">
        <v>0.71662473451492181</v>
      </c>
      <c r="M355" s="105">
        <v>0.61010082289373657</v>
      </c>
    </row>
    <row r="356" spans="1:13" s="81" customFormat="1" x14ac:dyDescent="0.25">
      <c r="A356" s="79">
        <v>353</v>
      </c>
      <c r="B356" s="79">
        <v>27.78742790222168</v>
      </c>
      <c r="C356" s="79">
        <v>27.78742790222168</v>
      </c>
      <c r="D356" s="94"/>
      <c r="E356" s="79">
        <v>1712.033702901897</v>
      </c>
      <c r="F356" s="79">
        <v>55.379901685468162</v>
      </c>
      <c r="G356" s="80">
        <v>12.253234923809138</v>
      </c>
      <c r="H356" s="79">
        <v>0</v>
      </c>
      <c r="I356" s="80">
        <v>-6.7199315199413396</v>
      </c>
      <c r="J356" s="105">
        <v>2</v>
      </c>
      <c r="K356" s="105">
        <v>0.41402895365126607</v>
      </c>
      <c r="L356" s="105">
        <v>1.1675616492965699</v>
      </c>
      <c r="M356" s="105">
        <v>3.513134721983644</v>
      </c>
    </row>
    <row r="357" spans="1:13" s="81" customFormat="1" x14ac:dyDescent="0.25">
      <c r="A357" s="79">
        <v>354</v>
      </c>
      <c r="B357" s="79">
        <v>28.02247943878174</v>
      </c>
      <c r="C357" s="79">
        <v>28.02247943878174</v>
      </c>
      <c r="D357" s="94"/>
      <c r="E357" s="79">
        <v>1726.515653297799</v>
      </c>
      <c r="F357" s="79">
        <v>55.448711754856276</v>
      </c>
      <c r="G357" s="80">
        <v>12.012709522330027</v>
      </c>
      <c r="H357" s="79">
        <v>0</v>
      </c>
      <c r="I357" s="80">
        <v>-6.7199315199413396</v>
      </c>
      <c r="J357" s="105">
        <v>2</v>
      </c>
      <c r="K357" s="105">
        <v>0.40590175451404509</v>
      </c>
      <c r="L357" s="105">
        <v>1.144642947729607</v>
      </c>
      <c r="M357" s="105">
        <v>3.3310172548189341</v>
      </c>
    </row>
    <row r="358" spans="1:13" s="81" customFormat="1" x14ac:dyDescent="0.25">
      <c r="A358" s="79">
        <v>355</v>
      </c>
      <c r="B358" s="79">
        <v>27.951305007934572</v>
      </c>
      <c r="C358" s="79">
        <v>27.951305007934572</v>
      </c>
      <c r="D358" s="94"/>
      <c r="E358" s="79">
        <v>1722.130467852641</v>
      </c>
      <c r="F358" s="79">
        <v>55.488685868068437</v>
      </c>
      <c r="G358" s="80">
        <v>10.636635815334321</v>
      </c>
      <c r="H358" s="79">
        <v>0</v>
      </c>
      <c r="I358" s="80">
        <v>-6.7199315199413396</v>
      </c>
      <c r="J358" s="105">
        <v>2</v>
      </c>
      <c r="K358" s="105">
        <v>0.35940510602921061</v>
      </c>
      <c r="L358" s="105">
        <v>1.0135223990023741</v>
      </c>
      <c r="M358" s="105">
        <v>2.5071715566945829</v>
      </c>
    </row>
    <row r="359" spans="1:13" s="81" customFormat="1" x14ac:dyDescent="0.25">
      <c r="A359" s="79">
        <v>356</v>
      </c>
      <c r="B359" s="79">
        <v>27.91529369354248</v>
      </c>
      <c r="C359" s="79">
        <v>27.91529369354248</v>
      </c>
      <c r="D359" s="94"/>
      <c r="E359" s="79">
        <v>1719.9117456253809</v>
      </c>
      <c r="F359" s="79">
        <v>55.552898779178207</v>
      </c>
      <c r="G359" s="80">
        <v>11.814568622737745</v>
      </c>
      <c r="H359" s="79">
        <v>0</v>
      </c>
      <c r="I359" s="80">
        <v>-6.7199315199413396</v>
      </c>
      <c r="J359" s="105">
        <v>2</v>
      </c>
      <c r="K359" s="105">
        <v>0.39920670052676621</v>
      </c>
      <c r="L359" s="105">
        <v>1.125762895485481</v>
      </c>
      <c r="M359" s="105">
        <v>3.2285362000658471</v>
      </c>
    </row>
    <row r="360" spans="1:13" s="81" customFormat="1" x14ac:dyDescent="0.25">
      <c r="A360" s="79">
        <v>357</v>
      </c>
      <c r="B360" s="79">
        <v>28.0995943069458</v>
      </c>
      <c r="C360" s="79">
        <v>28.0995943069458</v>
      </c>
      <c r="D360" s="94"/>
      <c r="E360" s="79">
        <v>1731.266839832814</v>
      </c>
      <c r="F360" s="79">
        <v>55.592872892390368</v>
      </c>
      <c r="G360" s="80">
        <v>12.711473819297565</v>
      </c>
      <c r="H360" s="79">
        <v>0</v>
      </c>
      <c r="I360" s="80">
        <v>-6.7199315199413396</v>
      </c>
      <c r="J360" s="105">
        <v>2</v>
      </c>
      <c r="K360" s="105">
        <v>0.42951255219492351</v>
      </c>
      <c r="L360" s="105">
        <v>1.211225397189684</v>
      </c>
      <c r="M360" s="105">
        <v>3.7426566981557312</v>
      </c>
    </row>
    <row r="361" spans="1:13" s="81" customFormat="1" x14ac:dyDescent="0.25">
      <c r="A361" s="79">
        <v>358</v>
      </c>
      <c r="B361" s="79">
        <v>28.141854858398439</v>
      </c>
      <c r="C361" s="79">
        <v>28.141854858398439</v>
      </c>
      <c r="D361" s="94"/>
      <c r="E361" s="79">
        <v>1733.870588860781</v>
      </c>
      <c r="F361" s="79">
        <v>55.620683479423889</v>
      </c>
      <c r="G361" s="80">
        <v>9.6437475139133841</v>
      </c>
      <c r="H361" s="79">
        <v>0</v>
      </c>
      <c r="I361" s="80">
        <v>-6.7199315199413396</v>
      </c>
      <c r="J361" s="105">
        <v>2</v>
      </c>
      <c r="K361" s="105">
        <v>0.32585604677375479</v>
      </c>
      <c r="L361" s="105">
        <v>0.91891405190198849</v>
      </c>
      <c r="M361" s="105">
        <v>1.8715091966936681</v>
      </c>
    </row>
    <row r="362" spans="1:13" s="81" customFormat="1" x14ac:dyDescent="0.25">
      <c r="A362" s="79">
        <v>359</v>
      </c>
      <c r="B362" s="79">
        <v>27.308000373840329</v>
      </c>
      <c r="C362" s="79">
        <v>27.308000373840329</v>
      </c>
      <c r="D362" s="94"/>
      <c r="E362" s="79">
        <v>1682.495305552706</v>
      </c>
      <c r="F362" s="79">
        <v>55.66384879715774</v>
      </c>
      <c r="G362" s="80">
        <v>0</v>
      </c>
      <c r="H362" s="79">
        <v>0</v>
      </c>
      <c r="I362" s="80">
        <v>-6.7199315199413396</v>
      </c>
      <c r="J362" s="105">
        <v>2</v>
      </c>
      <c r="K362" s="105">
        <v>0</v>
      </c>
      <c r="L362" s="105">
        <v>0</v>
      </c>
      <c r="M362" s="105">
        <v>-2.074447406074587</v>
      </c>
    </row>
    <row r="363" spans="1:13" s="81" customFormat="1" x14ac:dyDescent="0.25">
      <c r="A363" s="79">
        <v>360</v>
      </c>
      <c r="B363" s="79">
        <v>25.759233665466311</v>
      </c>
      <c r="C363" s="79">
        <v>25.759233665466311</v>
      </c>
      <c r="D363" s="94"/>
      <c r="E363" s="79">
        <v>1587.0729867976561</v>
      </c>
      <c r="F363" s="79">
        <v>55.750186480141807</v>
      </c>
      <c r="G363" s="80">
        <v>0</v>
      </c>
      <c r="H363" s="79">
        <v>0</v>
      </c>
      <c r="I363" s="80">
        <v>-6.7199315199413396</v>
      </c>
      <c r="J363" s="105">
        <v>2</v>
      </c>
      <c r="K363" s="105">
        <v>0</v>
      </c>
      <c r="L363" s="105">
        <v>0</v>
      </c>
      <c r="M363" s="105">
        <v>-2.8383629936663679</v>
      </c>
    </row>
    <row r="364" spans="1:13" s="81" customFormat="1" x14ac:dyDescent="0.25">
      <c r="A364" s="79">
        <v>361</v>
      </c>
      <c r="B364" s="79">
        <v>24.25182380676269</v>
      </c>
      <c r="C364" s="79">
        <v>24.25182380676269</v>
      </c>
      <c r="D364" s="94"/>
      <c r="E364" s="79">
        <v>1494.198738368897</v>
      </c>
      <c r="F364" s="79">
        <v>55.809364264919203</v>
      </c>
      <c r="G364" s="80">
        <v>0</v>
      </c>
      <c r="H364" s="79">
        <v>0</v>
      </c>
      <c r="I364" s="80">
        <v>-6.7199315199413396</v>
      </c>
      <c r="J364" s="105">
        <v>2</v>
      </c>
      <c r="K364" s="105">
        <v>0</v>
      </c>
      <c r="L364" s="105">
        <v>0</v>
      </c>
      <c r="M364" s="105">
        <v>-2.3664875946034711</v>
      </c>
    </row>
    <row r="365" spans="1:13" s="81" customFormat="1" x14ac:dyDescent="0.25">
      <c r="A365" s="79">
        <v>362</v>
      </c>
      <c r="B365" s="79">
        <v>22.775779533386231</v>
      </c>
      <c r="C365" s="79">
        <v>22.775779533386231</v>
      </c>
      <c r="D365" s="94"/>
      <c r="E365" s="79">
        <v>1403.256980395184</v>
      </c>
      <c r="F365" s="79">
        <v>55.845873874689637</v>
      </c>
      <c r="G365" s="80">
        <v>0</v>
      </c>
      <c r="H365" s="79">
        <v>0</v>
      </c>
      <c r="I365" s="80">
        <v>-6.7199315199413396</v>
      </c>
      <c r="J365" s="105">
        <v>2</v>
      </c>
      <c r="K365" s="105">
        <v>0</v>
      </c>
      <c r="L365" s="105">
        <v>0</v>
      </c>
      <c r="M365" s="105">
        <v>-2.2475746912274719</v>
      </c>
    </row>
    <row r="366" spans="1:13" s="81" customFormat="1" x14ac:dyDescent="0.25">
      <c r="A366" s="79">
        <v>363</v>
      </c>
      <c r="B366" s="79">
        <v>21.328539276123049</v>
      </c>
      <c r="C366" s="79">
        <v>21.328539276123049</v>
      </c>
      <c r="D366" s="94"/>
      <c r="E366" s="79">
        <v>1314.0898899631511</v>
      </c>
      <c r="F366" s="79">
        <v>55.923356138257518</v>
      </c>
      <c r="G366" s="80">
        <v>0</v>
      </c>
      <c r="H366" s="79">
        <v>0</v>
      </c>
      <c r="I366" s="80">
        <v>-6.7199315199413396</v>
      </c>
      <c r="J366" s="105">
        <v>2</v>
      </c>
      <c r="K366" s="105">
        <v>0</v>
      </c>
      <c r="L366" s="105">
        <v>0</v>
      </c>
      <c r="M366" s="105">
        <v>-2.0406230329496262</v>
      </c>
    </row>
    <row r="367" spans="1:13" s="81" customFormat="1" x14ac:dyDescent="0.25">
      <c r="A367" s="79">
        <v>364</v>
      </c>
      <c r="B367" s="79">
        <v>20.21386108398438</v>
      </c>
      <c r="C367" s="79">
        <v>20.21386108398438</v>
      </c>
      <c r="D367" s="94"/>
      <c r="E367" s="79">
        <v>1245.412549996807</v>
      </c>
      <c r="F367" s="79">
        <v>55.996574242649046</v>
      </c>
      <c r="G367" s="80">
        <v>4.7813881429285745</v>
      </c>
      <c r="H367" s="79">
        <v>0</v>
      </c>
      <c r="I367" s="80">
        <v>-6.7199315199413396</v>
      </c>
      <c r="J367" s="105">
        <v>2</v>
      </c>
      <c r="K367" s="105">
        <v>0.1615600404404785</v>
      </c>
      <c r="L367" s="105">
        <v>0.45559931404214937</v>
      </c>
      <c r="M367" s="105">
        <v>0.1269788247461745</v>
      </c>
    </row>
    <row r="368" spans="1:13" s="81" customFormat="1" x14ac:dyDescent="0.25">
      <c r="A368" s="79">
        <v>365</v>
      </c>
      <c r="B368" s="79">
        <v>20.270689392089839</v>
      </c>
      <c r="C368" s="79">
        <v>20.270689392089839</v>
      </c>
      <c r="D368" s="94"/>
      <c r="E368" s="79">
        <v>1248.9138448664801</v>
      </c>
      <c r="F368" s="79">
        <v>56.064053545623551</v>
      </c>
      <c r="G368" s="80">
        <v>8.9467343252222911</v>
      </c>
      <c r="H368" s="79">
        <v>0</v>
      </c>
      <c r="I368" s="80">
        <v>-6.7199315199413396</v>
      </c>
      <c r="J368" s="105">
        <v>2</v>
      </c>
      <c r="K368" s="105">
        <v>0.3023044179190626</v>
      </c>
      <c r="L368" s="105">
        <v>0.85249845853175643</v>
      </c>
      <c r="M368" s="105">
        <v>2.581439986582585</v>
      </c>
    </row>
    <row r="369" spans="1:13" s="81" customFormat="1" x14ac:dyDescent="0.25">
      <c r="A369" s="79">
        <v>366</v>
      </c>
      <c r="B369" s="79">
        <v>20.49099674224853</v>
      </c>
      <c r="C369" s="79">
        <v>20.49099674224853</v>
      </c>
      <c r="D369" s="94"/>
      <c r="E369" s="79">
        <v>1262.4873792646929</v>
      </c>
      <c r="F369" s="79">
        <v>56.142998359208008</v>
      </c>
      <c r="G369" s="80">
        <v>8.719467573571146</v>
      </c>
      <c r="H369" s="79">
        <v>0</v>
      </c>
      <c r="I369" s="80">
        <v>-6.7199315199413396</v>
      </c>
      <c r="J369" s="105">
        <v>2</v>
      </c>
      <c r="K369" s="105">
        <v>0.29462522006062519</v>
      </c>
      <c r="L369" s="105">
        <v>0.8308431205709631</v>
      </c>
      <c r="M369" s="105">
        <v>2.4213532453546232</v>
      </c>
    </row>
    <row r="370" spans="1:13" s="81" customFormat="1" x14ac:dyDescent="0.25">
      <c r="A370" s="79">
        <v>367</v>
      </c>
      <c r="B370" s="79">
        <v>20.817331695556639</v>
      </c>
      <c r="C370" s="79">
        <v>20.817331695556639</v>
      </c>
      <c r="D370" s="94"/>
      <c r="E370" s="79">
        <v>1282.5934661059921</v>
      </c>
      <c r="F370" s="79">
        <v>56.221943172792479</v>
      </c>
      <c r="G370" s="80">
        <v>10.296916293868275</v>
      </c>
      <c r="H370" s="79">
        <v>0</v>
      </c>
      <c r="I370" s="80">
        <v>-6.7199315199413396</v>
      </c>
      <c r="J370" s="105">
        <v>2</v>
      </c>
      <c r="K370" s="105">
        <v>0.34792620116187689</v>
      </c>
      <c r="L370" s="105">
        <v>0.98115188727649283</v>
      </c>
      <c r="M370" s="105">
        <v>3.3054989560116672</v>
      </c>
    </row>
    <row r="371" spans="1:13" s="81" customFormat="1" x14ac:dyDescent="0.25">
      <c r="A371" s="79">
        <v>368</v>
      </c>
      <c r="B371" s="79">
        <v>21.580126571655271</v>
      </c>
      <c r="C371" s="79">
        <v>21.580126571655271</v>
      </c>
      <c r="D371" s="94"/>
      <c r="E371" s="79">
        <v>1329.590638383939</v>
      </c>
      <c r="F371" s="79">
        <v>56.288181094818313</v>
      </c>
      <c r="G371" s="80">
        <v>12.373241618519875</v>
      </c>
      <c r="H371" s="79">
        <v>0</v>
      </c>
      <c r="I371" s="80">
        <v>-6.7199315199413396</v>
      </c>
      <c r="J371" s="105">
        <v>2</v>
      </c>
      <c r="K371" s="105">
        <v>0.41808390294026471</v>
      </c>
      <c r="L371" s="105">
        <v>1.178996606291546</v>
      </c>
      <c r="M371" s="105">
        <v>4.4272478727035054</v>
      </c>
    </row>
    <row r="372" spans="1:13" s="81" customFormat="1" x14ac:dyDescent="0.25">
      <c r="A372" s="79">
        <v>369</v>
      </c>
      <c r="B372" s="79">
        <v>22.579393959045412</v>
      </c>
      <c r="C372" s="79">
        <v>22.579393959045412</v>
      </c>
      <c r="D372" s="94"/>
      <c r="E372" s="79">
        <v>1391.157309881658</v>
      </c>
      <c r="F372" s="79">
        <v>56.356714448097783</v>
      </c>
      <c r="G372" s="80">
        <v>13.853152917661074</v>
      </c>
      <c r="H372" s="79">
        <v>0</v>
      </c>
      <c r="I372" s="80">
        <v>-6.7199315199413396</v>
      </c>
      <c r="J372" s="105">
        <v>2</v>
      </c>
      <c r="K372" s="105">
        <v>0.4680891571029458</v>
      </c>
      <c r="L372" s="105">
        <v>1.3200114230303071</v>
      </c>
      <c r="M372" s="105">
        <v>5.1750432324222704</v>
      </c>
    </row>
    <row r="373" spans="1:13" s="81" customFormat="1" x14ac:dyDescent="0.25">
      <c r="A373" s="79">
        <v>370</v>
      </c>
      <c r="B373" s="79">
        <v>23.743189048767089</v>
      </c>
      <c r="C373" s="79">
        <v>23.743189048767089</v>
      </c>
      <c r="D373" s="94"/>
      <c r="E373" s="79">
        <v>1462.8608307647819</v>
      </c>
      <c r="F373" s="79">
        <v>56.410149335167183</v>
      </c>
      <c r="G373" s="80">
        <v>15.010382548910803</v>
      </c>
      <c r="H373" s="79">
        <v>0</v>
      </c>
      <c r="I373" s="80">
        <v>-6.7199315199413396</v>
      </c>
      <c r="J373" s="105">
        <v>2</v>
      </c>
      <c r="K373" s="105">
        <v>0.50719120454917399</v>
      </c>
      <c r="L373" s="105">
        <v>1.430279196828671</v>
      </c>
      <c r="M373" s="105">
        <v>5.7157170812208946</v>
      </c>
    </row>
    <row r="374" spans="1:13" s="81" customFormat="1" x14ac:dyDescent="0.25">
      <c r="A374" s="79">
        <v>371</v>
      </c>
      <c r="B374" s="79">
        <v>24.597763824462891</v>
      </c>
      <c r="C374" s="79">
        <v>24.597763824462891</v>
      </c>
      <c r="D374" s="94"/>
      <c r="E374" s="79">
        <v>1515.512728694639</v>
      </c>
      <c r="F374" s="79">
        <v>56.408786724418107</v>
      </c>
      <c r="G374" s="80">
        <v>10.845980415756538</v>
      </c>
      <c r="H374" s="79">
        <v>0</v>
      </c>
      <c r="I374" s="80">
        <v>-6.7199315199413396</v>
      </c>
      <c r="J374" s="105">
        <v>2</v>
      </c>
      <c r="K374" s="105">
        <v>0.36647872588586872</v>
      </c>
      <c r="L374" s="105">
        <v>1.0334700069981499</v>
      </c>
      <c r="M374" s="105">
        <v>3.1427544113332759</v>
      </c>
    </row>
    <row r="375" spans="1:13" s="81" customFormat="1" x14ac:dyDescent="0.25">
      <c r="A375" s="79">
        <v>372</v>
      </c>
      <c r="B375" s="79">
        <v>24.06110954284668</v>
      </c>
      <c r="C375" s="79">
        <v>24.06110954284668</v>
      </c>
      <c r="D375" s="94"/>
      <c r="E375" s="79">
        <v>1482.448487550532</v>
      </c>
      <c r="F375" s="79">
        <v>56.433001544720803</v>
      </c>
      <c r="G375" s="80">
        <v>3.0078294825465259</v>
      </c>
      <c r="H375" s="79">
        <v>0</v>
      </c>
      <c r="I375" s="80">
        <v>-6.7199315199413396</v>
      </c>
      <c r="J375" s="105">
        <v>2</v>
      </c>
      <c r="K375" s="105">
        <v>0.1016326301718399</v>
      </c>
      <c r="L375" s="105">
        <v>0.28660401708458849</v>
      </c>
      <c r="M375" s="105">
        <v>-1.52548117680589</v>
      </c>
    </row>
    <row r="376" spans="1:13" s="81" customFormat="1" x14ac:dyDescent="0.25">
      <c r="A376" s="79">
        <v>373</v>
      </c>
      <c r="B376" s="79">
        <v>22.585071754455569</v>
      </c>
      <c r="C376" s="79">
        <v>22.585071754455569</v>
      </c>
      <c r="D376" s="94"/>
      <c r="E376" s="79">
        <v>1391.507129128498</v>
      </c>
      <c r="F376" s="79">
        <v>56.462646174994148</v>
      </c>
      <c r="G376" s="80">
        <v>0</v>
      </c>
      <c r="H376" s="79">
        <v>0</v>
      </c>
      <c r="I376" s="80">
        <v>-6.7199315199413396</v>
      </c>
      <c r="J376" s="105">
        <v>2</v>
      </c>
      <c r="K376" s="105">
        <v>0</v>
      </c>
      <c r="L376" s="105">
        <v>0</v>
      </c>
      <c r="M376" s="105">
        <v>-2.6256969341592629</v>
      </c>
    </row>
    <row r="377" spans="1:13" s="81" customFormat="1" x14ac:dyDescent="0.25">
      <c r="A377" s="79">
        <v>374</v>
      </c>
      <c r="B377" s="79">
        <v>20.551900672912598</v>
      </c>
      <c r="C377" s="79">
        <v>20.551900672912598</v>
      </c>
      <c r="D377" s="94"/>
      <c r="E377" s="79">
        <v>1266.2397806133531</v>
      </c>
      <c r="F377" s="79">
        <v>56.540544359263208</v>
      </c>
      <c r="G377" s="80">
        <v>0</v>
      </c>
      <c r="H377" s="79">
        <v>0</v>
      </c>
      <c r="I377" s="80">
        <v>-6.7199315199413396</v>
      </c>
      <c r="J377" s="105">
        <v>2</v>
      </c>
      <c r="K377" s="105">
        <v>0</v>
      </c>
      <c r="L377" s="105">
        <v>0</v>
      </c>
      <c r="M377" s="105">
        <v>-2.6571381272411729</v>
      </c>
    </row>
    <row r="378" spans="1:13" s="81" customFormat="1" x14ac:dyDescent="0.25">
      <c r="A378" s="79">
        <v>375</v>
      </c>
      <c r="B378" s="79">
        <v>17.001518535614011</v>
      </c>
      <c r="C378" s="79">
        <v>17.001518535614011</v>
      </c>
      <c r="D378" s="94"/>
      <c r="E378" s="79">
        <v>1047.4943141878671</v>
      </c>
      <c r="F378" s="79">
        <v>56.604907535062367</v>
      </c>
      <c r="G378" s="80">
        <v>0</v>
      </c>
      <c r="H378" s="79">
        <v>0</v>
      </c>
      <c r="I378" s="80">
        <v>-6.7199315199413396</v>
      </c>
      <c r="J378" s="105">
        <v>2</v>
      </c>
      <c r="K378" s="105">
        <v>0</v>
      </c>
      <c r="L378" s="105">
        <v>0</v>
      </c>
      <c r="M378" s="105">
        <v>-2.1542270721675281</v>
      </c>
    </row>
    <row r="379" spans="1:13" s="81" customFormat="1" x14ac:dyDescent="0.25">
      <c r="A379" s="79">
        <v>376</v>
      </c>
      <c r="B379" s="79">
        <v>13.958459568023679</v>
      </c>
      <c r="C379" s="79">
        <v>13.958459568023679</v>
      </c>
      <c r="D379" s="94"/>
      <c r="E379" s="79">
        <v>1662.4955708467421</v>
      </c>
      <c r="F379" s="79">
        <v>56.649948485536108</v>
      </c>
      <c r="G379" s="80">
        <v>0</v>
      </c>
      <c r="H379" s="79">
        <v>0</v>
      </c>
      <c r="I379" s="80">
        <v>-6.7199315199413396</v>
      </c>
      <c r="J379" s="105">
        <v>1</v>
      </c>
      <c r="K379" s="105">
        <v>0</v>
      </c>
      <c r="L379" s="105">
        <v>0</v>
      </c>
      <c r="M379" s="105">
        <v>-2.792723488316089</v>
      </c>
    </row>
    <row r="380" spans="1:13" s="81" customFormat="1" x14ac:dyDescent="0.25">
      <c r="A380" s="79">
        <v>377</v>
      </c>
      <c r="B380" s="79">
        <v>12.121801471710199</v>
      </c>
      <c r="C380" s="79">
        <v>12.121801471710199</v>
      </c>
      <c r="D380" s="94"/>
      <c r="E380" s="79">
        <v>1443.743928847804</v>
      </c>
      <c r="F380" s="79">
        <v>56.738342322641863</v>
      </c>
      <c r="G380" s="80">
        <v>3.0459796880897207</v>
      </c>
      <c r="H380" s="79">
        <v>0</v>
      </c>
      <c r="I380" s="80">
        <v>-6.7199315199413396</v>
      </c>
      <c r="J380" s="105">
        <v>1</v>
      </c>
      <c r="K380" s="105">
        <v>0.1029217011625493</v>
      </c>
      <c r="L380" s="105">
        <v>0.29023919727838893</v>
      </c>
      <c r="M380" s="105">
        <v>-1.400013234596692</v>
      </c>
    </row>
    <row r="381" spans="1:13" s="81" customFormat="1" x14ac:dyDescent="0.25">
      <c r="A381" s="79">
        <v>378</v>
      </c>
      <c r="B381" s="79">
        <v>10.512025356292719</v>
      </c>
      <c r="C381" s="79">
        <v>10.512025356292719</v>
      </c>
      <c r="D381" s="94"/>
      <c r="E381" s="79">
        <v>1252.014630289156</v>
      </c>
      <c r="F381" s="79">
        <v>56.787306551545832</v>
      </c>
      <c r="G381" s="80">
        <v>2.4859599693995986</v>
      </c>
      <c r="H381" s="79">
        <v>0</v>
      </c>
      <c r="I381" s="80">
        <v>-6.7199315199413396</v>
      </c>
      <c r="J381" s="105">
        <v>1</v>
      </c>
      <c r="K381" s="105">
        <v>8.3998993845250239E-2</v>
      </c>
      <c r="L381" s="105">
        <v>0.2368771626436057</v>
      </c>
      <c r="M381" s="105">
        <v>-1.262651128557309</v>
      </c>
    </row>
    <row r="382" spans="1:13" s="81" customFormat="1" x14ac:dyDescent="0.25">
      <c r="A382" s="79">
        <v>379</v>
      </c>
      <c r="B382" s="79">
        <v>9.2110195159912109</v>
      </c>
      <c r="C382" s="79">
        <v>9.2110195159912109</v>
      </c>
      <c r="D382" s="94"/>
      <c r="E382" s="79">
        <v>1097.060823487876</v>
      </c>
      <c r="F382" s="79">
        <v>56.840868470369841</v>
      </c>
      <c r="G382" s="80">
        <v>3.7486193104137899</v>
      </c>
      <c r="H382" s="79">
        <v>0</v>
      </c>
      <c r="I382" s="80">
        <v>-6.7199315199413396</v>
      </c>
      <c r="J382" s="105">
        <v>1</v>
      </c>
      <c r="K382" s="105">
        <v>0.1266634436031096</v>
      </c>
      <c r="L382" s="105">
        <v>0.35719091096076899</v>
      </c>
      <c r="M382" s="105">
        <v>-0.15257677410181619</v>
      </c>
    </row>
    <row r="383" spans="1:13" s="81" customFormat="1" x14ac:dyDescent="0.25">
      <c r="A383" s="79">
        <v>380</v>
      </c>
      <c r="B383" s="79">
        <v>8.7856609344482415</v>
      </c>
      <c r="C383" s="79">
        <v>8.7856609344482415</v>
      </c>
      <c r="D383" s="94"/>
      <c r="E383" s="79">
        <v>1046.399304973555</v>
      </c>
      <c r="F383" s="79">
        <v>56.889025548018921</v>
      </c>
      <c r="G383" s="80">
        <v>3.2220996560114261</v>
      </c>
      <c r="H383" s="79">
        <v>0</v>
      </c>
      <c r="I383" s="80">
        <v>-6.7199315199413396</v>
      </c>
      <c r="J383" s="105">
        <v>1</v>
      </c>
      <c r="K383" s="105">
        <v>0.10887268198427751</v>
      </c>
      <c r="L383" s="105">
        <v>0.30702096319566241</v>
      </c>
      <c r="M383" s="105">
        <v>-0.35185054875642591</v>
      </c>
    </row>
    <row r="384" spans="1:13" s="81" customFormat="1" x14ac:dyDescent="0.25">
      <c r="A384" s="79">
        <v>381</v>
      </c>
      <c r="B384" s="79">
        <v>7.2215997695922853</v>
      </c>
      <c r="C384" s="79">
        <v>7.2215997695922853</v>
      </c>
      <c r="D384" s="94"/>
      <c r="E384" s="79">
        <v>860.11479797371976</v>
      </c>
      <c r="F384" s="79">
        <v>56.937182625668001</v>
      </c>
      <c r="G384" s="80">
        <v>1.3930971541569737</v>
      </c>
      <c r="H384" s="79">
        <v>0</v>
      </c>
      <c r="I384" s="80">
        <v>-6.7199315199413396</v>
      </c>
      <c r="J384" s="105">
        <v>1</v>
      </c>
      <c r="K384" s="105">
        <v>4.7071859852244227E-2</v>
      </c>
      <c r="L384" s="105">
        <v>0.1327426447833287</v>
      </c>
      <c r="M384" s="105">
        <v>-1.014785662210214</v>
      </c>
    </row>
    <row r="385" spans="1:13" s="81" customFormat="1" x14ac:dyDescent="0.25">
      <c r="A385" s="79">
        <v>382</v>
      </c>
      <c r="B385" s="79">
        <v>5.755288076400757</v>
      </c>
      <c r="C385" s="79">
        <v>5.755288076400757</v>
      </c>
      <c r="D385" s="94"/>
      <c r="E385" s="79">
        <v>800</v>
      </c>
      <c r="F385" s="79">
        <v>56.925290004113251</v>
      </c>
      <c r="G385" s="80">
        <v>2.6182542854406101</v>
      </c>
      <c r="H385" s="79">
        <v>0</v>
      </c>
      <c r="I385" s="80">
        <v>-6.7199315199413396</v>
      </c>
      <c r="J385" s="105">
        <v>1</v>
      </c>
      <c r="K385" s="105">
        <v>8.8469133982532658E-2</v>
      </c>
      <c r="L385" s="105">
        <v>0.24948295783074209</v>
      </c>
      <c r="M385" s="105">
        <v>-0.39715234248136411</v>
      </c>
    </row>
    <row r="386" spans="1:13" s="81" customFormat="1" x14ac:dyDescent="0.25">
      <c r="A386" s="79">
        <v>383</v>
      </c>
      <c r="B386" s="79">
        <v>4.838781785964966</v>
      </c>
      <c r="C386" s="79">
        <v>4.838781785964966</v>
      </c>
      <c r="D386" s="94"/>
      <c r="E386" s="79">
        <v>800</v>
      </c>
      <c r="F386" s="79">
        <v>56.958773834407552</v>
      </c>
      <c r="G386" s="80">
        <v>2.6181269952711177</v>
      </c>
      <c r="H386" s="79">
        <v>0</v>
      </c>
      <c r="I386" s="80">
        <v>-6.7199315199413396</v>
      </c>
      <c r="J386" s="105">
        <v>1</v>
      </c>
      <c r="K386" s="105">
        <v>8.8464832929299561E-2</v>
      </c>
      <c r="L386" s="105">
        <v>0.24947082886062469</v>
      </c>
      <c r="M386" s="105">
        <v>-0.2136961561207554</v>
      </c>
    </row>
    <row r="387" spans="1:13" s="81" customFormat="1" x14ac:dyDescent="0.25">
      <c r="A387" s="79">
        <v>384</v>
      </c>
      <c r="B387" s="79">
        <v>3.658462834358216</v>
      </c>
      <c r="C387" s="79">
        <v>3.658462834358216</v>
      </c>
      <c r="D387" s="94"/>
      <c r="E387" s="79">
        <v>800</v>
      </c>
      <c r="F387" s="79">
        <v>56.982125317765139</v>
      </c>
      <c r="G387" s="80">
        <v>2.618038234946273</v>
      </c>
      <c r="H387" s="79">
        <v>0</v>
      </c>
      <c r="I387" s="80">
        <v>-6.7199315199413396</v>
      </c>
      <c r="J387" s="105">
        <v>1</v>
      </c>
      <c r="K387" s="105">
        <v>8.8461833774819157E-2</v>
      </c>
      <c r="L387" s="105">
        <v>0.24946237124498999</v>
      </c>
      <c r="M387" s="105">
        <v>-0.4235475578351377</v>
      </c>
    </row>
    <row r="388" spans="1:13" s="81" customFormat="1" x14ac:dyDescent="0.25">
      <c r="A388" s="79">
        <v>385</v>
      </c>
      <c r="B388" s="79">
        <v>1.784280961751938</v>
      </c>
      <c r="C388" s="79">
        <v>1.784280961751938</v>
      </c>
      <c r="D388" s="94"/>
      <c r="E388" s="79">
        <v>800</v>
      </c>
      <c r="F388" s="79">
        <v>57.002817941989029</v>
      </c>
      <c r="G388" s="80">
        <v>2.6179595888606455</v>
      </c>
      <c r="H388" s="79">
        <v>0</v>
      </c>
      <c r="I388" s="80">
        <v>-6.7199315199413396</v>
      </c>
      <c r="J388" s="105">
        <v>1</v>
      </c>
      <c r="K388" s="105">
        <v>8.8459176373998583E-2</v>
      </c>
      <c r="L388" s="105">
        <v>0.249454877374676</v>
      </c>
      <c r="M388" s="105">
        <v>-0.27853561467638238</v>
      </c>
    </row>
    <row r="389" spans="1:13" s="81" customFormat="1" x14ac:dyDescent="0.25">
      <c r="A389" s="79">
        <v>386</v>
      </c>
      <c r="B389" s="79">
        <v>0.16313565094023941</v>
      </c>
      <c r="C389" s="79">
        <v>0.16313565094023941</v>
      </c>
      <c r="D389" s="94"/>
      <c r="E389" s="79">
        <v>800</v>
      </c>
      <c r="F389" s="79">
        <v>57.033024421664862</v>
      </c>
      <c r="G389" s="80">
        <v>2.6178447967295706</v>
      </c>
      <c r="H389" s="79">
        <v>0</v>
      </c>
      <c r="I389" s="80">
        <v>-6.7199315199413396</v>
      </c>
      <c r="J389" s="105">
        <v>1</v>
      </c>
      <c r="K389" s="105">
        <v>8.8455297621472265E-2</v>
      </c>
      <c r="L389" s="105">
        <v>0.24944393929255179</v>
      </c>
      <c r="M389" s="105">
        <v>5.3290216666486742E-2</v>
      </c>
    </row>
    <row r="390" spans="1:13" s="81" customFormat="1" x14ac:dyDescent="0.25">
      <c r="A390" s="79">
        <v>387</v>
      </c>
      <c r="B390" s="79">
        <v>1.108115511015057E-2</v>
      </c>
      <c r="C390" s="79">
        <v>1.108115511015057E-2</v>
      </c>
      <c r="D390" s="94"/>
      <c r="E390" s="79">
        <v>800</v>
      </c>
      <c r="F390" s="79">
        <v>57.056375905022442</v>
      </c>
      <c r="G390" s="80">
        <v>2.6177560659379191</v>
      </c>
      <c r="H390" s="79">
        <v>0</v>
      </c>
      <c r="I390" s="80">
        <v>-6.7199315199413396</v>
      </c>
      <c r="J390" s="105">
        <v>0</v>
      </c>
      <c r="K390" s="105">
        <v>8.8452299464899534E-2</v>
      </c>
      <c r="L390" s="105">
        <v>0.24943548449101671</v>
      </c>
      <c r="M390" s="105">
        <v>4.1887902047863898E-2</v>
      </c>
    </row>
    <row r="391" spans="1:13" s="81" customFormat="1" x14ac:dyDescent="0.25">
      <c r="A391" s="79">
        <v>388</v>
      </c>
      <c r="B391" s="79">
        <v>1.246682647615671E-3</v>
      </c>
      <c r="C391" s="79">
        <v>1.246682647615671E-3</v>
      </c>
      <c r="D391" s="94"/>
      <c r="E391" s="79">
        <v>800</v>
      </c>
      <c r="F391" s="79">
        <v>57.091192898989988</v>
      </c>
      <c r="G391" s="80">
        <v>2.6176237858263165</v>
      </c>
      <c r="H391" s="79">
        <v>0</v>
      </c>
      <c r="I391" s="80">
        <v>-6.7199315199413396</v>
      </c>
      <c r="J391" s="105">
        <v>0</v>
      </c>
      <c r="K391" s="105">
        <v>8.8447829804721101E-2</v>
      </c>
      <c r="L391" s="105">
        <v>0.24942288004931351</v>
      </c>
      <c r="M391" s="105">
        <v>4.1887902047863898E-2</v>
      </c>
    </row>
    <row r="392" spans="1:13" s="81" customFormat="1" x14ac:dyDescent="0.25">
      <c r="A392" s="79">
        <v>389</v>
      </c>
      <c r="B392" s="79">
        <v>0</v>
      </c>
      <c r="C392" s="79">
        <v>0</v>
      </c>
      <c r="D392" s="94"/>
      <c r="E392" s="79">
        <v>800</v>
      </c>
      <c r="F392" s="79">
        <v>57.109311816190633</v>
      </c>
      <c r="G392" s="80">
        <v>2.6175549548367258</v>
      </c>
      <c r="H392" s="79">
        <v>0</v>
      </c>
      <c r="I392" s="80">
        <v>-6.7199315199413396</v>
      </c>
      <c r="J392" s="105">
        <v>0</v>
      </c>
      <c r="K392" s="105">
        <v>8.8445504049704068E-2</v>
      </c>
      <c r="L392" s="105">
        <v>0.24941632142016551</v>
      </c>
      <c r="M392" s="105">
        <v>4.1887902047863898E-2</v>
      </c>
    </row>
    <row r="393" spans="1:13" s="81" customFormat="1" x14ac:dyDescent="0.25">
      <c r="A393" s="79">
        <v>390</v>
      </c>
      <c r="B393" s="79">
        <v>0</v>
      </c>
      <c r="C393" s="79">
        <v>0</v>
      </c>
      <c r="D393" s="94"/>
      <c r="E393" s="79">
        <v>800</v>
      </c>
      <c r="F393" s="79">
        <v>57.121177039317857</v>
      </c>
      <c r="G393" s="80">
        <v>2.6175098837001669</v>
      </c>
      <c r="H393" s="79">
        <v>0</v>
      </c>
      <c r="I393" s="80">
        <v>-6.7199315199413396</v>
      </c>
      <c r="J393" s="105">
        <v>0</v>
      </c>
      <c r="K393" s="105">
        <v>8.8443981124890714E-2</v>
      </c>
      <c r="L393" s="105">
        <v>0.24941202677219179</v>
      </c>
      <c r="M393" s="105">
        <v>4.1887902047863898E-2</v>
      </c>
    </row>
    <row r="394" spans="1:13" s="81" customFormat="1" x14ac:dyDescent="0.25">
      <c r="A394" s="79">
        <v>391</v>
      </c>
      <c r="B394" s="79">
        <v>0</v>
      </c>
      <c r="C394" s="79">
        <v>0</v>
      </c>
      <c r="D394" s="94"/>
      <c r="E394" s="79">
        <v>800</v>
      </c>
      <c r="F394" s="79">
        <v>57.133042262445102</v>
      </c>
      <c r="G394" s="80">
        <v>2.617464814959555</v>
      </c>
      <c r="H394" s="79">
        <v>0</v>
      </c>
      <c r="I394" s="80">
        <v>-6.7199315199413396</v>
      </c>
      <c r="J394" s="105">
        <v>0</v>
      </c>
      <c r="K394" s="105">
        <v>8.8442458281034864E-2</v>
      </c>
      <c r="L394" s="105">
        <v>0.24940773235251831</v>
      </c>
      <c r="M394" s="105">
        <v>4.1887902047863898E-2</v>
      </c>
    </row>
    <row r="395" spans="1:13" s="81" customFormat="1" x14ac:dyDescent="0.25">
      <c r="A395" s="79">
        <v>392</v>
      </c>
      <c r="B395" s="79">
        <v>0</v>
      </c>
      <c r="C395" s="79">
        <v>0</v>
      </c>
      <c r="D395" s="94"/>
      <c r="E395" s="79">
        <v>800</v>
      </c>
      <c r="F395" s="79">
        <v>57.14490748557234</v>
      </c>
      <c r="G395" s="80">
        <v>2.6174197486146769</v>
      </c>
      <c r="H395" s="79">
        <v>0</v>
      </c>
      <c r="I395" s="80">
        <v>-6.7199315199413396</v>
      </c>
      <c r="J395" s="105">
        <v>1</v>
      </c>
      <c r="K395" s="105">
        <v>8.8440935518129329E-2</v>
      </c>
      <c r="L395" s="105">
        <v>0.2494034381611247</v>
      </c>
      <c r="M395" s="105">
        <v>4.1887902047863898E-2</v>
      </c>
    </row>
    <row r="396" spans="1:13" s="81" customFormat="1" x14ac:dyDescent="0.25">
      <c r="A396" s="79">
        <v>393</v>
      </c>
      <c r="B396" s="79">
        <v>0.49195581050589682</v>
      </c>
      <c r="C396" s="79">
        <v>0.49195581050589682</v>
      </c>
      <c r="D396" s="94"/>
      <c r="E396" s="79">
        <v>800</v>
      </c>
      <c r="F396" s="79">
        <v>57.156772708699577</v>
      </c>
      <c r="G396" s="80">
        <v>2.617374684665319</v>
      </c>
      <c r="H396" s="79">
        <v>0</v>
      </c>
      <c r="I396" s="80">
        <v>-6.7199315199413396</v>
      </c>
      <c r="J396" s="105">
        <v>1</v>
      </c>
      <c r="K396" s="105">
        <v>8.8439412836166895E-2</v>
      </c>
      <c r="L396" s="105">
        <v>0.24939914419799061</v>
      </c>
      <c r="M396" s="105">
        <v>0.1782929547238635</v>
      </c>
    </row>
    <row r="397" spans="1:13" s="81" customFormat="1" x14ac:dyDescent="0.25">
      <c r="A397" s="79">
        <v>394</v>
      </c>
      <c r="B397" s="79">
        <v>2.919212162494659</v>
      </c>
      <c r="C397" s="79">
        <v>2.919212162494659</v>
      </c>
      <c r="D397" s="94"/>
      <c r="E397" s="79">
        <v>800</v>
      </c>
      <c r="F397" s="79">
        <v>57.145647926779539</v>
      </c>
      <c r="G397" s="80">
        <v>2.617416936359382</v>
      </c>
      <c r="H397" s="79">
        <v>0</v>
      </c>
      <c r="I397" s="80">
        <v>-6.7199315199413396</v>
      </c>
      <c r="J397" s="105">
        <v>1</v>
      </c>
      <c r="K397" s="105">
        <v>8.8440840493825598E-2</v>
      </c>
      <c r="L397" s="105">
        <v>0.2494031701925882</v>
      </c>
      <c r="M397" s="105">
        <v>1.3724178664058959</v>
      </c>
    </row>
    <row r="398" spans="1:13" s="81" customFormat="1" x14ac:dyDescent="0.25">
      <c r="A398" s="79">
        <v>395</v>
      </c>
      <c r="B398" s="79">
        <v>6.1310925006866457</v>
      </c>
      <c r="C398" s="79">
        <v>6.1310925006866457</v>
      </c>
      <c r="D398" s="94"/>
      <c r="E398" s="79">
        <v>800</v>
      </c>
      <c r="F398" s="79">
        <v>57.117369619889168</v>
      </c>
      <c r="G398" s="80">
        <v>2.6175243462704438</v>
      </c>
      <c r="H398" s="79">
        <v>0</v>
      </c>
      <c r="I398" s="80">
        <v>-6.7199315199413396</v>
      </c>
      <c r="J398" s="105">
        <v>1</v>
      </c>
      <c r="K398" s="105">
        <v>8.8444469805869744E-2</v>
      </c>
      <c r="L398" s="105">
        <v>0.2494134048525527</v>
      </c>
      <c r="M398" s="105">
        <v>3.6864477087488678</v>
      </c>
    </row>
    <row r="399" spans="1:13" s="81" customFormat="1" x14ac:dyDescent="0.25">
      <c r="A399" s="79">
        <v>396</v>
      </c>
      <c r="B399" s="79">
        <v>10.762544441223151</v>
      </c>
      <c r="C399" s="79">
        <v>10.762544441223151</v>
      </c>
      <c r="D399" s="94"/>
      <c r="E399" s="79">
        <v>1281.8522256971401</v>
      </c>
      <c r="F399" s="79">
        <v>57.068657957979447</v>
      </c>
      <c r="G399" s="80">
        <v>18.649252073520426</v>
      </c>
      <c r="H399" s="79">
        <v>0</v>
      </c>
      <c r="I399" s="80">
        <v>-6.7199315199413396</v>
      </c>
      <c r="J399" s="105">
        <v>1</v>
      </c>
      <c r="K399" s="105">
        <v>0.63014627324047512</v>
      </c>
      <c r="L399" s="105">
        <v>1.7770124905381399</v>
      </c>
      <c r="M399" s="105">
        <v>8.0942643347547243</v>
      </c>
    </row>
    <row r="400" spans="1:13" s="81" customFormat="1" x14ac:dyDescent="0.25">
      <c r="A400" s="79">
        <v>397</v>
      </c>
      <c r="B400" s="79">
        <v>15.42104616165161</v>
      </c>
      <c r="C400" s="79">
        <v>15.42104616165161</v>
      </c>
      <c r="D400" s="94"/>
      <c r="E400" s="79">
        <v>950.11855201764217</v>
      </c>
      <c r="F400" s="79">
        <v>57.047760831401163</v>
      </c>
      <c r="G400" s="80">
        <v>17.80493075580241</v>
      </c>
      <c r="H400" s="79">
        <v>0</v>
      </c>
      <c r="I400" s="80">
        <v>-6.7199315199413396</v>
      </c>
      <c r="J400" s="105">
        <v>2</v>
      </c>
      <c r="K400" s="105">
        <v>0.60161719713168393</v>
      </c>
      <c r="L400" s="105">
        <v>1.6965604959113481</v>
      </c>
      <c r="M400" s="105">
        <v>7.9299612508429203</v>
      </c>
    </row>
    <row r="401" spans="1:13" s="81" customFormat="1" x14ac:dyDescent="0.25">
      <c r="A401" s="79">
        <v>398</v>
      </c>
      <c r="B401" s="79">
        <v>18.358397293090821</v>
      </c>
      <c r="C401" s="79">
        <v>18.358397293090821</v>
      </c>
      <c r="D401" s="94"/>
      <c r="E401" s="79">
        <v>1131.0940691463391</v>
      </c>
      <c r="F401" s="79">
        <v>57.027463114551168</v>
      </c>
      <c r="G401" s="80">
        <v>20.77917956215413</v>
      </c>
      <c r="H401" s="79">
        <v>0</v>
      </c>
      <c r="I401" s="80">
        <v>-6.7199315199413396</v>
      </c>
      <c r="J401" s="105">
        <v>2</v>
      </c>
      <c r="K401" s="105">
        <v>0.70211515778039069</v>
      </c>
      <c r="L401" s="105">
        <v>1.9799647449407021</v>
      </c>
      <c r="M401" s="105">
        <v>9.4122591174231758</v>
      </c>
    </row>
    <row r="402" spans="1:13" s="81" customFormat="1" x14ac:dyDescent="0.25">
      <c r="A402" s="79">
        <v>399</v>
      </c>
      <c r="B402" s="79">
        <v>22.748694992065431</v>
      </c>
      <c r="C402" s="79">
        <v>22.748694992065431</v>
      </c>
      <c r="D402" s="94"/>
      <c r="E402" s="79">
        <v>1401.588252806145</v>
      </c>
      <c r="F402" s="79">
        <v>57.039602086737162</v>
      </c>
      <c r="G402" s="80">
        <v>30.659915265121363</v>
      </c>
      <c r="H402" s="79">
        <v>0</v>
      </c>
      <c r="I402" s="80">
        <v>-6.7199315199413396</v>
      </c>
      <c r="J402" s="105">
        <v>2</v>
      </c>
      <c r="K402" s="105">
        <v>1.035978883550899</v>
      </c>
      <c r="L402" s="105">
        <v>2.9214604516135338</v>
      </c>
      <c r="M402" s="105">
        <v>14.615489644532691</v>
      </c>
    </row>
    <row r="403" spans="1:13" s="81" customFormat="1" x14ac:dyDescent="0.25">
      <c r="A403" s="79">
        <v>400</v>
      </c>
      <c r="B403" s="79">
        <v>25.99820156097412</v>
      </c>
      <c r="C403" s="79">
        <v>25.99820156097412</v>
      </c>
      <c r="D403" s="94"/>
      <c r="E403" s="79">
        <v>1601.7962311533599</v>
      </c>
      <c r="F403" s="79">
        <v>57.093393201711748</v>
      </c>
      <c r="G403" s="80">
        <v>17.740969897445524</v>
      </c>
      <c r="H403" s="79">
        <v>0</v>
      </c>
      <c r="I403" s="80">
        <v>-6.7199315199413396</v>
      </c>
      <c r="J403" s="105">
        <v>2</v>
      </c>
      <c r="K403" s="105">
        <v>0.59945600072724048</v>
      </c>
      <c r="L403" s="105">
        <v>1.690465922050818</v>
      </c>
      <c r="M403" s="105">
        <v>7.0472259059273172</v>
      </c>
    </row>
    <row r="404" spans="1:13" s="81" customFormat="1" x14ac:dyDescent="0.25">
      <c r="A404" s="79">
        <v>401</v>
      </c>
      <c r="B404" s="79">
        <v>25.735187339782719</v>
      </c>
      <c r="C404" s="79">
        <v>25.735187339782719</v>
      </c>
      <c r="D404" s="94"/>
      <c r="E404" s="79">
        <v>1585.5914491704191</v>
      </c>
      <c r="F404" s="79">
        <v>57.106631727468773</v>
      </c>
      <c r="G404" s="80">
        <v>3.3227649152248802</v>
      </c>
      <c r="H404" s="79">
        <v>0</v>
      </c>
      <c r="I404" s="80">
        <v>-6.7199315199413396</v>
      </c>
      <c r="J404" s="105">
        <v>2</v>
      </c>
      <c r="K404" s="105">
        <v>0.112274096565842</v>
      </c>
      <c r="L404" s="105">
        <v>0.31661295231567438</v>
      </c>
      <c r="M404" s="105">
        <v>-1.603614734974389</v>
      </c>
    </row>
    <row r="405" spans="1:13" s="81" customFormat="1" x14ac:dyDescent="0.25">
      <c r="A405" s="79">
        <v>402</v>
      </c>
      <c r="B405" s="79">
        <v>24.834686088562009</v>
      </c>
      <c r="C405" s="79">
        <v>24.834686088562009</v>
      </c>
      <c r="D405" s="94"/>
      <c r="E405" s="79">
        <v>1530.109937998531</v>
      </c>
      <c r="F405" s="79">
        <v>57.17173573881945</v>
      </c>
      <c r="G405" s="80">
        <v>8.625533752488078</v>
      </c>
      <c r="H405" s="79">
        <v>0</v>
      </c>
      <c r="I405" s="80">
        <v>-6.7199315199413396</v>
      </c>
      <c r="J405" s="105">
        <v>2</v>
      </c>
      <c r="K405" s="105">
        <v>0.29145125645857928</v>
      </c>
      <c r="L405" s="105">
        <v>0.82189254321319349</v>
      </c>
      <c r="M405" s="105">
        <v>1.7787214718560569</v>
      </c>
    </row>
    <row r="406" spans="1:13" s="81" customFormat="1" x14ac:dyDescent="0.25">
      <c r="A406" s="79">
        <v>403</v>
      </c>
      <c r="B406" s="79">
        <v>24.947117805480961</v>
      </c>
      <c r="C406" s="79">
        <v>24.947117805480961</v>
      </c>
      <c r="D406" s="94"/>
      <c r="E406" s="79">
        <v>1537.0370594765479</v>
      </c>
      <c r="F406" s="79">
        <v>57.211017572456477</v>
      </c>
      <c r="G406" s="80">
        <v>8.4870237452027322</v>
      </c>
      <c r="H406" s="79">
        <v>0</v>
      </c>
      <c r="I406" s="80">
        <v>-6.7199315199413396</v>
      </c>
      <c r="J406" s="105">
        <v>2</v>
      </c>
      <c r="K406" s="105">
        <v>0.28677109209845991</v>
      </c>
      <c r="L406" s="105">
        <v>0.80869447971765673</v>
      </c>
      <c r="M406" s="105">
        <v>1.678563533499509</v>
      </c>
    </row>
    <row r="407" spans="1:13" s="81" customFormat="1" x14ac:dyDescent="0.25">
      <c r="A407" s="79">
        <v>404</v>
      </c>
      <c r="B407" s="79">
        <v>23.89813499450684</v>
      </c>
      <c r="C407" s="79">
        <v>23.89813499450684</v>
      </c>
      <c r="D407" s="94"/>
      <c r="E407" s="79">
        <v>1472.407330792345</v>
      </c>
      <c r="F407" s="79">
        <v>57.235768395499797</v>
      </c>
      <c r="G407" s="80">
        <v>0</v>
      </c>
      <c r="H407" s="79">
        <v>0</v>
      </c>
      <c r="I407" s="80">
        <v>-6.7199315199413396</v>
      </c>
      <c r="J407" s="105">
        <v>2</v>
      </c>
      <c r="K407" s="105">
        <v>0</v>
      </c>
      <c r="L407" s="105">
        <v>0</v>
      </c>
      <c r="M407" s="105">
        <v>-2.422423665962306</v>
      </c>
    </row>
    <row r="408" spans="1:13" s="81" customFormat="1" x14ac:dyDescent="0.25">
      <c r="A408" s="79">
        <v>405</v>
      </c>
      <c r="B408" s="79">
        <v>22.295589447021481</v>
      </c>
      <c r="C408" s="79">
        <v>22.295589447021481</v>
      </c>
      <c r="D408" s="94"/>
      <c r="E408" s="79">
        <v>1373.671600469102</v>
      </c>
      <c r="F408" s="79">
        <v>57.272278005270252</v>
      </c>
      <c r="G408" s="80">
        <v>0</v>
      </c>
      <c r="H408" s="79">
        <v>0</v>
      </c>
      <c r="I408" s="80">
        <v>-6.7199315199413396</v>
      </c>
      <c r="J408" s="105">
        <v>2</v>
      </c>
      <c r="K408" s="105">
        <v>0</v>
      </c>
      <c r="L408" s="105">
        <v>0</v>
      </c>
      <c r="M408" s="105">
        <v>-2.7707413204362461</v>
      </c>
    </row>
    <row r="409" spans="1:13" s="81" customFormat="1" x14ac:dyDescent="0.25">
      <c r="A409" s="79">
        <v>406</v>
      </c>
      <c r="B409" s="79">
        <v>20.569823074340821</v>
      </c>
      <c r="C409" s="79">
        <v>20.569823074340821</v>
      </c>
      <c r="D409" s="94"/>
      <c r="E409" s="79">
        <v>1267.344012188511</v>
      </c>
      <c r="F409" s="79">
        <v>57.333666356827258</v>
      </c>
      <c r="G409" s="80">
        <v>0</v>
      </c>
      <c r="H409" s="79">
        <v>0</v>
      </c>
      <c r="I409" s="80">
        <v>-6.7199315199413396</v>
      </c>
      <c r="J409" s="105">
        <v>2</v>
      </c>
      <c r="K409" s="105">
        <v>0</v>
      </c>
      <c r="L409" s="105">
        <v>0</v>
      </c>
      <c r="M409" s="105">
        <v>-2.659748796086344</v>
      </c>
    </row>
    <row r="410" spans="1:13" s="81" customFormat="1" x14ac:dyDescent="0.25">
      <c r="A410" s="79">
        <v>407</v>
      </c>
      <c r="B410" s="79">
        <v>18.874365615844731</v>
      </c>
      <c r="C410" s="79">
        <v>18.874365615844731</v>
      </c>
      <c r="D410" s="94"/>
      <c r="E410" s="79">
        <v>1162.883810942262</v>
      </c>
      <c r="F410" s="79">
        <v>57.392736025292272</v>
      </c>
      <c r="G410" s="80">
        <v>0</v>
      </c>
      <c r="H410" s="79">
        <v>0</v>
      </c>
      <c r="I410" s="80">
        <v>-6.7199315199413396</v>
      </c>
      <c r="J410" s="105">
        <v>2</v>
      </c>
      <c r="K410" s="105">
        <v>0</v>
      </c>
      <c r="L410" s="105">
        <v>0</v>
      </c>
      <c r="M410" s="105">
        <v>-2.3680311193696011</v>
      </c>
    </row>
    <row r="411" spans="1:13" s="81" customFormat="1" x14ac:dyDescent="0.25">
      <c r="A411" s="79">
        <v>408</v>
      </c>
      <c r="B411" s="79">
        <v>17.184584236145021</v>
      </c>
      <c r="C411" s="79">
        <v>17.184584236145021</v>
      </c>
      <c r="D411" s="94"/>
      <c r="E411" s="79">
        <v>1058.7733231791731</v>
      </c>
      <c r="F411" s="79">
        <v>57.457745761909038</v>
      </c>
      <c r="G411" s="80">
        <v>0</v>
      </c>
      <c r="H411" s="79">
        <v>0</v>
      </c>
      <c r="I411" s="80">
        <v>-6.7199315199413396</v>
      </c>
      <c r="J411" s="105">
        <v>2</v>
      </c>
      <c r="K411" s="105">
        <v>0</v>
      </c>
      <c r="L411" s="105">
        <v>0</v>
      </c>
      <c r="M411" s="105">
        <v>-2.1795050410677401</v>
      </c>
    </row>
    <row r="412" spans="1:13" s="81" customFormat="1" x14ac:dyDescent="0.25">
      <c r="A412" s="79">
        <v>409</v>
      </c>
      <c r="B412" s="79">
        <v>15.454484939575201</v>
      </c>
      <c r="C412" s="79">
        <v>15.454484939575201</v>
      </c>
      <c r="D412" s="94"/>
      <c r="E412" s="79">
        <v>952.17877561913826</v>
      </c>
      <c r="F412" s="79">
        <v>57.497493205048627</v>
      </c>
      <c r="G412" s="80">
        <v>0</v>
      </c>
      <c r="H412" s="79">
        <v>0</v>
      </c>
      <c r="I412" s="80">
        <v>-6.7199315199413396</v>
      </c>
      <c r="J412" s="105">
        <v>2</v>
      </c>
      <c r="K412" s="105">
        <v>0</v>
      </c>
      <c r="L412" s="105">
        <v>0</v>
      </c>
      <c r="M412" s="105">
        <v>-1.8277549137889371</v>
      </c>
    </row>
    <row r="413" spans="1:13" s="81" customFormat="1" x14ac:dyDescent="0.25">
      <c r="A413" s="79">
        <v>410</v>
      </c>
      <c r="B413" s="79">
        <v>13.96715869903564</v>
      </c>
      <c r="C413" s="79">
        <v>13.96715869903564</v>
      </c>
      <c r="D413" s="94"/>
      <c r="E413" s="79">
        <v>1663.5316641711611</v>
      </c>
      <c r="F413" s="79">
        <v>57.522671886011892</v>
      </c>
      <c r="G413" s="80">
        <v>4.3178176153308341</v>
      </c>
      <c r="H413" s="79">
        <v>0</v>
      </c>
      <c r="I413" s="80">
        <v>-6.7199315199413396</v>
      </c>
      <c r="J413" s="105">
        <v>1</v>
      </c>
      <c r="K413" s="105">
        <v>0.1458962894654672</v>
      </c>
      <c r="L413" s="105">
        <v>0.41142753629261758</v>
      </c>
      <c r="M413" s="105">
        <v>-1.200315641743998</v>
      </c>
    </row>
    <row r="414" spans="1:13" s="81" customFormat="1" x14ac:dyDescent="0.25">
      <c r="A414" s="79">
        <v>411</v>
      </c>
      <c r="B414" s="79">
        <v>13.118327045440671</v>
      </c>
      <c r="C414" s="79">
        <v>13.118327045440671</v>
      </c>
      <c r="D414" s="94"/>
      <c r="E414" s="79">
        <v>1562.4331971362381</v>
      </c>
      <c r="F414" s="79">
        <v>57.602144589498863</v>
      </c>
      <c r="G414" s="80">
        <v>9.1892267774066685</v>
      </c>
      <c r="H414" s="79">
        <v>0</v>
      </c>
      <c r="I414" s="80">
        <v>-6.7199315199413396</v>
      </c>
      <c r="J414" s="105">
        <v>1</v>
      </c>
      <c r="K414" s="105">
        <v>0.31049808243871879</v>
      </c>
      <c r="L414" s="105">
        <v>0.87560459247718692</v>
      </c>
      <c r="M414" s="105">
        <v>2.0433618004164771</v>
      </c>
    </row>
    <row r="415" spans="1:13" s="81" customFormat="1" x14ac:dyDescent="0.25">
      <c r="A415" s="79">
        <v>412</v>
      </c>
      <c r="B415" s="79">
        <v>13.948044395446781</v>
      </c>
      <c r="C415" s="79">
        <v>13.948044395446781</v>
      </c>
      <c r="D415" s="94"/>
      <c r="E415" s="79">
        <v>1661.255091681091</v>
      </c>
      <c r="F415" s="79">
        <v>57.679840289539591</v>
      </c>
      <c r="G415" s="80">
        <v>11.953601976217405</v>
      </c>
      <c r="H415" s="79">
        <v>0</v>
      </c>
      <c r="I415" s="80">
        <v>-6.7199315199413396</v>
      </c>
      <c r="J415" s="105">
        <v>1</v>
      </c>
      <c r="K415" s="105">
        <v>0.40390454841932222</v>
      </c>
      <c r="L415" s="105">
        <v>1.139010826542489</v>
      </c>
      <c r="M415" s="105">
        <v>3.4718446695129308</v>
      </c>
    </row>
    <row r="416" spans="1:13" s="81" customFormat="1" x14ac:dyDescent="0.25">
      <c r="A416" s="79">
        <v>413</v>
      </c>
      <c r="B416" s="79">
        <v>14.39841966629028</v>
      </c>
      <c r="C416" s="79">
        <v>14.39841966629028</v>
      </c>
      <c r="D416" s="94"/>
      <c r="E416" s="79">
        <v>1714.896175021797</v>
      </c>
      <c r="F416" s="79">
        <v>57.739934361976289</v>
      </c>
      <c r="G416" s="80">
        <v>10.971413119660117</v>
      </c>
      <c r="H416" s="79">
        <v>0</v>
      </c>
      <c r="I416" s="80">
        <v>-6.7199315199413396</v>
      </c>
      <c r="J416" s="105">
        <v>1</v>
      </c>
      <c r="K416" s="105">
        <v>0.37071701654737699</v>
      </c>
      <c r="L416" s="105">
        <v>1.045421986663603</v>
      </c>
      <c r="M416" s="105">
        <v>2.7428047082847562</v>
      </c>
    </row>
    <row r="417" spans="1:13" s="81" customFormat="1" x14ac:dyDescent="0.25">
      <c r="A417" s="79">
        <v>414</v>
      </c>
      <c r="B417" s="79">
        <v>14.811865139007571</v>
      </c>
      <c r="C417" s="79">
        <v>14.811865139007571</v>
      </c>
      <c r="D417" s="94"/>
      <c r="E417" s="79">
        <v>912.58580715170024</v>
      </c>
      <c r="F417" s="79">
        <v>57.779908475188464</v>
      </c>
      <c r="G417" s="80">
        <v>7.7340005737060933</v>
      </c>
      <c r="H417" s="79">
        <v>0</v>
      </c>
      <c r="I417" s="80">
        <v>-6.7199315199413396</v>
      </c>
      <c r="J417" s="105">
        <v>2</v>
      </c>
      <c r="K417" s="105">
        <v>0.2613269218276274</v>
      </c>
      <c r="L417" s="105">
        <v>0.7369419195539092</v>
      </c>
      <c r="M417" s="105">
        <v>2.500696058262518</v>
      </c>
    </row>
    <row r="418" spans="1:13" s="81" customFormat="1" x14ac:dyDescent="0.25">
      <c r="A418" s="79">
        <v>415</v>
      </c>
      <c r="B418" s="79">
        <v>15.635589027404791</v>
      </c>
      <c r="C418" s="79">
        <v>15.635589027404791</v>
      </c>
      <c r="D418" s="94"/>
      <c r="E418" s="79">
        <v>963.33692610318428</v>
      </c>
      <c r="F418" s="79">
        <v>57.81089817985643</v>
      </c>
      <c r="G418" s="80">
        <v>9.1852080058163779</v>
      </c>
      <c r="H418" s="79">
        <v>0</v>
      </c>
      <c r="I418" s="80">
        <v>-6.7199315199413396</v>
      </c>
      <c r="J418" s="105">
        <v>2</v>
      </c>
      <c r="K418" s="105">
        <v>0.31036229072274851</v>
      </c>
      <c r="L418" s="105">
        <v>0.87522165983815059</v>
      </c>
      <c r="M418" s="105">
        <v>3.2319486461934539</v>
      </c>
    </row>
    <row r="419" spans="1:13" s="81" customFormat="1" x14ac:dyDescent="0.25">
      <c r="A419" s="79">
        <v>416</v>
      </c>
      <c r="B419" s="79">
        <v>16.715913391113279</v>
      </c>
      <c r="C419" s="79">
        <v>16.715913391113279</v>
      </c>
      <c r="D419" s="94"/>
      <c r="E419" s="79">
        <v>1029.897664550916</v>
      </c>
      <c r="F419" s="79">
        <v>57.811194256428152</v>
      </c>
      <c r="G419" s="80">
        <v>10.203759975480931</v>
      </c>
      <c r="H419" s="79">
        <v>0</v>
      </c>
      <c r="I419" s="80">
        <v>-6.7199315199413396</v>
      </c>
      <c r="J419" s="105">
        <v>2</v>
      </c>
      <c r="K419" s="105">
        <v>0.34477850887753392</v>
      </c>
      <c r="L419" s="105">
        <v>0.97227539503464555</v>
      </c>
      <c r="M419" s="105">
        <v>3.6997395233793688</v>
      </c>
    </row>
    <row r="420" spans="1:13" s="81" customFormat="1" x14ac:dyDescent="0.25">
      <c r="A420" s="79">
        <v>417</v>
      </c>
      <c r="B420" s="79">
        <v>17.781499862670898</v>
      </c>
      <c r="C420" s="79">
        <v>17.781499862670898</v>
      </c>
      <c r="D420" s="94"/>
      <c r="E420" s="79">
        <v>1095.550374801119</v>
      </c>
      <c r="F420" s="79">
        <v>57.800629822000822</v>
      </c>
      <c r="G420" s="80">
        <v>10.464042275889156</v>
      </c>
      <c r="H420" s="79">
        <v>0</v>
      </c>
      <c r="I420" s="80">
        <v>-6.7199315199413396</v>
      </c>
      <c r="J420" s="105">
        <v>2</v>
      </c>
      <c r="K420" s="105">
        <v>0.3535732809652351</v>
      </c>
      <c r="L420" s="105">
        <v>0.99707665232196296</v>
      </c>
      <c r="M420" s="105">
        <v>3.741946450151139</v>
      </c>
    </row>
    <row r="421" spans="1:13" s="81" customFormat="1" x14ac:dyDescent="0.25">
      <c r="A421" s="79">
        <v>418</v>
      </c>
      <c r="B421" s="79">
        <v>18.75662631988525</v>
      </c>
      <c r="C421" s="79">
        <v>18.75662631988525</v>
      </c>
      <c r="D421" s="94"/>
      <c r="E421" s="79">
        <v>1155.6296799176901</v>
      </c>
      <c r="F421" s="79">
        <v>57.804688364426319</v>
      </c>
      <c r="G421" s="80">
        <v>10.972891595301588</v>
      </c>
      <c r="H421" s="79">
        <v>0</v>
      </c>
      <c r="I421" s="80">
        <v>-6.7199315199413396</v>
      </c>
      <c r="J421" s="105">
        <v>2</v>
      </c>
      <c r="K421" s="105">
        <v>0.37076697329158731</v>
      </c>
      <c r="L421" s="105">
        <v>1.0455628646822761</v>
      </c>
      <c r="M421" s="105">
        <v>3.9324282228707652</v>
      </c>
    </row>
    <row r="422" spans="1:13" s="81" customFormat="1" x14ac:dyDescent="0.25">
      <c r="A422" s="79">
        <v>419</v>
      </c>
      <c r="B422" s="79">
        <v>19.533797073364259</v>
      </c>
      <c r="C422" s="79">
        <v>19.533797073364259</v>
      </c>
      <c r="D422" s="94"/>
      <c r="E422" s="79">
        <v>1203.5125760082401</v>
      </c>
      <c r="F422" s="79">
        <v>57.869135088359371</v>
      </c>
      <c r="G422" s="80">
        <v>8.6022785375771722</v>
      </c>
      <c r="H422" s="79">
        <v>0</v>
      </c>
      <c r="I422" s="80">
        <v>-6.7199315199413396</v>
      </c>
      <c r="J422" s="105">
        <v>2</v>
      </c>
      <c r="K422" s="105">
        <v>0.29066547765352357</v>
      </c>
      <c r="L422" s="105">
        <v>0.81967664698293663</v>
      </c>
      <c r="M422" s="105">
        <v>2.4765226888074929</v>
      </c>
    </row>
    <row r="423" spans="1:13" s="81" customFormat="1" x14ac:dyDescent="0.25">
      <c r="A423" s="79">
        <v>420</v>
      </c>
      <c r="B423" s="79">
        <v>19.105088806152349</v>
      </c>
      <c r="C423" s="79">
        <v>19.105088806152349</v>
      </c>
      <c r="D423" s="94"/>
      <c r="E423" s="79">
        <v>1177.0990840952011</v>
      </c>
      <c r="F423" s="79">
        <v>57.948079901943842</v>
      </c>
      <c r="G423" s="80">
        <v>2.2591492362874259</v>
      </c>
      <c r="H423" s="79">
        <v>0</v>
      </c>
      <c r="I423" s="80">
        <v>-6.7199315199413396</v>
      </c>
      <c r="J423" s="105">
        <v>2</v>
      </c>
      <c r="K423" s="105">
        <v>7.6335204560933068E-2</v>
      </c>
      <c r="L423" s="105">
        <v>0.21526527686183131</v>
      </c>
      <c r="M423" s="105">
        <v>-1.2161333960883081</v>
      </c>
    </row>
    <row r="424" spans="1:13" s="81" customFormat="1" x14ac:dyDescent="0.25">
      <c r="A424" s="79">
        <v>421</v>
      </c>
      <c r="B424" s="79">
        <v>17.672147369384771</v>
      </c>
      <c r="C424" s="79">
        <v>17.672147369384771</v>
      </c>
      <c r="D424" s="94"/>
      <c r="E424" s="79">
        <v>1088.812969861699</v>
      </c>
      <c r="F424" s="79">
        <v>57.99511080151283</v>
      </c>
      <c r="G424" s="80">
        <v>1.098599450609568</v>
      </c>
      <c r="H424" s="79">
        <v>0</v>
      </c>
      <c r="I424" s="80">
        <v>-6.7199315199413396</v>
      </c>
      <c r="J424" s="105">
        <v>2</v>
      </c>
      <c r="K424" s="105">
        <v>3.712097122482462E-2</v>
      </c>
      <c r="L424" s="105">
        <v>0.1046811388540054</v>
      </c>
      <c r="M424" s="105">
        <v>-1.7028813535673839</v>
      </c>
    </row>
    <row r="425" spans="1:13" s="81" customFormat="1" x14ac:dyDescent="0.25">
      <c r="A425" s="79">
        <v>422</v>
      </c>
      <c r="B425" s="79">
        <v>16.701898574829102</v>
      </c>
      <c r="C425" s="79">
        <v>16.701898574829102</v>
      </c>
      <c r="D425" s="94"/>
      <c r="E425" s="79">
        <v>1029.0341863656399</v>
      </c>
      <c r="F425" s="79">
        <v>58.049006680578927</v>
      </c>
      <c r="G425" s="80">
        <v>3.900853336623443</v>
      </c>
      <c r="H425" s="79">
        <v>0</v>
      </c>
      <c r="I425" s="80">
        <v>-6.7199315199413396</v>
      </c>
      <c r="J425" s="105">
        <v>2</v>
      </c>
      <c r="K425" s="105">
        <v>0.13180733376547241</v>
      </c>
      <c r="L425" s="105">
        <v>0.37169668121863231</v>
      </c>
      <c r="M425" s="105">
        <v>8.6848280920596987E-2</v>
      </c>
    </row>
    <row r="426" spans="1:13" s="81" customFormat="1" x14ac:dyDescent="0.25">
      <c r="A426" s="79">
        <v>423</v>
      </c>
      <c r="B426" s="79">
        <v>16.54147281646728</v>
      </c>
      <c r="C426" s="79">
        <v>16.54147281646728</v>
      </c>
      <c r="D426" s="94"/>
      <c r="E426" s="79">
        <v>1019.1500651689799</v>
      </c>
      <c r="F426" s="79">
        <v>58.091672562735077</v>
      </c>
      <c r="G426" s="80">
        <v>6.0433212909443927</v>
      </c>
      <c r="H426" s="79">
        <v>0</v>
      </c>
      <c r="I426" s="80">
        <v>-6.7199315199413396</v>
      </c>
      <c r="J426" s="105">
        <v>2</v>
      </c>
      <c r="K426" s="105">
        <v>0.20419995260241849</v>
      </c>
      <c r="L426" s="105">
        <v>0.57584386633882023</v>
      </c>
      <c r="M426" s="105">
        <v>1.3498758445838279</v>
      </c>
    </row>
    <row r="427" spans="1:13" s="81" customFormat="1" x14ac:dyDescent="0.25">
      <c r="A427" s="79">
        <v>424</v>
      </c>
      <c r="B427" s="79">
        <v>16.723502540588381</v>
      </c>
      <c r="C427" s="79">
        <v>16.723502540588381</v>
      </c>
      <c r="D427" s="94"/>
      <c r="E427" s="79">
        <v>1030.365245779501</v>
      </c>
      <c r="F427" s="79">
        <v>58.123286276101247</v>
      </c>
      <c r="G427" s="80">
        <v>8.8713210182849451</v>
      </c>
      <c r="H427" s="79">
        <v>0</v>
      </c>
      <c r="I427" s="80">
        <v>-6.7199315199413396</v>
      </c>
      <c r="J427" s="105">
        <v>2</v>
      </c>
      <c r="K427" s="105">
        <v>0.29975625061819888</v>
      </c>
      <c r="L427" s="105">
        <v>0.84531262674332075</v>
      </c>
      <c r="M427" s="105">
        <v>2.9467744634353141</v>
      </c>
    </row>
    <row r="428" spans="1:13" s="81" customFormat="1" x14ac:dyDescent="0.25">
      <c r="A428" s="79">
        <v>425</v>
      </c>
      <c r="B428" s="79">
        <v>18.216557884216311</v>
      </c>
      <c r="C428" s="79">
        <v>18.216557884216311</v>
      </c>
      <c r="D428" s="94"/>
      <c r="E428" s="79">
        <v>1122.3550865658949</v>
      </c>
      <c r="F428" s="79">
        <v>58.164710777308727</v>
      </c>
      <c r="G428" s="80">
        <v>15.121699282981</v>
      </c>
      <c r="H428" s="79">
        <v>0</v>
      </c>
      <c r="I428" s="80">
        <v>-6.7199315199413396</v>
      </c>
      <c r="J428" s="105">
        <v>2</v>
      </c>
      <c r="K428" s="105">
        <v>0.51095252563846494</v>
      </c>
      <c r="L428" s="105">
        <v>1.440886122300471</v>
      </c>
      <c r="M428" s="105">
        <v>6.3236395922607667</v>
      </c>
    </row>
    <row r="429" spans="1:13" s="81" customFormat="1" x14ac:dyDescent="0.25">
      <c r="A429" s="79">
        <v>426</v>
      </c>
      <c r="B429" s="79">
        <v>21.045853614807129</v>
      </c>
      <c r="C429" s="79">
        <v>21.045853614807129</v>
      </c>
      <c r="D429" s="94"/>
      <c r="E429" s="79">
        <v>1296.673114966813</v>
      </c>
      <c r="F429" s="79">
        <v>58.182796752925817</v>
      </c>
      <c r="G429" s="80">
        <v>24.712202459118807</v>
      </c>
      <c r="H429" s="79">
        <v>0</v>
      </c>
      <c r="I429" s="80">
        <v>-6.7199315199413396</v>
      </c>
      <c r="J429" s="105">
        <v>2</v>
      </c>
      <c r="K429" s="105">
        <v>0.83500948036884093</v>
      </c>
      <c r="L429" s="105">
        <v>2.3547267346401308</v>
      </c>
      <c r="M429" s="105">
        <v>11.44334875674209</v>
      </c>
    </row>
    <row r="430" spans="1:13" s="81" customFormat="1" x14ac:dyDescent="0.25">
      <c r="A430" s="79">
        <v>427</v>
      </c>
      <c r="B430" s="79">
        <v>25.66015357971191</v>
      </c>
      <c r="C430" s="79">
        <v>25.66015357971191</v>
      </c>
      <c r="D430" s="94"/>
      <c r="E430" s="79">
        <v>1580.968483469934</v>
      </c>
      <c r="F430" s="79">
        <v>58.20670676060773</v>
      </c>
      <c r="G430" s="80">
        <v>39.10263186468363</v>
      </c>
      <c r="H430" s="79">
        <v>0</v>
      </c>
      <c r="I430" s="80">
        <v>-6.7199315199413396</v>
      </c>
      <c r="J430" s="105">
        <v>2</v>
      </c>
      <c r="K430" s="105">
        <v>1.321252865599412</v>
      </c>
      <c r="L430" s="105">
        <v>3.725933080990341</v>
      </c>
      <c r="M430" s="105">
        <v>19.11754650207725</v>
      </c>
    </row>
    <row r="431" spans="1:13" s="81" customFormat="1" x14ac:dyDescent="0.25">
      <c r="A431" s="79">
        <v>428</v>
      </c>
      <c r="B431" s="79">
        <v>30.45582733154297</v>
      </c>
      <c r="C431" s="79">
        <v>30.45582733154297</v>
      </c>
      <c r="D431" s="94"/>
      <c r="E431" s="79">
        <v>1174.268116733756</v>
      </c>
      <c r="F431" s="79">
        <v>58.278136761906637</v>
      </c>
      <c r="G431" s="80">
        <v>29.479105274237298</v>
      </c>
      <c r="H431" s="79">
        <v>0</v>
      </c>
      <c r="I431" s="80">
        <v>-6.7199315199413396</v>
      </c>
      <c r="J431" s="105">
        <v>3</v>
      </c>
      <c r="K431" s="105">
        <v>0.9960800708678309</v>
      </c>
      <c r="L431" s="105">
        <v>2.8089457998472831</v>
      </c>
      <c r="M431" s="105">
        <v>14.01397940178459</v>
      </c>
    </row>
    <row r="432" spans="1:13" s="81" customFormat="1" x14ac:dyDescent="0.25">
      <c r="A432" s="79">
        <v>429</v>
      </c>
      <c r="B432" s="79">
        <v>31.964519882202151</v>
      </c>
      <c r="C432" s="79">
        <v>31.964519882202151</v>
      </c>
      <c r="D432" s="94"/>
      <c r="E432" s="79">
        <v>1232.4379224956219</v>
      </c>
      <c r="F432" s="79">
        <v>58.336966100350693</v>
      </c>
      <c r="G432" s="80">
        <v>16.151454878469771</v>
      </c>
      <c r="H432" s="79">
        <v>0</v>
      </c>
      <c r="I432" s="80">
        <v>-6.7199315199413396</v>
      </c>
      <c r="J432" s="105">
        <v>3</v>
      </c>
      <c r="K432" s="105">
        <v>0.54574730712823449</v>
      </c>
      <c r="L432" s="105">
        <v>1.539007406101621</v>
      </c>
      <c r="M432" s="105">
        <v>6.7583694503726397</v>
      </c>
    </row>
    <row r="433" spans="1:13" s="81" customFormat="1" x14ac:dyDescent="0.25">
      <c r="A433" s="79">
        <v>430</v>
      </c>
      <c r="B433" s="79">
        <v>33.248790740966797</v>
      </c>
      <c r="C433" s="79">
        <v>33.248790740966797</v>
      </c>
      <c r="D433" s="94"/>
      <c r="E433" s="79">
        <v>1281.9548279561311</v>
      </c>
      <c r="F433" s="79">
        <v>58.376915557525898</v>
      </c>
      <c r="G433" s="80">
        <v>16.670654289068597</v>
      </c>
      <c r="H433" s="79">
        <v>0</v>
      </c>
      <c r="I433" s="80">
        <v>-6.7199315199413396</v>
      </c>
      <c r="J433" s="105">
        <v>3</v>
      </c>
      <c r="K433" s="105">
        <v>0.56329072240128153</v>
      </c>
      <c r="L433" s="105">
        <v>1.588479837171614</v>
      </c>
      <c r="M433" s="105">
        <v>6.9832970497474349</v>
      </c>
    </row>
    <row r="434" spans="1:13" s="81" customFormat="1" x14ac:dyDescent="0.25">
      <c r="A434" s="79">
        <v>431</v>
      </c>
      <c r="B434" s="79">
        <v>33.534035110473631</v>
      </c>
      <c r="C434" s="79">
        <v>33.534035110473631</v>
      </c>
      <c r="D434" s="94"/>
      <c r="E434" s="79">
        <v>1292.9528338531111</v>
      </c>
      <c r="F434" s="79">
        <v>58.409764790280462</v>
      </c>
      <c r="G434" s="80">
        <v>6.0696144950812014</v>
      </c>
      <c r="H434" s="79">
        <v>0</v>
      </c>
      <c r="I434" s="80">
        <v>-6.7199315199413396</v>
      </c>
      <c r="J434" s="105">
        <v>3</v>
      </c>
      <c r="K434" s="105">
        <v>0.20508838311604141</v>
      </c>
      <c r="L434" s="105">
        <v>0.57834924038723656</v>
      </c>
      <c r="M434" s="105">
        <v>0.79823882290240156</v>
      </c>
    </row>
    <row r="435" spans="1:13" s="81" customFormat="1" x14ac:dyDescent="0.25">
      <c r="A435" s="79">
        <v>432</v>
      </c>
      <c r="B435" s="79">
        <v>32.623836517333977</v>
      </c>
      <c r="C435" s="79">
        <v>32.623836517333977</v>
      </c>
      <c r="D435" s="94"/>
      <c r="E435" s="79">
        <v>1257.8588212628561</v>
      </c>
      <c r="F435" s="79">
        <v>58.47724409325496</v>
      </c>
      <c r="G435" s="80">
        <v>2.3161485447211931</v>
      </c>
      <c r="H435" s="79">
        <v>0</v>
      </c>
      <c r="I435" s="80">
        <v>-6.7199315199413396</v>
      </c>
      <c r="J435" s="105">
        <v>3</v>
      </c>
      <c r="K435" s="105">
        <v>7.8261174655885127E-2</v>
      </c>
      <c r="L435" s="105">
        <v>0.22069651252959599</v>
      </c>
      <c r="M435" s="105">
        <v>-1.372513142431975</v>
      </c>
    </row>
    <row r="436" spans="1:13" s="81" customFormat="1" x14ac:dyDescent="0.25">
      <c r="A436" s="79">
        <v>433</v>
      </c>
      <c r="B436" s="79">
        <v>31.797959899902349</v>
      </c>
      <c r="C436" s="79">
        <v>31.797959899902349</v>
      </c>
      <c r="D436" s="94"/>
      <c r="E436" s="79">
        <v>1226.015963419967</v>
      </c>
      <c r="F436" s="79">
        <v>58.537856197621259</v>
      </c>
      <c r="G436" s="80">
        <v>4.9943733679575653</v>
      </c>
      <c r="H436" s="79">
        <v>0</v>
      </c>
      <c r="I436" s="80">
        <v>-6.7199315199413396</v>
      </c>
      <c r="J436" s="105">
        <v>3</v>
      </c>
      <c r="K436" s="105">
        <v>0.16875667466892921</v>
      </c>
      <c r="L436" s="105">
        <v>0.47589382256638019</v>
      </c>
      <c r="M436" s="105">
        <v>0.30747162722669802</v>
      </c>
    </row>
    <row r="437" spans="1:13" s="81" customFormat="1" x14ac:dyDescent="0.25">
      <c r="A437" s="79">
        <v>434</v>
      </c>
      <c r="B437" s="79">
        <v>31.493528175354001</v>
      </c>
      <c r="C437" s="79">
        <v>31.493528175354001</v>
      </c>
      <c r="D437" s="94"/>
      <c r="E437" s="79">
        <v>1214.2781615218989</v>
      </c>
      <c r="F437" s="79">
        <v>58.617809549976712</v>
      </c>
      <c r="G437" s="80">
        <v>8.5072529981085641</v>
      </c>
      <c r="H437" s="79">
        <v>0</v>
      </c>
      <c r="I437" s="80">
        <v>-6.7199315199413396</v>
      </c>
      <c r="J437" s="105">
        <v>3</v>
      </c>
      <c r="K437" s="105">
        <v>0.28745462558703072</v>
      </c>
      <c r="L437" s="105">
        <v>0.81062204415542638</v>
      </c>
      <c r="M437" s="105">
        <v>2.402930341189967</v>
      </c>
    </row>
    <row r="438" spans="1:13" s="81" customFormat="1" x14ac:dyDescent="0.25">
      <c r="A438" s="79">
        <v>435</v>
      </c>
      <c r="B438" s="79">
        <v>31.563125801086429</v>
      </c>
      <c r="C438" s="79">
        <v>31.563125801086429</v>
      </c>
      <c r="D438" s="94"/>
      <c r="E438" s="79">
        <v>1216.96159783142</v>
      </c>
      <c r="F438" s="79">
        <v>58.689117633101077</v>
      </c>
      <c r="G438" s="80">
        <v>9.6029050545219139</v>
      </c>
      <c r="H438" s="79">
        <v>0</v>
      </c>
      <c r="I438" s="80">
        <v>-6.7199315199413396</v>
      </c>
      <c r="J438" s="105">
        <v>3</v>
      </c>
      <c r="K438" s="105">
        <v>0.32447600625126899</v>
      </c>
      <c r="L438" s="105">
        <v>0.91502233762857854</v>
      </c>
      <c r="M438" s="105">
        <v>3.0363089499978742</v>
      </c>
    </row>
    <row r="439" spans="1:13" s="81" customFormat="1" x14ac:dyDescent="0.25">
      <c r="A439" s="79">
        <v>436</v>
      </c>
      <c r="B439" s="79">
        <v>31.147194862365719</v>
      </c>
      <c r="C439" s="79">
        <v>31.147194862365719</v>
      </c>
      <c r="D439" s="94"/>
      <c r="E439" s="79">
        <v>1200.9247837667101</v>
      </c>
      <c r="F439" s="79">
        <v>58.780536496066489</v>
      </c>
      <c r="G439" s="80">
        <v>0</v>
      </c>
      <c r="H439" s="79">
        <v>0</v>
      </c>
      <c r="I439" s="80">
        <v>-6.7199315199413396</v>
      </c>
      <c r="J439" s="105">
        <v>3</v>
      </c>
      <c r="K439" s="105">
        <v>0</v>
      </c>
      <c r="L439" s="105">
        <v>0</v>
      </c>
      <c r="M439" s="105">
        <v>-2.5040588515347939</v>
      </c>
    </row>
    <row r="440" spans="1:13" s="81" customFormat="1" x14ac:dyDescent="0.25">
      <c r="A440" s="79">
        <v>437</v>
      </c>
      <c r="B440" s="79">
        <v>29.043862724304201</v>
      </c>
      <c r="C440" s="79">
        <v>29.043862724304201</v>
      </c>
      <c r="D440" s="94"/>
      <c r="E440" s="79">
        <v>1119.8277956028371</v>
      </c>
      <c r="F440" s="79">
        <v>58.866228649838959</v>
      </c>
      <c r="G440" s="80">
        <v>0</v>
      </c>
      <c r="H440" s="79">
        <v>0</v>
      </c>
      <c r="I440" s="80">
        <v>-6.7199315199413396</v>
      </c>
      <c r="J440" s="105">
        <v>3</v>
      </c>
      <c r="K440" s="105">
        <v>0</v>
      </c>
      <c r="L440" s="105">
        <v>0</v>
      </c>
      <c r="M440" s="105">
        <v>-2.3175167305215498</v>
      </c>
    </row>
    <row r="441" spans="1:13" s="81" customFormat="1" x14ac:dyDescent="0.25">
      <c r="A441" s="79">
        <v>438</v>
      </c>
      <c r="B441" s="79">
        <v>26.82247333526611</v>
      </c>
      <c r="C441" s="79">
        <v>26.82247333526611</v>
      </c>
      <c r="D441" s="94"/>
      <c r="E441" s="79">
        <v>1652.5811063459939</v>
      </c>
      <c r="F441" s="79">
        <v>58.923743649693641</v>
      </c>
      <c r="G441" s="80">
        <v>0</v>
      </c>
      <c r="H441" s="79">
        <v>0</v>
      </c>
      <c r="I441" s="80">
        <v>-6.7199315199413396</v>
      </c>
      <c r="J441" s="105">
        <v>2</v>
      </c>
      <c r="K441" s="105">
        <v>0</v>
      </c>
      <c r="L441" s="105">
        <v>0</v>
      </c>
      <c r="M441" s="105">
        <v>-3.6221156092322699</v>
      </c>
    </row>
    <row r="442" spans="1:13" s="81" customFormat="1" x14ac:dyDescent="0.25">
      <c r="A442" s="79">
        <v>439</v>
      </c>
      <c r="B442" s="79">
        <v>22.281783103942871</v>
      </c>
      <c r="C442" s="79">
        <v>22.281783103942871</v>
      </c>
      <c r="D442" s="94"/>
      <c r="E442" s="79">
        <v>1372.820966695167</v>
      </c>
      <c r="F442" s="79">
        <v>59.019033958206442</v>
      </c>
      <c r="G442" s="80">
        <v>0</v>
      </c>
      <c r="H442" s="79">
        <v>0</v>
      </c>
      <c r="I442" s="80">
        <v>-6.7199315199413396</v>
      </c>
      <c r="J442" s="105">
        <v>2</v>
      </c>
      <c r="K442" s="105">
        <v>0</v>
      </c>
      <c r="L442" s="105">
        <v>0</v>
      </c>
      <c r="M442" s="105">
        <v>-2.9127568680090321</v>
      </c>
    </row>
    <row r="443" spans="1:13" s="81" customFormat="1" x14ac:dyDescent="0.25">
      <c r="A443" s="79">
        <v>440</v>
      </c>
      <c r="B443" s="79">
        <v>17.481492710113521</v>
      </c>
      <c r="C443" s="79">
        <v>17.481492710113521</v>
      </c>
      <c r="D443" s="94"/>
      <c r="E443" s="79">
        <v>1077.0663913933281</v>
      </c>
      <c r="F443" s="79">
        <v>59.098189866478542</v>
      </c>
      <c r="G443" s="80">
        <v>0</v>
      </c>
      <c r="H443" s="79">
        <v>0</v>
      </c>
      <c r="I443" s="80">
        <v>-6.7199315199413396</v>
      </c>
      <c r="J443" s="105">
        <v>2</v>
      </c>
      <c r="K443" s="105">
        <v>0</v>
      </c>
      <c r="L443" s="105">
        <v>0</v>
      </c>
      <c r="M443" s="105">
        <v>-2.220645128721753</v>
      </c>
    </row>
    <row r="444" spans="1:13" s="81" customFormat="1" x14ac:dyDescent="0.25">
      <c r="A444" s="79">
        <v>441</v>
      </c>
      <c r="B444" s="79">
        <v>12.286238765716551</v>
      </c>
      <c r="C444" s="79">
        <v>12.286238765716551</v>
      </c>
      <c r="D444" s="94"/>
      <c r="E444" s="79">
        <v>1463.3289175519899</v>
      </c>
      <c r="F444" s="79">
        <v>59.155704866333217</v>
      </c>
      <c r="G444" s="80">
        <v>0</v>
      </c>
      <c r="H444" s="79">
        <v>0</v>
      </c>
      <c r="I444" s="80">
        <v>-6.7199315199413396</v>
      </c>
      <c r="J444" s="105">
        <v>1</v>
      </c>
      <c r="K444" s="105">
        <v>0</v>
      </c>
      <c r="L444" s="105">
        <v>0</v>
      </c>
      <c r="M444" s="105">
        <v>-3.135883984062942</v>
      </c>
    </row>
    <row r="445" spans="1:13" s="81" customFormat="1" x14ac:dyDescent="0.25">
      <c r="A445" s="79">
        <v>442</v>
      </c>
      <c r="B445" s="79">
        <v>7.3343197822570803</v>
      </c>
      <c r="C445" s="79">
        <v>7.3343197822570803</v>
      </c>
      <c r="D445" s="94"/>
      <c r="E445" s="79">
        <v>873.54009901698839</v>
      </c>
      <c r="F445" s="79">
        <v>59.203236978745309</v>
      </c>
      <c r="G445" s="80">
        <v>0.13515270716731548</v>
      </c>
      <c r="H445" s="79">
        <v>0</v>
      </c>
      <c r="I445" s="80">
        <v>-6.7199315199413396</v>
      </c>
      <c r="J445" s="105">
        <v>1</v>
      </c>
      <c r="K445" s="105">
        <v>4.5667233411880353E-3</v>
      </c>
      <c r="L445" s="105">
        <v>1.2878159822150259E-2</v>
      </c>
      <c r="M445" s="105">
        <v>-1.7723172552215889</v>
      </c>
    </row>
    <row r="446" spans="1:13" s="81" customFormat="1" x14ac:dyDescent="0.25">
      <c r="A446" s="79">
        <v>443</v>
      </c>
      <c r="B446" s="79">
        <v>3.1911738514900212</v>
      </c>
      <c r="C446" s="79">
        <v>3.1911738514900212</v>
      </c>
      <c r="D446" s="94"/>
      <c r="E446" s="79">
        <v>800</v>
      </c>
      <c r="F446" s="79">
        <v>59.248067171529023</v>
      </c>
      <c r="G446" s="80">
        <v>2.6094692010619567</v>
      </c>
      <c r="H446" s="79">
        <v>0</v>
      </c>
      <c r="I446" s="80">
        <v>-6.7199315199413396</v>
      </c>
      <c r="J446" s="105">
        <v>1</v>
      </c>
      <c r="K446" s="105">
        <v>8.8172291612689219E-2</v>
      </c>
      <c r="L446" s="105">
        <v>0.2486458623477836</v>
      </c>
      <c r="M446" s="105">
        <v>-0.9898111630147961</v>
      </c>
    </row>
    <row r="447" spans="1:13" s="81" customFormat="1" x14ac:dyDescent="0.25">
      <c r="A447" s="79">
        <v>444</v>
      </c>
      <c r="B447" s="79">
        <v>0.88083406537771225</v>
      </c>
      <c r="C447" s="79">
        <v>0.88083406537771225</v>
      </c>
      <c r="D447" s="94"/>
      <c r="E447" s="79">
        <v>800</v>
      </c>
      <c r="F447" s="79">
        <v>59.29074770058579</v>
      </c>
      <c r="G447" s="80">
        <v>2.6093086273815445</v>
      </c>
      <c r="H447" s="79">
        <v>0</v>
      </c>
      <c r="I447" s="80">
        <v>-6.7199315199413396</v>
      </c>
      <c r="J447" s="105">
        <v>0</v>
      </c>
      <c r="K447" s="105">
        <v>8.8166865930957128E-2</v>
      </c>
      <c r="L447" s="105">
        <v>0.24863056192529909</v>
      </c>
      <c r="M447" s="105">
        <v>4.1887902047863898E-2</v>
      </c>
    </row>
    <row r="448" spans="1:13" s="81" customFormat="1" x14ac:dyDescent="0.25">
      <c r="A448" s="79">
        <v>445</v>
      </c>
      <c r="B448" s="79">
        <v>6.8660397641360754E-2</v>
      </c>
      <c r="C448" s="79">
        <v>6.8660397641360754E-2</v>
      </c>
      <c r="D448" s="94"/>
      <c r="E448" s="79">
        <v>800</v>
      </c>
      <c r="F448" s="79">
        <v>59.336705580261032</v>
      </c>
      <c r="G448" s="80">
        <v>2.6091357576815608</v>
      </c>
      <c r="H448" s="79">
        <v>0</v>
      </c>
      <c r="I448" s="80">
        <v>-6.7199315199413396</v>
      </c>
      <c r="J448" s="105">
        <v>0</v>
      </c>
      <c r="K448" s="105">
        <v>8.8161024774605579E-2</v>
      </c>
      <c r="L448" s="105">
        <v>0.24861408986438771</v>
      </c>
      <c r="M448" s="105">
        <v>4.1887902047863898E-2</v>
      </c>
    </row>
    <row r="449" spans="1:13" s="81" customFormat="1" x14ac:dyDescent="0.25">
      <c r="A449" s="79">
        <v>446</v>
      </c>
      <c r="B449" s="79">
        <v>8.311945179593749E-3</v>
      </c>
      <c r="C449" s="79">
        <v>8.311945179593749E-3</v>
      </c>
      <c r="D449" s="94"/>
      <c r="E449" s="79">
        <v>800</v>
      </c>
      <c r="F449" s="79">
        <v>59.37253111299956</v>
      </c>
      <c r="G449" s="80">
        <v>2.6090010251363918</v>
      </c>
      <c r="H449" s="79">
        <v>0</v>
      </c>
      <c r="I449" s="80">
        <v>-6.7199315199413396</v>
      </c>
      <c r="J449" s="105">
        <v>0</v>
      </c>
      <c r="K449" s="105">
        <v>8.8156472248269002E-2</v>
      </c>
      <c r="L449" s="105">
        <v>0.2486012517401186</v>
      </c>
      <c r="M449" s="105">
        <v>4.1887902047863898E-2</v>
      </c>
    </row>
    <row r="450" spans="1:13" s="81" customFormat="1" x14ac:dyDescent="0.25">
      <c r="A450" s="79">
        <v>447</v>
      </c>
      <c r="B450" s="79">
        <v>0</v>
      </c>
      <c r="C450" s="79">
        <v>0</v>
      </c>
      <c r="D450" s="94"/>
      <c r="E450" s="79">
        <v>800</v>
      </c>
      <c r="F450" s="79">
        <v>59.396870385507739</v>
      </c>
      <c r="G450" s="80">
        <v>2.6089095023336957</v>
      </c>
      <c r="H450" s="79">
        <v>0</v>
      </c>
      <c r="I450" s="80">
        <v>-6.7199315199413396</v>
      </c>
      <c r="J450" s="105">
        <v>0</v>
      </c>
      <c r="K450" s="105">
        <v>8.8153379751432753E-2</v>
      </c>
      <c r="L450" s="105">
        <v>0.24859253089904029</v>
      </c>
      <c r="M450" s="105">
        <v>4.1887902047863898E-2</v>
      </c>
    </row>
    <row r="451" spans="1:13" s="81" customFormat="1" x14ac:dyDescent="0.25">
      <c r="A451" s="79">
        <v>448</v>
      </c>
      <c r="B451" s="79">
        <v>0</v>
      </c>
      <c r="C451" s="79">
        <v>0</v>
      </c>
      <c r="D451" s="94"/>
      <c r="E451" s="79">
        <v>800</v>
      </c>
      <c r="F451" s="79">
        <v>59.427463352089312</v>
      </c>
      <c r="G451" s="80">
        <v>2.6087944778658114</v>
      </c>
      <c r="H451" s="79">
        <v>0</v>
      </c>
      <c r="I451" s="80">
        <v>-6.7199315199413396</v>
      </c>
      <c r="J451" s="105">
        <v>0</v>
      </c>
      <c r="K451" s="105">
        <v>8.814949314839457E-2</v>
      </c>
      <c r="L451" s="105">
        <v>0.2485815706784727</v>
      </c>
      <c r="M451" s="105">
        <v>4.1887902047863898E-2</v>
      </c>
    </row>
    <row r="452" spans="1:13" s="81" customFormat="1" x14ac:dyDescent="0.25">
      <c r="A452" s="79">
        <v>449</v>
      </c>
      <c r="B452" s="79">
        <v>0</v>
      </c>
      <c r="C452" s="79">
        <v>0</v>
      </c>
      <c r="D452" s="94"/>
      <c r="E452" s="79">
        <v>800</v>
      </c>
      <c r="F452" s="79">
        <v>59.451802624597491</v>
      </c>
      <c r="G452" s="80">
        <v>2.6087029774304589</v>
      </c>
      <c r="H452" s="79">
        <v>0</v>
      </c>
      <c r="I452" s="80">
        <v>-6.7199315199413396</v>
      </c>
      <c r="J452" s="105">
        <v>0</v>
      </c>
      <c r="K452" s="105">
        <v>8.8146401407336553E-2</v>
      </c>
      <c r="L452" s="105">
        <v>0.24857285196868911</v>
      </c>
      <c r="M452" s="105">
        <v>4.1887902047863898E-2</v>
      </c>
    </row>
    <row r="453" spans="1:13" s="81" customFormat="1" x14ac:dyDescent="0.25">
      <c r="A453" s="79">
        <v>450</v>
      </c>
      <c r="B453" s="79">
        <v>0</v>
      </c>
      <c r="C453" s="79">
        <v>0</v>
      </c>
      <c r="D453" s="94"/>
      <c r="E453" s="79">
        <v>800</v>
      </c>
      <c r="F453" s="79">
        <v>59.47614189710567</v>
      </c>
      <c r="G453" s="80">
        <v>2.6086114869026584</v>
      </c>
      <c r="H453" s="79">
        <v>0</v>
      </c>
      <c r="I453" s="80">
        <v>-6.7199315199413396</v>
      </c>
      <c r="J453" s="105">
        <v>0</v>
      </c>
      <c r="K453" s="105">
        <v>8.8143310001048344E-2</v>
      </c>
      <c r="L453" s="105">
        <v>0.24856413420295631</v>
      </c>
      <c r="M453" s="105">
        <v>4.1887902047863898E-2</v>
      </c>
    </row>
    <row r="454" spans="1:13" s="81" customFormat="1" x14ac:dyDescent="0.25">
      <c r="A454" s="79">
        <v>451</v>
      </c>
      <c r="B454" s="79">
        <v>0</v>
      </c>
      <c r="C454" s="79">
        <v>0</v>
      </c>
      <c r="D454" s="94"/>
      <c r="E454" s="79">
        <v>800</v>
      </c>
      <c r="F454" s="79">
        <v>59.500481169613849</v>
      </c>
      <c r="G454" s="80">
        <v>2.6085200062806111</v>
      </c>
      <c r="H454" s="79">
        <v>0</v>
      </c>
      <c r="I454" s="80">
        <v>-6.7199315199413396</v>
      </c>
      <c r="J454" s="105">
        <v>0</v>
      </c>
      <c r="K454" s="105">
        <v>8.8140218929469202E-2</v>
      </c>
      <c r="L454" s="105">
        <v>0.24855541738110309</v>
      </c>
      <c r="M454" s="105">
        <v>4.1887902047863898E-2</v>
      </c>
    </row>
    <row r="455" spans="1:13" s="81" customFormat="1" x14ac:dyDescent="0.25">
      <c r="A455" s="79">
        <v>452</v>
      </c>
      <c r="B455" s="79">
        <v>0</v>
      </c>
      <c r="C455" s="79">
        <v>0</v>
      </c>
      <c r="D455" s="94"/>
      <c r="E455" s="79">
        <v>800</v>
      </c>
      <c r="F455" s="79">
        <v>59.524820442122028</v>
      </c>
      <c r="G455" s="80">
        <v>2.608428535562521</v>
      </c>
      <c r="H455" s="79">
        <v>0</v>
      </c>
      <c r="I455" s="80">
        <v>-6.7199315199413396</v>
      </c>
      <c r="J455" s="105">
        <v>0</v>
      </c>
      <c r="K455" s="105">
        <v>8.8137128192538411E-2</v>
      </c>
      <c r="L455" s="105">
        <v>0.24854670150295829</v>
      </c>
      <c r="M455" s="105">
        <v>4.1887902047863898E-2</v>
      </c>
    </row>
    <row r="456" spans="1:13" s="81" customFormat="1" x14ac:dyDescent="0.25">
      <c r="A456" s="79">
        <v>453</v>
      </c>
      <c r="B456" s="79">
        <v>0</v>
      </c>
      <c r="C456" s="79">
        <v>0</v>
      </c>
      <c r="D456" s="94"/>
      <c r="E456" s="79">
        <v>800</v>
      </c>
      <c r="F456" s="79">
        <v>59.549159714630207</v>
      </c>
      <c r="G456" s="80">
        <v>2.6083370747465895</v>
      </c>
      <c r="H456" s="79">
        <v>0</v>
      </c>
      <c r="I456" s="80">
        <v>-6.7199315199413396</v>
      </c>
      <c r="J456" s="105">
        <v>0</v>
      </c>
      <c r="K456" s="105">
        <v>8.8134037790195213E-2</v>
      </c>
      <c r="L456" s="105">
        <v>0.24853798656835049</v>
      </c>
      <c r="M456" s="105">
        <v>4.1887902047863898E-2</v>
      </c>
    </row>
    <row r="457" spans="1:13" s="81" customFormat="1" x14ac:dyDescent="0.25">
      <c r="A457" s="79">
        <v>454</v>
      </c>
      <c r="B457" s="79">
        <v>0</v>
      </c>
      <c r="C457" s="79">
        <v>0</v>
      </c>
      <c r="D457" s="94"/>
      <c r="E457" s="79">
        <v>800</v>
      </c>
      <c r="F457" s="79">
        <v>59.573498987138393</v>
      </c>
      <c r="G457" s="80">
        <v>2.6082456238310203</v>
      </c>
      <c r="H457" s="79">
        <v>0</v>
      </c>
      <c r="I457" s="80">
        <v>-6.7199315199413396</v>
      </c>
      <c r="J457" s="105">
        <v>0</v>
      </c>
      <c r="K457" s="105">
        <v>8.8130947722378936E-2</v>
      </c>
      <c r="L457" s="105">
        <v>0.24852927257710861</v>
      </c>
      <c r="M457" s="105">
        <v>4.1887902047863898E-2</v>
      </c>
    </row>
    <row r="458" spans="1:13" s="81" customFormat="1" x14ac:dyDescent="0.25">
      <c r="A458" s="79">
        <v>455</v>
      </c>
      <c r="B458" s="79">
        <v>0</v>
      </c>
      <c r="C458" s="79">
        <v>0</v>
      </c>
      <c r="D458" s="94"/>
      <c r="E458" s="79">
        <v>800</v>
      </c>
      <c r="F458" s="79">
        <v>59.597838259646572</v>
      </c>
      <c r="G458" s="80">
        <v>2.6081541828140189</v>
      </c>
      <c r="H458" s="79">
        <v>0</v>
      </c>
      <c r="I458" s="80">
        <v>-6.7199315199413396</v>
      </c>
      <c r="J458" s="105">
        <v>0</v>
      </c>
      <c r="K458" s="105">
        <v>8.812785798902889E-2</v>
      </c>
      <c r="L458" s="105">
        <v>0.24852055952906149</v>
      </c>
      <c r="M458" s="105">
        <v>4.1887902047863898E-2</v>
      </c>
    </row>
    <row r="459" spans="1:13" s="81" customFormat="1" x14ac:dyDescent="0.25">
      <c r="A459" s="79">
        <v>456</v>
      </c>
      <c r="B459" s="79">
        <v>0</v>
      </c>
      <c r="C459" s="79">
        <v>0</v>
      </c>
      <c r="D459" s="94"/>
      <c r="E459" s="79">
        <v>800</v>
      </c>
      <c r="F459" s="79">
        <v>59.622177532154737</v>
      </c>
      <c r="G459" s="80">
        <v>2.6080627516937871</v>
      </c>
      <c r="H459" s="79">
        <v>0</v>
      </c>
      <c r="I459" s="80">
        <v>-6.7199315199413396</v>
      </c>
      <c r="J459" s="105">
        <v>0</v>
      </c>
      <c r="K459" s="105">
        <v>8.8124768590084362E-2</v>
      </c>
      <c r="L459" s="105">
        <v>0.2485118474240379</v>
      </c>
      <c r="M459" s="105">
        <v>4.1887902047863898E-2</v>
      </c>
    </row>
    <row r="460" spans="1:13" s="81" customFormat="1" x14ac:dyDescent="0.25">
      <c r="A460" s="79">
        <v>457</v>
      </c>
      <c r="B460" s="79">
        <v>0</v>
      </c>
      <c r="C460" s="79">
        <v>0</v>
      </c>
      <c r="D460" s="94"/>
      <c r="E460" s="79">
        <v>800</v>
      </c>
      <c r="F460" s="79">
        <v>59.646516804662923</v>
      </c>
      <c r="G460" s="80">
        <v>2.6079713304685312</v>
      </c>
      <c r="H460" s="79">
        <v>0</v>
      </c>
      <c r="I460" s="80">
        <v>-6.7199315199413396</v>
      </c>
      <c r="J460" s="105">
        <v>0</v>
      </c>
      <c r="K460" s="105">
        <v>8.812167952548472E-2</v>
      </c>
      <c r="L460" s="105">
        <v>0.2485031362618669</v>
      </c>
      <c r="M460" s="105">
        <v>4.1887902047863898E-2</v>
      </c>
    </row>
    <row r="461" spans="1:13" s="81" customFormat="1" x14ac:dyDescent="0.25">
      <c r="A461" s="79">
        <v>458</v>
      </c>
      <c r="B461" s="79">
        <v>0</v>
      </c>
      <c r="C461" s="79">
        <v>0</v>
      </c>
      <c r="D461" s="94"/>
      <c r="E461" s="79">
        <v>800</v>
      </c>
      <c r="F461" s="79">
        <v>59.670856077171102</v>
      </c>
      <c r="G461" s="80">
        <v>2.6078799191364563</v>
      </c>
      <c r="H461" s="79">
        <v>0</v>
      </c>
      <c r="I461" s="80">
        <v>-6.7199315199413396</v>
      </c>
      <c r="J461" s="105">
        <v>0</v>
      </c>
      <c r="K461" s="105">
        <v>8.811859079516933E-2</v>
      </c>
      <c r="L461" s="105">
        <v>0.24849442604237751</v>
      </c>
      <c r="M461" s="105">
        <v>4.1887902047863898E-2</v>
      </c>
    </row>
    <row r="462" spans="1:13" s="81" customFormat="1" x14ac:dyDescent="0.25">
      <c r="A462" s="79">
        <v>459</v>
      </c>
      <c r="B462" s="79">
        <v>0</v>
      </c>
      <c r="C462" s="79">
        <v>0</v>
      </c>
      <c r="D462" s="94"/>
      <c r="E462" s="79">
        <v>800</v>
      </c>
      <c r="F462" s="79">
        <v>59.695195349679281</v>
      </c>
      <c r="G462" s="80">
        <v>2.6077885176957687</v>
      </c>
      <c r="H462" s="79">
        <v>0</v>
      </c>
      <c r="I462" s="80">
        <v>-6.7199315199413396</v>
      </c>
      <c r="J462" s="105">
        <v>0</v>
      </c>
      <c r="K462" s="105">
        <v>8.8115502399077561E-2</v>
      </c>
      <c r="L462" s="105">
        <v>0.24848571676539871</v>
      </c>
      <c r="M462" s="105">
        <v>4.1887902047863898E-2</v>
      </c>
    </row>
    <row r="463" spans="1:13" s="81" customFormat="1" x14ac:dyDescent="0.25">
      <c r="A463" s="79">
        <v>460</v>
      </c>
      <c r="B463" s="79">
        <v>0</v>
      </c>
      <c r="C463" s="79">
        <v>0</v>
      </c>
      <c r="D463" s="94"/>
      <c r="E463" s="79">
        <v>800</v>
      </c>
      <c r="F463" s="79">
        <v>59.71953462218746</v>
      </c>
      <c r="G463" s="80">
        <v>2.6076971261446742</v>
      </c>
      <c r="H463" s="79">
        <v>0</v>
      </c>
      <c r="I463" s="80">
        <v>-6.7199315199413396</v>
      </c>
      <c r="J463" s="105">
        <v>0</v>
      </c>
      <c r="K463" s="105">
        <v>8.8112414337148809E-2</v>
      </c>
      <c r="L463" s="105">
        <v>0.24847700843075959</v>
      </c>
      <c r="M463" s="105">
        <v>4.1887902047863898E-2</v>
      </c>
    </row>
    <row r="464" spans="1:13" s="81" customFormat="1" x14ac:dyDescent="0.25">
      <c r="A464" s="79">
        <v>461</v>
      </c>
      <c r="B464" s="79">
        <v>0</v>
      </c>
      <c r="C464" s="79">
        <v>0</v>
      </c>
      <c r="D464" s="94"/>
      <c r="E464" s="79">
        <v>800</v>
      </c>
      <c r="F464" s="79">
        <v>59.743873894695639</v>
      </c>
      <c r="G464" s="80">
        <v>2.6076057444813774</v>
      </c>
      <c r="H464" s="79">
        <v>0</v>
      </c>
      <c r="I464" s="80">
        <v>-6.7199315199413396</v>
      </c>
      <c r="J464" s="105">
        <v>0</v>
      </c>
      <c r="K464" s="105">
        <v>8.8109326609322428E-2</v>
      </c>
      <c r="L464" s="105">
        <v>0.24846830103828921</v>
      </c>
      <c r="M464" s="105">
        <v>4.1887902047863898E-2</v>
      </c>
    </row>
    <row r="465" spans="1:13" s="81" customFormat="1" x14ac:dyDescent="0.25">
      <c r="A465" s="79">
        <v>462</v>
      </c>
      <c r="B465" s="79">
        <v>0</v>
      </c>
      <c r="C465" s="79">
        <v>0</v>
      </c>
      <c r="D465" s="94"/>
      <c r="E465" s="79">
        <v>800</v>
      </c>
      <c r="F465" s="79">
        <v>59.768213167203818</v>
      </c>
      <c r="G465" s="80">
        <v>2.6075143727040886</v>
      </c>
      <c r="H465" s="79">
        <v>0</v>
      </c>
      <c r="I465" s="80">
        <v>-6.7199315199413396</v>
      </c>
      <c r="J465" s="105">
        <v>0</v>
      </c>
      <c r="K465" s="105">
        <v>8.8106239215537882E-2</v>
      </c>
      <c r="L465" s="105">
        <v>0.2484595945878168</v>
      </c>
      <c r="M465" s="105">
        <v>4.1887902047863898E-2</v>
      </c>
    </row>
    <row r="466" spans="1:13" s="81" customFormat="1" x14ac:dyDescent="0.25">
      <c r="A466" s="79">
        <v>463</v>
      </c>
      <c r="B466" s="79">
        <v>0</v>
      </c>
      <c r="C466" s="79">
        <v>0</v>
      </c>
      <c r="D466" s="94"/>
      <c r="E466" s="79">
        <v>800</v>
      </c>
      <c r="F466" s="79">
        <v>59.792552439711997</v>
      </c>
      <c r="G466" s="80">
        <v>2.6074230108110137</v>
      </c>
      <c r="H466" s="79">
        <v>0</v>
      </c>
      <c r="I466" s="80">
        <v>-6.7199315199413396</v>
      </c>
      <c r="J466" s="105">
        <v>0</v>
      </c>
      <c r="K466" s="105">
        <v>8.810315215573461E-2</v>
      </c>
      <c r="L466" s="105">
        <v>0.24845088907917159</v>
      </c>
      <c r="M466" s="105">
        <v>4.1887902047863898E-2</v>
      </c>
    </row>
    <row r="467" spans="1:13" s="81" customFormat="1" x14ac:dyDescent="0.25">
      <c r="A467" s="79">
        <v>464</v>
      </c>
      <c r="B467" s="79">
        <v>0</v>
      </c>
      <c r="C467" s="79">
        <v>0</v>
      </c>
      <c r="D467" s="94"/>
      <c r="E467" s="79">
        <v>800</v>
      </c>
      <c r="F467" s="79">
        <v>59.816891712220183</v>
      </c>
      <c r="G467" s="80">
        <v>2.6073316588003603</v>
      </c>
      <c r="H467" s="79">
        <v>0</v>
      </c>
      <c r="I467" s="80">
        <v>-6.7199315199413396</v>
      </c>
      <c r="J467" s="105">
        <v>0</v>
      </c>
      <c r="K467" s="105">
        <v>8.810006542985202E-2</v>
      </c>
      <c r="L467" s="105">
        <v>0.2484421845121827</v>
      </c>
      <c r="M467" s="105">
        <v>4.1887902047863898E-2</v>
      </c>
    </row>
    <row r="468" spans="1:13" s="81" customFormat="1" x14ac:dyDescent="0.25">
      <c r="A468" s="79">
        <v>465</v>
      </c>
      <c r="B468" s="79">
        <v>0</v>
      </c>
      <c r="C468" s="79">
        <v>0</v>
      </c>
      <c r="D468" s="94"/>
      <c r="E468" s="79">
        <v>800</v>
      </c>
      <c r="F468" s="79">
        <v>59.841230984728362</v>
      </c>
      <c r="G468" s="80">
        <v>2.6072403166703375</v>
      </c>
      <c r="H468" s="79">
        <v>0</v>
      </c>
      <c r="I468" s="80">
        <v>-6.7199315199413396</v>
      </c>
      <c r="J468" s="105">
        <v>0</v>
      </c>
      <c r="K468" s="105">
        <v>8.8096979037829606E-2</v>
      </c>
      <c r="L468" s="105">
        <v>0.24843348088667949</v>
      </c>
      <c r="M468" s="105">
        <v>4.1887902047863898E-2</v>
      </c>
    </row>
    <row r="469" spans="1:13" s="81" customFormat="1" x14ac:dyDescent="0.25">
      <c r="A469" s="79">
        <v>466</v>
      </c>
      <c r="B469" s="79">
        <v>0</v>
      </c>
      <c r="C469" s="79">
        <v>0</v>
      </c>
      <c r="D469" s="94"/>
      <c r="E469" s="79">
        <v>800</v>
      </c>
      <c r="F469" s="79">
        <v>59.865570257236527</v>
      </c>
      <c r="G469" s="80">
        <v>2.6071489844191538</v>
      </c>
      <c r="H469" s="79">
        <v>0</v>
      </c>
      <c r="I469" s="80">
        <v>-6.7199315199413396</v>
      </c>
      <c r="J469" s="105">
        <v>0</v>
      </c>
      <c r="K469" s="105">
        <v>8.8093892979606833E-2</v>
      </c>
      <c r="L469" s="105">
        <v>0.24842477820249129</v>
      </c>
      <c r="M469" s="105">
        <v>4.1887902047863898E-2</v>
      </c>
    </row>
    <row r="470" spans="1:13" s="81" customFormat="1" x14ac:dyDescent="0.25">
      <c r="A470" s="79">
        <v>467</v>
      </c>
      <c r="B470" s="79">
        <v>0</v>
      </c>
      <c r="C470" s="79">
        <v>0</v>
      </c>
      <c r="D470" s="94"/>
      <c r="E470" s="79">
        <v>800</v>
      </c>
      <c r="F470" s="79">
        <v>59.889909529744713</v>
      </c>
      <c r="G470" s="80">
        <v>2.6070576620450194</v>
      </c>
      <c r="H470" s="79">
        <v>0</v>
      </c>
      <c r="I470" s="80">
        <v>-6.7199315199413396</v>
      </c>
      <c r="J470" s="105">
        <v>0</v>
      </c>
      <c r="K470" s="105">
        <v>8.8090807255123221E-2</v>
      </c>
      <c r="L470" s="105">
        <v>0.24841607645944749</v>
      </c>
      <c r="M470" s="105">
        <v>4.1887902047863898E-2</v>
      </c>
    </row>
    <row r="471" spans="1:13" s="81" customFormat="1" x14ac:dyDescent="0.25">
      <c r="A471" s="79">
        <v>468</v>
      </c>
      <c r="B471" s="79">
        <v>0</v>
      </c>
      <c r="C471" s="79">
        <v>0</v>
      </c>
      <c r="D471" s="94"/>
      <c r="E471" s="79">
        <v>800</v>
      </c>
      <c r="F471" s="79">
        <v>59.914248802252892</v>
      </c>
      <c r="G471" s="80">
        <v>2.606966349546143</v>
      </c>
      <c r="H471" s="79">
        <v>0</v>
      </c>
      <c r="I471" s="80">
        <v>-6.7199315199413396</v>
      </c>
      <c r="J471" s="105">
        <v>0</v>
      </c>
      <c r="K471" s="105">
        <v>8.8087721864318264E-2</v>
      </c>
      <c r="L471" s="105">
        <v>0.2484073756573775</v>
      </c>
      <c r="M471" s="105">
        <v>4.1887902047863898E-2</v>
      </c>
    </row>
    <row r="472" spans="1:13" s="81" customFormat="1" x14ac:dyDescent="0.25">
      <c r="A472" s="79">
        <v>469</v>
      </c>
      <c r="B472" s="79">
        <v>0</v>
      </c>
      <c r="C472" s="79">
        <v>0</v>
      </c>
      <c r="D472" s="94"/>
      <c r="E472" s="79">
        <v>800</v>
      </c>
      <c r="F472" s="79">
        <v>59.938588074761071</v>
      </c>
      <c r="G472" s="80">
        <v>2.6068750469207358</v>
      </c>
      <c r="H472" s="79">
        <v>0</v>
      </c>
      <c r="I472" s="80">
        <v>-6.7199315199413396</v>
      </c>
      <c r="J472" s="105">
        <v>0</v>
      </c>
      <c r="K472" s="105">
        <v>8.8084636807131481E-2</v>
      </c>
      <c r="L472" s="105">
        <v>0.2483986757961108</v>
      </c>
      <c r="M472" s="105">
        <v>4.1887902047863898E-2</v>
      </c>
    </row>
    <row r="473" spans="1:13" s="81" customFormat="1" x14ac:dyDescent="0.25">
      <c r="A473" s="79">
        <v>470</v>
      </c>
      <c r="B473" s="79">
        <v>0</v>
      </c>
      <c r="C473" s="79">
        <v>0</v>
      </c>
      <c r="D473" s="94"/>
      <c r="E473" s="79">
        <v>800</v>
      </c>
      <c r="F473" s="79">
        <v>59.96292734726925</v>
      </c>
      <c r="G473" s="80">
        <v>2.6067837541670076</v>
      </c>
      <c r="H473" s="79">
        <v>0</v>
      </c>
      <c r="I473" s="80">
        <v>-6.7199315199413396</v>
      </c>
      <c r="J473" s="105">
        <v>0</v>
      </c>
      <c r="K473" s="105">
        <v>8.8081552083502407E-2</v>
      </c>
      <c r="L473" s="105">
        <v>0.24838997687547679</v>
      </c>
      <c r="M473" s="105">
        <v>4.1887902047863898E-2</v>
      </c>
    </row>
    <row r="474" spans="1:13" s="81" customFormat="1" x14ac:dyDescent="0.25">
      <c r="A474" s="79">
        <v>471</v>
      </c>
      <c r="B474" s="79">
        <v>0</v>
      </c>
      <c r="C474" s="79">
        <v>0</v>
      </c>
      <c r="D474" s="94"/>
      <c r="E474" s="79">
        <v>800</v>
      </c>
      <c r="F474" s="79">
        <v>59.987266619777429</v>
      </c>
      <c r="G474" s="80">
        <v>2.6066924712831714</v>
      </c>
      <c r="H474" s="79">
        <v>0</v>
      </c>
      <c r="I474" s="80">
        <v>-6.7199315199413396</v>
      </c>
      <c r="J474" s="105">
        <v>0</v>
      </c>
      <c r="K474" s="105">
        <v>8.8078467693370646E-2</v>
      </c>
      <c r="L474" s="105">
        <v>0.2483812788953052</v>
      </c>
      <c r="M474" s="105">
        <v>4.1887902047863898E-2</v>
      </c>
    </row>
    <row r="475" spans="1:13" s="81" customFormat="1" x14ac:dyDescent="0.25">
      <c r="A475" s="79">
        <v>472</v>
      </c>
      <c r="B475" s="79">
        <v>0</v>
      </c>
      <c r="C475" s="79">
        <v>0</v>
      </c>
      <c r="D475" s="94"/>
      <c r="E475" s="79">
        <v>800</v>
      </c>
      <c r="F475" s="79">
        <v>60.011605892285608</v>
      </c>
      <c r="G475" s="80">
        <v>2.6066011982674357</v>
      </c>
      <c r="H475" s="79">
        <v>0</v>
      </c>
      <c r="I475" s="80">
        <v>-6.7199315199413396</v>
      </c>
      <c r="J475" s="105">
        <v>0</v>
      </c>
      <c r="K475" s="105">
        <v>8.8075383636675705E-2</v>
      </c>
      <c r="L475" s="105">
        <v>0.24837258185542549</v>
      </c>
      <c r="M475" s="105">
        <v>4.1887902047863898E-2</v>
      </c>
    </row>
    <row r="476" spans="1:13" s="81" customFormat="1" x14ac:dyDescent="0.25">
      <c r="A476" s="79">
        <v>473</v>
      </c>
      <c r="B476" s="79">
        <v>0</v>
      </c>
      <c r="C476" s="79">
        <v>0</v>
      </c>
      <c r="D476" s="94"/>
      <c r="E476" s="79">
        <v>800</v>
      </c>
      <c r="F476" s="79">
        <v>60.035945164793787</v>
      </c>
      <c r="G476" s="80">
        <v>2.6065099351180154</v>
      </c>
      <c r="H476" s="79">
        <v>0</v>
      </c>
      <c r="I476" s="80">
        <v>-6.7199315199413396</v>
      </c>
      <c r="J476" s="105">
        <v>0</v>
      </c>
      <c r="K476" s="105">
        <v>8.807229991335723E-2</v>
      </c>
      <c r="L476" s="105">
        <v>0.2483638857556674</v>
      </c>
      <c r="M476" s="105">
        <v>4.1887902047863898E-2</v>
      </c>
    </row>
    <row r="477" spans="1:13" s="81" customFormat="1" x14ac:dyDescent="0.25">
      <c r="A477" s="79">
        <v>474</v>
      </c>
      <c r="B477" s="79">
        <v>0</v>
      </c>
      <c r="C477" s="79">
        <v>0</v>
      </c>
      <c r="D477" s="94"/>
      <c r="E477" s="79">
        <v>800</v>
      </c>
      <c r="F477" s="79">
        <v>60.060284437301974</v>
      </c>
      <c r="G477" s="80">
        <v>2.6064186818331221</v>
      </c>
      <c r="H477" s="79">
        <v>0</v>
      </c>
      <c r="I477" s="80">
        <v>-6.7199315199413396</v>
      </c>
      <c r="J477" s="105">
        <v>0</v>
      </c>
      <c r="K477" s="105">
        <v>8.8069216523354782E-2</v>
      </c>
      <c r="L477" s="105">
        <v>0.2483551905958605</v>
      </c>
      <c r="M477" s="105">
        <v>4.1887902047863898E-2</v>
      </c>
    </row>
    <row r="478" spans="1:13" s="81" customFormat="1" x14ac:dyDescent="0.25">
      <c r="A478" s="79">
        <v>475</v>
      </c>
      <c r="B478" s="79">
        <v>0</v>
      </c>
      <c r="C478" s="79">
        <v>0</v>
      </c>
      <c r="D478" s="94"/>
      <c r="E478" s="79">
        <v>800</v>
      </c>
      <c r="F478" s="79">
        <v>60.084623709810153</v>
      </c>
      <c r="G478" s="80">
        <v>2.6063274384109691</v>
      </c>
      <c r="H478" s="79">
        <v>0</v>
      </c>
      <c r="I478" s="80">
        <v>-6.7199315199413396</v>
      </c>
      <c r="J478" s="105">
        <v>0</v>
      </c>
      <c r="K478" s="105">
        <v>8.8066133466608007E-2</v>
      </c>
      <c r="L478" s="105">
        <v>0.24834649637583461</v>
      </c>
      <c r="M478" s="105">
        <v>4.1887902047863898E-2</v>
      </c>
    </row>
    <row r="479" spans="1:13" s="81" customFormat="1" x14ac:dyDescent="0.25">
      <c r="A479" s="79">
        <v>476</v>
      </c>
      <c r="B479" s="79">
        <v>0</v>
      </c>
      <c r="C479" s="79">
        <v>0</v>
      </c>
      <c r="D479" s="94"/>
      <c r="E479" s="79">
        <v>800</v>
      </c>
      <c r="F479" s="79">
        <v>60.108962982318317</v>
      </c>
      <c r="G479" s="80">
        <v>2.6062362048497691</v>
      </c>
      <c r="H479" s="79">
        <v>0</v>
      </c>
      <c r="I479" s="80">
        <v>-6.7199315199413396</v>
      </c>
      <c r="J479" s="105">
        <v>0</v>
      </c>
      <c r="K479" s="105">
        <v>8.8063050743056523E-2</v>
      </c>
      <c r="L479" s="105">
        <v>0.24833780309541939</v>
      </c>
      <c r="M479" s="105">
        <v>4.1887902047863898E-2</v>
      </c>
    </row>
    <row r="480" spans="1:13" s="81" customFormat="1" x14ac:dyDescent="0.25">
      <c r="A480" s="79">
        <v>477</v>
      </c>
      <c r="B480" s="79">
        <v>0</v>
      </c>
      <c r="C480" s="79">
        <v>0</v>
      </c>
      <c r="D480" s="94"/>
      <c r="E480" s="79">
        <v>800</v>
      </c>
      <c r="F480" s="79">
        <v>60.133302254826503</v>
      </c>
      <c r="G480" s="80">
        <v>2.606144981147736</v>
      </c>
      <c r="H480" s="79">
        <v>0</v>
      </c>
      <c r="I480" s="80">
        <v>-6.7199315199413396</v>
      </c>
      <c r="J480" s="105">
        <v>0</v>
      </c>
      <c r="K480" s="105">
        <v>8.8059968352639975E-2</v>
      </c>
      <c r="L480" s="105">
        <v>0.24832911075444469</v>
      </c>
      <c r="M480" s="105">
        <v>4.1887902047863898E-2</v>
      </c>
    </row>
    <row r="481" spans="1:13" s="81" customFormat="1" x14ac:dyDescent="0.25">
      <c r="A481" s="79">
        <v>478</v>
      </c>
      <c r="B481" s="79">
        <v>0</v>
      </c>
      <c r="C481" s="79">
        <v>0</v>
      </c>
      <c r="D481" s="94"/>
      <c r="E481" s="79">
        <v>800</v>
      </c>
      <c r="F481" s="79">
        <v>60.157641527334683</v>
      </c>
      <c r="G481" s="80">
        <v>2.6060537673030844</v>
      </c>
      <c r="H481" s="79">
        <v>0</v>
      </c>
      <c r="I481" s="80">
        <v>-6.7199315199413396</v>
      </c>
      <c r="J481" s="105">
        <v>0</v>
      </c>
      <c r="K481" s="105">
        <v>8.8056886295298023E-2</v>
      </c>
      <c r="L481" s="105">
        <v>0.24832041935274041</v>
      </c>
      <c r="M481" s="105">
        <v>4.1887902047863898E-2</v>
      </c>
    </row>
    <row r="482" spans="1:13" s="81" customFormat="1" x14ac:dyDescent="0.25">
      <c r="A482" s="79">
        <v>479</v>
      </c>
      <c r="B482" s="79">
        <v>0</v>
      </c>
      <c r="C482" s="79">
        <v>0</v>
      </c>
      <c r="D482" s="94"/>
      <c r="E482" s="79">
        <v>800</v>
      </c>
      <c r="F482" s="79">
        <v>60.181980799842862</v>
      </c>
      <c r="G482" s="80">
        <v>2.6059625633140309</v>
      </c>
      <c r="H482" s="79">
        <v>0</v>
      </c>
      <c r="I482" s="80">
        <v>-6.7199315199413396</v>
      </c>
      <c r="J482" s="105">
        <v>0</v>
      </c>
      <c r="K482" s="105">
        <v>8.8053804570970395E-2</v>
      </c>
      <c r="L482" s="105">
        <v>0.2483117288901365</v>
      </c>
      <c r="M482" s="105">
        <v>4.1887902047863898E-2</v>
      </c>
    </row>
    <row r="483" spans="1:13" s="81" customFormat="1" x14ac:dyDescent="0.25">
      <c r="A483" s="79">
        <v>480</v>
      </c>
      <c r="B483" s="79">
        <v>0</v>
      </c>
      <c r="C483" s="79">
        <v>0</v>
      </c>
      <c r="D483" s="94"/>
      <c r="E483" s="79">
        <v>800</v>
      </c>
      <c r="F483" s="79">
        <v>60.206320072351041</v>
      </c>
      <c r="G483" s="80">
        <v>2.6058713691787871</v>
      </c>
      <c r="H483" s="79">
        <v>0</v>
      </c>
      <c r="I483" s="80">
        <v>-6.7199315199413396</v>
      </c>
      <c r="J483" s="105">
        <v>0</v>
      </c>
      <c r="K483" s="105">
        <v>8.805072317959671E-2</v>
      </c>
      <c r="L483" s="105">
        <v>0.2483030393664627</v>
      </c>
      <c r="M483" s="105">
        <v>4.1887902047863898E-2</v>
      </c>
    </row>
    <row r="484" spans="1:13" s="81" customFormat="1" x14ac:dyDescent="0.25">
      <c r="A484" s="79">
        <v>481</v>
      </c>
      <c r="B484" s="79">
        <v>0</v>
      </c>
      <c r="C484" s="79">
        <v>0</v>
      </c>
      <c r="D484" s="94"/>
      <c r="E484" s="79">
        <v>800</v>
      </c>
      <c r="F484" s="79">
        <v>60.23065934485922</v>
      </c>
      <c r="G484" s="80">
        <v>2.6057801848955715</v>
      </c>
      <c r="H484" s="79">
        <v>0</v>
      </c>
      <c r="I484" s="80">
        <v>-6.7199315199413396</v>
      </c>
      <c r="J484" s="105">
        <v>0</v>
      </c>
      <c r="K484" s="105">
        <v>8.8047642121116737E-2</v>
      </c>
      <c r="L484" s="105">
        <v>0.24829435078154921</v>
      </c>
      <c r="M484" s="105">
        <v>4.1887902047863898E-2</v>
      </c>
    </row>
    <row r="485" spans="1:13" s="81" customFormat="1" x14ac:dyDescent="0.25">
      <c r="A485" s="79">
        <v>482</v>
      </c>
      <c r="B485" s="79">
        <v>0</v>
      </c>
      <c r="C485" s="79">
        <v>0</v>
      </c>
      <c r="D485" s="94"/>
      <c r="E485" s="79">
        <v>800</v>
      </c>
      <c r="F485" s="79">
        <v>60.254998617367399</v>
      </c>
      <c r="G485" s="80">
        <v>2.6056890104626005</v>
      </c>
      <c r="H485" s="79">
        <v>0</v>
      </c>
      <c r="I485" s="80">
        <v>-6.7199315199413396</v>
      </c>
      <c r="J485" s="105">
        <v>0</v>
      </c>
      <c r="K485" s="105">
        <v>8.8044561395470192E-2</v>
      </c>
      <c r="L485" s="105">
        <v>0.2482856631352259</v>
      </c>
      <c r="M485" s="105">
        <v>4.1887902047863898E-2</v>
      </c>
    </row>
    <row r="486" spans="1:13" s="81" customFormat="1" x14ac:dyDescent="0.25">
      <c r="A486" s="79">
        <v>483</v>
      </c>
      <c r="B486" s="79">
        <v>0</v>
      </c>
      <c r="C486" s="79">
        <v>0</v>
      </c>
      <c r="D486" s="94"/>
      <c r="E486" s="79">
        <v>800</v>
      </c>
      <c r="F486" s="79">
        <v>60.279337889875578</v>
      </c>
      <c r="G486" s="80">
        <v>2.605597845878088</v>
      </c>
      <c r="H486" s="79">
        <v>0</v>
      </c>
      <c r="I486" s="80">
        <v>-6.7199315199413396</v>
      </c>
      <c r="J486" s="105">
        <v>0</v>
      </c>
      <c r="K486" s="105">
        <v>8.8041481002596775E-2</v>
      </c>
      <c r="L486" s="105">
        <v>0.24827697642732291</v>
      </c>
      <c r="M486" s="105">
        <v>4.1887902047863898E-2</v>
      </c>
    </row>
    <row r="487" spans="1:13" s="81" customFormat="1" x14ac:dyDescent="0.25">
      <c r="A487" s="79">
        <v>484</v>
      </c>
      <c r="B487" s="79">
        <v>0</v>
      </c>
      <c r="C487" s="79">
        <v>0</v>
      </c>
      <c r="D487" s="94"/>
      <c r="E487" s="79">
        <v>800</v>
      </c>
      <c r="F487" s="79">
        <v>60.303677162383757</v>
      </c>
      <c r="G487" s="80">
        <v>2.605506691140254</v>
      </c>
      <c r="H487" s="79">
        <v>0</v>
      </c>
      <c r="I487" s="80">
        <v>-6.7199315199413396</v>
      </c>
      <c r="J487" s="105">
        <v>0</v>
      </c>
      <c r="K487" s="105">
        <v>8.8038400942436298E-2</v>
      </c>
      <c r="L487" s="105">
        <v>0.24826829065767031</v>
      </c>
      <c r="M487" s="105">
        <v>4.1887902047863898E-2</v>
      </c>
    </row>
    <row r="488" spans="1:13" s="81" customFormat="1" x14ac:dyDescent="0.25">
      <c r="A488" s="79">
        <v>485</v>
      </c>
      <c r="B488" s="79">
        <v>0</v>
      </c>
      <c r="C488" s="79">
        <v>0</v>
      </c>
      <c r="D488" s="94"/>
      <c r="E488" s="79">
        <v>800</v>
      </c>
      <c r="F488" s="79">
        <v>60.328016434891943</v>
      </c>
      <c r="G488" s="80">
        <v>2.6054155462473148</v>
      </c>
      <c r="H488" s="79">
        <v>0</v>
      </c>
      <c r="I488" s="80">
        <v>-6.7199315199413396</v>
      </c>
      <c r="J488" s="105">
        <v>0</v>
      </c>
      <c r="K488" s="105">
        <v>8.8035321214928491E-2</v>
      </c>
      <c r="L488" s="105">
        <v>0.2482596058260983</v>
      </c>
      <c r="M488" s="105">
        <v>4.1887902047863898E-2</v>
      </c>
    </row>
    <row r="489" spans="1:13" s="81" customFormat="1" x14ac:dyDescent="0.25">
      <c r="A489" s="79">
        <v>486</v>
      </c>
      <c r="B489" s="79">
        <v>0</v>
      </c>
      <c r="C489" s="79">
        <v>0</v>
      </c>
      <c r="D489" s="94"/>
      <c r="E489" s="79">
        <v>800</v>
      </c>
      <c r="F489" s="79">
        <v>60.352355707400108</v>
      </c>
      <c r="G489" s="80">
        <v>2.6053244111974885</v>
      </c>
      <c r="H489" s="79">
        <v>0</v>
      </c>
      <c r="I489" s="80">
        <v>-6.7199315199413396</v>
      </c>
      <c r="J489" s="105">
        <v>0</v>
      </c>
      <c r="K489" s="105">
        <v>8.803224182001318E-2</v>
      </c>
      <c r="L489" s="105">
        <v>0.24825092193243711</v>
      </c>
      <c r="M489" s="105">
        <v>4.1887902047863898E-2</v>
      </c>
    </row>
    <row r="490" spans="1:13" s="81" customFormat="1" x14ac:dyDescent="0.25">
      <c r="A490" s="79">
        <v>487</v>
      </c>
      <c r="B490" s="79">
        <v>0</v>
      </c>
      <c r="C490" s="79">
        <v>0</v>
      </c>
      <c r="D490" s="94"/>
      <c r="E490" s="79">
        <v>800</v>
      </c>
      <c r="F490" s="79">
        <v>60.376694979908287</v>
      </c>
      <c r="G490" s="80">
        <v>2.6052332859889931</v>
      </c>
      <c r="H490" s="79">
        <v>0</v>
      </c>
      <c r="I490" s="80">
        <v>-6.7199315199413396</v>
      </c>
      <c r="J490" s="105">
        <v>0</v>
      </c>
      <c r="K490" s="105">
        <v>8.8029162757630133E-2</v>
      </c>
      <c r="L490" s="105">
        <v>0.24824223897651701</v>
      </c>
      <c r="M490" s="105">
        <v>4.1887902047863898E-2</v>
      </c>
    </row>
    <row r="491" spans="1:13" s="81" customFormat="1" x14ac:dyDescent="0.25">
      <c r="A491" s="79">
        <v>488</v>
      </c>
      <c r="B491" s="79">
        <v>0</v>
      </c>
      <c r="C491" s="79">
        <v>0</v>
      </c>
      <c r="D491" s="94"/>
      <c r="E491" s="79">
        <v>800</v>
      </c>
      <c r="F491" s="79">
        <v>60.401034252416473</v>
      </c>
      <c r="G491" s="80">
        <v>2.6051421706200477</v>
      </c>
      <c r="H491" s="79">
        <v>0</v>
      </c>
      <c r="I491" s="80">
        <v>-6.7199315199413396</v>
      </c>
      <c r="J491" s="105">
        <v>0</v>
      </c>
      <c r="K491" s="105">
        <v>8.8026084027719179E-2</v>
      </c>
      <c r="L491" s="105">
        <v>0.24823355695816809</v>
      </c>
      <c r="M491" s="105">
        <v>4.1887902047863898E-2</v>
      </c>
    </row>
    <row r="492" spans="1:13" s="81" customFormat="1" x14ac:dyDescent="0.25">
      <c r="A492" s="79">
        <v>489</v>
      </c>
      <c r="B492" s="79">
        <v>0</v>
      </c>
      <c r="C492" s="79">
        <v>0</v>
      </c>
      <c r="D492" s="94"/>
      <c r="E492" s="79">
        <v>800</v>
      </c>
      <c r="F492" s="79">
        <v>60.425373524924652</v>
      </c>
      <c r="G492" s="80">
        <v>2.6050510650888721</v>
      </c>
      <c r="H492" s="79">
        <v>0</v>
      </c>
      <c r="I492" s="80">
        <v>-6.7199315199413396</v>
      </c>
      <c r="J492" s="105">
        <v>0</v>
      </c>
      <c r="K492" s="105">
        <v>8.8023005630220141E-2</v>
      </c>
      <c r="L492" s="105">
        <v>0.24822487587722081</v>
      </c>
      <c r="M492" s="105">
        <v>4.1887902047863898E-2</v>
      </c>
    </row>
    <row r="493" spans="1:13" s="81" customFormat="1" x14ac:dyDescent="0.25">
      <c r="A493" s="79">
        <v>490</v>
      </c>
      <c r="B493" s="79">
        <v>0</v>
      </c>
      <c r="C493" s="79">
        <v>0</v>
      </c>
      <c r="D493" s="94"/>
      <c r="E493" s="79">
        <v>800</v>
      </c>
      <c r="F493" s="79">
        <v>60.449712797432831</v>
      </c>
      <c r="G493" s="80">
        <v>2.6049599693936853</v>
      </c>
      <c r="H493" s="79">
        <v>0</v>
      </c>
      <c r="I493" s="80">
        <v>-6.7199315199413396</v>
      </c>
      <c r="J493" s="105">
        <v>0</v>
      </c>
      <c r="K493" s="105">
        <v>8.8019927565072875E-2</v>
      </c>
      <c r="L493" s="105">
        <v>0.24821619573350551</v>
      </c>
      <c r="M493" s="105">
        <v>4.1887902047863898E-2</v>
      </c>
    </row>
    <row r="494" spans="1:13" s="81" customFormat="1" x14ac:dyDescent="0.25">
      <c r="A494" s="79">
        <v>491</v>
      </c>
      <c r="B494" s="79">
        <v>0</v>
      </c>
      <c r="C494" s="79">
        <v>0</v>
      </c>
      <c r="D494" s="94"/>
      <c r="E494" s="79">
        <v>800</v>
      </c>
      <c r="F494" s="79">
        <v>60.47405206994101</v>
      </c>
      <c r="G494" s="80">
        <v>2.604868883532709</v>
      </c>
      <c r="H494" s="79">
        <v>0</v>
      </c>
      <c r="I494" s="80">
        <v>-6.7199315199413396</v>
      </c>
      <c r="J494" s="105">
        <v>0</v>
      </c>
      <c r="K494" s="105">
        <v>8.8016849832217262E-2</v>
      </c>
      <c r="L494" s="105">
        <v>0.24820751652685269</v>
      </c>
      <c r="M494" s="105">
        <v>4.1887902047863898E-2</v>
      </c>
    </row>
    <row r="495" spans="1:13" s="81" customFormat="1" x14ac:dyDescent="0.25">
      <c r="A495" s="79">
        <v>492</v>
      </c>
      <c r="B495" s="79">
        <v>0</v>
      </c>
      <c r="C495" s="79">
        <v>0</v>
      </c>
      <c r="D495" s="94"/>
      <c r="E495" s="79">
        <v>800</v>
      </c>
      <c r="F495" s="79">
        <v>60.498391342449189</v>
      </c>
      <c r="G495" s="80">
        <v>2.6047778075041621</v>
      </c>
      <c r="H495" s="79">
        <v>-11.751262065049319</v>
      </c>
      <c r="I495" s="80">
        <v>5.0313305451079779</v>
      </c>
      <c r="J495" s="105">
        <v>0</v>
      </c>
      <c r="K495" s="105">
        <v>8.8013772431593154E-2</v>
      </c>
      <c r="L495" s="105">
        <v>0.24819883825709271</v>
      </c>
      <c r="M495" s="105">
        <v>0.28741351978998442</v>
      </c>
    </row>
    <row r="496" spans="1:13" s="81" customFormat="1" x14ac:dyDescent="0.25">
      <c r="A496" s="79">
        <v>493</v>
      </c>
      <c r="B496" s="79">
        <v>0</v>
      </c>
      <c r="C496" s="79">
        <v>0</v>
      </c>
      <c r="D496" s="94"/>
      <c r="E496" s="79">
        <v>800</v>
      </c>
      <c r="F496" s="79">
        <v>60.522730614957368</v>
      </c>
      <c r="G496" s="80">
        <v>2.6046867413062671</v>
      </c>
      <c r="H496" s="79">
        <v>-11.751262065049319</v>
      </c>
      <c r="I496" s="80">
        <v>5.0313305451079779</v>
      </c>
      <c r="J496" s="105">
        <v>0</v>
      </c>
      <c r="K496" s="105">
        <v>8.8010695363140462E-2</v>
      </c>
      <c r="L496" s="105">
        <v>0.2481901609240561</v>
      </c>
      <c r="M496" s="105">
        <v>0.28741351978998442</v>
      </c>
    </row>
    <row r="497" spans="1:13" s="81" customFormat="1" x14ac:dyDescent="0.25">
      <c r="A497" s="79">
        <v>494</v>
      </c>
      <c r="B497" s="79">
        <v>0</v>
      </c>
      <c r="C497" s="79">
        <v>0</v>
      </c>
      <c r="D497" s="94"/>
      <c r="E497" s="79">
        <v>800</v>
      </c>
      <c r="F497" s="79">
        <v>60.547069887465547</v>
      </c>
      <c r="G497" s="80">
        <v>2.6045956849372449</v>
      </c>
      <c r="H497" s="79">
        <v>-11.751262065049319</v>
      </c>
      <c r="I497" s="80">
        <v>5.0313305451079779</v>
      </c>
      <c r="J497" s="105">
        <v>0</v>
      </c>
      <c r="K497" s="105">
        <v>8.8007618626799081E-2</v>
      </c>
      <c r="L497" s="105">
        <v>0.24818148452757341</v>
      </c>
      <c r="M497" s="105">
        <v>0.28741351978998442</v>
      </c>
    </row>
    <row r="498" spans="1:13" s="81" customFormat="1" x14ac:dyDescent="0.25">
      <c r="A498" s="79">
        <v>495</v>
      </c>
      <c r="B498" s="79">
        <v>0</v>
      </c>
      <c r="C498" s="79">
        <v>0</v>
      </c>
      <c r="D498" s="94"/>
      <c r="E498" s="79">
        <v>800</v>
      </c>
      <c r="F498" s="79">
        <v>60.571409159973733</v>
      </c>
      <c r="G498" s="80">
        <v>2.6045046383953179</v>
      </c>
      <c r="H498" s="79">
        <v>-3.1974036166978062</v>
      </c>
      <c r="I498" s="80">
        <v>-3.5225279032435339</v>
      </c>
      <c r="J498" s="105">
        <v>0</v>
      </c>
      <c r="K498" s="105">
        <v>8.8004542222508947E-2</v>
      </c>
      <c r="L498" s="105">
        <v>0.24817280906747519</v>
      </c>
      <c r="M498" s="105">
        <v>0.10869302423942009</v>
      </c>
    </row>
    <row r="499" spans="1:13" s="81" customFormat="1" x14ac:dyDescent="0.25">
      <c r="A499" s="79">
        <v>496</v>
      </c>
      <c r="B499" s="79">
        <v>0</v>
      </c>
      <c r="C499" s="79">
        <v>0</v>
      </c>
      <c r="D499" s="94"/>
      <c r="E499" s="79">
        <v>800</v>
      </c>
      <c r="F499" s="79">
        <v>60.595748432481898</v>
      </c>
      <c r="G499" s="80">
        <v>2.6044136016787083</v>
      </c>
      <c r="H499" s="79">
        <v>-3.1974036166978062</v>
      </c>
      <c r="I499" s="80">
        <v>-3.5225279032435339</v>
      </c>
      <c r="J499" s="105">
        <v>0</v>
      </c>
      <c r="K499" s="105">
        <v>8.8001466150209998E-2</v>
      </c>
      <c r="L499" s="105">
        <v>0.24816413454359221</v>
      </c>
      <c r="M499" s="105">
        <v>0.10869302423942009</v>
      </c>
    </row>
    <row r="500" spans="1:13" s="81" customFormat="1" x14ac:dyDescent="0.25">
      <c r="A500" s="79">
        <v>497</v>
      </c>
      <c r="B500" s="79">
        <v>0</v>
      </c>
      <c r="C500" s="79">
        <v>0</v>
      </c>
      <c r="D500" s="94"/>
      <c r="E500" s="79">
        <v>800</v>
      </c>
      <c r="F500" s="79">
        <v>60.620087704990077</v>
      </c>
      <c r="G500" s="80">
        <v>2.6043225747856398</v>
      </c>
      <c r="H500" s="79">
        <v>-11.751262065049319</v>
      </c>
      <c r="I500" s="80">
        <v>5.0313305451079779</v>
      </c>
      <c r="J500" s="105">
        <v>0</v>
      </c>
      <c r="K500" s="105">
        <v>8.7998390409842184E-2</v>
      </c>
      <c r="L500" s="105">
        <v>0.24815546095575489</v>
      </c>
      <c r="M500" s="105">
        <v>0.28741351978998442</v>
      </c>
    </row>
    <row r="501" spans="1:13" s="81" customFormat="1" x14ac:dyDescent="0.25">
      <c r="A501" s="79">
        <v>498</v>
      </c>
      <c r="B501" s="79">
        <v>0</v>
      </c>
      <c r="C501" s="79">
        <v>0</v>
      </c>
      <c r="D501" s="94"/>
      <c r="E501" s="79">
        <v>800</v>
      </c>
      <c r="F501" s="79">
        <v>60.644426977498263</v>
      </c>
      <c r="G501" s="80">
        <v>2.6042315577143347</v>
      </c>
      <c r="H501" s="79">
        <v>-11.751262065049319</v>
      </c>
      <c r="I501" s="80">
        <v>5.0313305451079779</v>
      </c>
      <c r="J501" s="105">
        <v>0</v>
      </c>
      <c r="K501" s="105">
        <v>8.7995315001345484E-2</v>
      </c>
      <c r="L501" s="105">
        <v>0.24814678830379419</v>
      </c>
      <c r="M501" s="105">
        <v>0.28741351978998442</v>
      </c>
    </row>
    <row r="502" spans="1:13" s="81" customFormat="1" x14ac:dyDescent="0.25">
      <c r="A502" s="79">
        <v>499</v>
      </c>
      <c r="B502" s="79">
        <v>0</v>
      </c>
      <c r="C502" s="79">
        <v>0</v>
      </c>
      <c r="D502" s="94"/>
      <c r="E502" s="79">
        <v>800</v>
      </c>
      <c r="F502" s="79">
        <v>60.668766250006442</v>
      </c>
      <c r="G502" s="80">
        <v>2.6041405504630175</v>
      </c>
      <c r="H502" s="79">
        <v>-3.1974036166978062</v>
      </c>
      <c r="I502" s="80">
        <v>-3.5225279032435339</v>
      </c>
      <c r="J502" s="105">
        <v>0</v>
      </c>
      <c r="K502" s="105">
        <v>8.7992239924659862E-2</v>
      </c>
      <c r="L502" s="105">
        <v>0.24813811658754081</v>
      </c>
      <c r="M502" s="105">
        <v>0.10869302423942009</v>
      </c>
    </row>
    <row r="503" spans="1:13" s="81" customFormat="1" x14ac:dyDescent="0.25">
      <c r="A503" s="79">
        <v>500</v>
      </c>
      <c r="B503" s="79">
        <v>0</v>
      </c>
      <c r="C503" s="79">
        <v>0</v>
      </c>
      <c r="D503" s="94"/>
      <c r="E503" s="79">
        <v>800</v>
      </c>
      <c r="F503" s="79">
        <v>60.693105522514621</v>
      </c>
      <c r="G503" s="80">
        <v>2.6040495530299119</v>
      </c>
      <c r="H503" s="79">
        <v>-2.2555359175629839</v>
      </c>
      <c r="I503" s="80">
        <v>-4.4643956023783549</v>
      </c>
      <c r="J503" s="105">
        <v>0</v>
      </c>
      <c r="K503" s="105">
        <v>8.798916517972534E-2</v>
      </c>
      <c r="L503" s="105">
        <v>0.24812944580682539</v>
      </c>
      <c r="M503" s="105">
        <v>8.901406147088313E-2</v>
      </c>
    </row>
    <row r="504" spans="1:13" s="81" customFormat="1" x14ac:dyDescent="0.25">
      <c r="A504" s="79">
        <v>501</v>
      </c>
      <c r="B504" s="79">
        <v>0</v>
      </c>
      <c r="C504" s="79">
        <v>0</v>
      </c>
      <c r="D504" s="94"/>
      <c r="E504" s="79">
        <v>800</v>
      </c>
      <c r="F504" s="79">
        <v>60.7174447950228</v>
      </c>
      <c r="G504" s="80">
        <v>2.6039585654132433</v>
      </c>
      <c r="H504" s="79">
        <v>-3.1974036166978062</v>
      </c>
      <c r="I504" s="80">
        <v>-3.5225279032435339</v>
      </c>
      <c r="J504" s="105">
        <v>0</v>
      </c>
      <c r="K504" s="105">
        <v>8.7986090766481909E-2</v>
      </c>
      <c r="L504" s="105">
        <v>0.248120775961479</v>
      </c>
      <c r="M504" s="105">
        <v>0.10869302423942009</v>
      </c>
    </row>
    <row r="505" spans="1:13" s="81" customFormat="1" x14ac:dyDescent="0.25">
      <c r="A505" s="79">
        <v>502</v>
      </c>
      <c r="B505" s="79">
        <v>0</v>
      </c>
      <c r="C505" s="79">
        <v>0</v>
      </c>
      <c r="D505" s="94"/>
      <c r="E505" s="79">
        <v>800</v>
      </c>
      <c r="F505" s="79">
        <v>60.741784067530979</v>
      </c>
      <c r="G505" s="80">
        <v>2.6038675876112367</v>
      </c>
      <c r="H505" s="79">
        <v>-11.751262065049319</v>
      </c>
      <c r="I505" s="80">
        <v>5.0313305451079779</v>
      </c>
      <c r="J505" s="105">
        <v>0</v>
      </c>
      <c r="K505" s="105">
        <v>8.798301668486963E-2</v>
      </c>
      <c r="L505" s="105">
        <v>0.24811210705133241</v>
      </c>
      <c r="M505" s="105">
        <v>0.28741351978998442</v>
      </c>
    </row>
    <row r="506" spans="1:13" s="81" customFormat="1" x14ac:dyDescent="0.25">
      <c r="A506" s="79">
        <v>503</v>
      </c>
      <c r="B506" s="79">
        <v>0</v>
      </c>
      <c r="C506" s="79">
        <v>0</v>
      </c>
      <c r="D506" s="94"/>
      <c r="E506" s="79">
        <v>800</v>
      </c>
      <c r="F506" s="79">
        <v>60.766123340039158</v>
      </c>
      <c r="G506" s="80">
        <v>2.6037766196221184</v>
      </c>
      <c r="H506" s="79">
        <v>-11.751262065049319</v>
      </c>
      <c r="I506" s="80">
        <v>5.0313305451079779</v>
      </c>
      <c r="J506" s="105">
        <v>0</v>
      </c>
      <c r="K506" s="105">
        <v>8.7979942934828553E-2</v>
      </c>
      <c r="L506" s="105">
        <v>0.24810343907621649</v>
      </c>
      <c r="M506" s="105">
        <v>0.28741351978998442</v>
      </c>
    </row>
    <row r="507" spans="1:13" s="81" customFormat="1" x14ac:dyDescent="0.25">
      <c r="A507" s="79">
        <v>504</v>
      </c>
      <c r="B507" s="79">
        <v>0</v>
      </c>
      <c r="C507" s="79">
        <v>0</v>
      </c>
      <c r="D507" s="94"/>
      <c r="E507" s="79">
        <v>800</v>
      </c>
      <c r="F507" s="79">
        <v>60.790462612547337</v>
      </c>
      <c r="G507" s="80">
        <v>2.6036856614441133</v>
      </c>
      <c r="H507" s="79">
        <v>-3.1974036166978062</v>
      </c>
      <c r="I507" s="80">
        <v>-3.5225279032435339</v>
      </c>
      <c r="J507" s="105">
        <v>0</v>
      </c>
      <c r="K507" s="105">
        <v>8.7976869516298697E-2</v>
      </c>
      <c r="L507" s="105">
        <v>0.24809477203596231</v>
      </c>
      <c r="M507" s="105">
        <v>0.10869302423942009</v>
      </c>
    </row>
    <row r="508" spans="1:13" s="81" customFormat="1" x14ac:dyDescent="0.25">
      <c r="A508" s="79">
        <v>505</v>
      </c>
      <c r="B508" s="79">
        <v>0</v>
      </c>
      <c r="C508" s="79">
        <v>0</v>
      </c>
      <c r="D508" s="94"/>
      <c r="E508" s="79">
        <v>800</v>
      </c>
      <c r="F508" s="79">
        <v>60.814801885055523</v>
      </c>
      <c r="G508" s="80">
        <v>2.6035947130754491</v>
      </c>
      <c r="H508" s="79">
        <v>-3.1974036166978062</v>
      </c>
      <c r="I508" s="80">
        <v>-3.5225279032435339</v>
      </c>
      <c r="J508" s="105">
        <v>0</v>
      </c>
      <c r="K508" s="105">
        <v>8.797379642922018E-2</v>
      </c>
      <c r="L508" s="105">
        <v>0.2480861059304009</v>
      </c>
      <c r="M508" s="105">
        <v>0.10869302423942009</v>
      </c>
    </row>
    <row r="509" spans="1:13" s="81" customFormat="1" x14ac:dyDescent="0.25">
      <c r="A509" s="79">
        <v>506</v>
      </c>
      <c r="B509" s="79">
        <v>0</v>
      </c>
      <c r="C509" s="79">
        <v>0</v>
      </c>
      <c r="D509" s="94"/>
      <c r="E509" s="79">
        <v>800</v>
      </c>
      <c r="F509" s="79">
        <v>60.839141157563702</v>
      </c>
      <c r="G509" s="80">
        <v>2.6035037745143517</v>
      </c>
      <c r="H509" s="79">
        <v>-11.751262065049319</v>
      </c>
      <c r="I509" s="80">
        <v>5.0313305451079779</v>
      </c>
      <c r="J509" s="105">
        <v>0</v>
      </c>
      <c r="K509" s="105">
        <v>8.7970723673533063E-2</v>
      </c>
      <c r="L509" s="105">
        <v>0.24807744075936319</v>
      </c>
      <c r="M509" s="105">
        <v>0.28741351978998442</v>
      </c>
    </row>
    <row r="510" spans="1:13" s="81" customFormat="1" x14ac:dyDescent="0.25">
      <c r="A510" s="79">
        <v>507</v>
      </c>
      <c r="B510" s="79">
        <v>0</v>
      </c>
      <c r="C510" s="79">
        <v>0</v>
      </c>
      <c r="D510" s="94"/>
      <c r="E510" s="79">
        <v>800</v>
      </c>
      <c r="F510" s="79">
        <v>60.863480430071867</v>
      </c>
      <c r="G510" s="80">
        <v>2.6034128457590495</v>
      </c>
      <c r="H510" s="79">
        <v>-3.1974036166978062</v>
      </c>
      <c r="I510" s="80">
        <v>-3.5225279032435339</v>
      </c>
      <c r="J510" s="105">
        <v>0</v>
      </c>
      <c r="K510" s="105">
        <v>8.7967651249177478E-2</v>
      </c>
      <c r="L510" s="105">
        <v>0.2480687765226805</v>
      </c>
      <c r="M510" s="105">
        <v>0.10869302423942009</v>
      </c>
    </row>
    <row r="511" spans="1:13" s="81" customFormat="1" x14ac:dyDescent="0.25">
      <c r="A511" s="79">
        <v>508</v>
      </c>
      <c r="B511" s="79">
        <v>0</v>
      </c>
      <c r="C511" s="79">
        <v>0</v>
      </c>
      <c r="D511" s="94"/>
      <c r="E511" s="79">
        <v>800</v>
      </c>
      <c r="F511" s="79">
        <v>60.887819702580053</v>
      </c>
      <c r="G511" s="80">
        <v>2.6033219268077699</v>
      </c>
      <c r="H511" s="79">
        <v>-3.1974036166978062</v>
      </c>
      <c r="I511" s="80">
        <v>-3.5225279032435339</v>
      </c>
      <c r="J511" s="105">
        <v>0</v>
      </c>
      <c r="K511" s="105">
        <v>8.7964579156093542E-2</v>
      </c>
      <c r="L511" s="105">
        <v>0.24806011322018379</v>
      </c>
      <c r="M511" s="105">
        <v>0.10869302423942009</v>
      </c>
    </row>
    <row r="512" spans="1:13" s="81" customFormat="1" x14ac:dyDescent="0.25">
      <c r="A512" s="79">
        <v>509</v>
      </c>
      <c r="B512" s="79">
        <v>0</v>
      </c>
      <c r="C512" s="79">
        <v>0</v>
      </c>
      <c r="D512" s="94"/>
      <c r="E512" s="79">
        <v>800</v>
      </c>
      <c r="F512" s="79">
        <v>60.912158975088232</v>
      </c>
      <c r="G512" s="80">
        <v>2.6032310176587412</v>
      </c>
      <c r="H512" s="79">
        <v>-11.751262065049319</v>
      </c>
      <c r="I512" s="80">
        <v>5.0313305451079779</v>
      </c>
      <c r="J512" s="105">
        <v>0</v>
      </c>
      <c r="K512" s="105">
        <v>8.7961507394221372E-2</v>
      </c>
      <c r="L512" s="105">
        <v>0.24805145085170421</v>
      </c>
      <c r="M512" s="105">
        <v>0.28741351978998442</v>
      </c>
    </row>
    <row r="513" spans="1:13" s="81" customFormat="1" x14ac:dyDescent="0.25">
      <c r="A513" s="79">
        <v>510</v>
      </c>
      <c r="B513" s="79">
        <v>0</v>
      </c>
      <c r="C513" s="79">
        <v>0</v>
      </c>
      <c r="D513" s="94"/>
      <c r="E513" s="79">
        <v>800</v>
      </c>
      <c r="F513" s="79">
        <v>61.030514065036172</v>
      </c>
      <c r="G513" s="80">
        <v>2.6027890915040022</v>
      </c>
      <c r="H513" s="79">
        <v>-11.751262065049319</v>
      </c>
      <c r="I513" s="80">
        <v>5.0313305451079779</v>
      </c>
      <c r="J513" s="105">
        <v>1</v>
      </c>
      <c r="K513" s="105">
        <v>8.7946574992731036E-2</v>
      </c>
      <c r="L513" s="105">
        <v>0.24800934147950149</v>
      </c>
      <c r="M513" s="105">
        <v>0.28741351978998442</v>
      </c>
    </row>
    <row r="514" spans="1:13" s="81" customFormat="1" x14ac:dyDescent="0.25">
      <c r="A514" s="79">
        <v>511</v>
      </c>
      <c r="B514" s="79">
        <v>0</v>
      </c>
      <c r="C514" s="79">
        <v>0</v>
      </c>
      <c r="D514" s="94"/>
      <c r="E514" s="79">
        <v>800</v>
      </c>
      <c r="F514" s="79">
        <v>61.054853337544337</v>
      </c>
      <c r="G514" s="80">
        <v>2.6026982397872196</v>
      </c>
      <c r="H514" s="79">
        <v>-3.1974036166978062</v>
      </c>
      <c r="I514" s="80">
        <v>-3.5225279032435339</v>
      </c>
      <c r="J514" s="105">
        <v>1</v>
      </c>
      <c r="K514" s="105">
        <v>8.7943505171457659E-2</v>
      </c>
      <c r="L514" s="105">
        <v>0.2480006845835106</v>
      </c>
      <c r="M514" s="105">
        <v>0.10869302423942009</v>
      </c>
    </row>
    <row r="515" spans="1:13" s="81" customFormat="1" x14ac:dyDescent="0.25">
      <c r="A515" s="79">
        <v>512</v>
      </c>
      <c r="B515" s="79">
        <v>1.430013040080667E-2</v>
      </c>
      <c r="C515" s="79">
        <v>1.430013040080667E-2</v>
      </c>
      <c r="D515" s="94"/>
      <c r="E515" s="79">
        <v>800</v>
      </c>
      <c r="F515" s="79">
        <v>61.082033601051812</v>
      </c>
      <c r="G515" s="80">
        <v>2.6025967950141395</v>
      </c>
      <c r="H515" s="79">
        <v>-7.6575816833348362</v>
      </c>
      <c r="I515" s="80">
        <v>0.93765016339349661</v>
      </c>
      <c r="J515" s="105">
        <v>1</v>
      </c>
      <c r="K515" s="105">
        <v>8.7940077417602208E-2</v>
      </c>
      <c r="L515" s="105">
        <v>0.2479910183176382</v>
      </c>
      <c r="M515" s="105">
        <v>0.20285516945734811</v>
      </c>
    </row>
    <row r="516" spans="1:13" s="81" customFormat="1" x14ac:dyDescent="0.25">
      <c r="A516" s="79">
        <v>513</v>
      </c>
      <c r="B516" s="79">
        <v>1.2493524610996249</v>
      </c>
      <c r="C516" s="79">
        <v>1.2493524610996249</v>
      </c>
      <c r="D516" s="94"/>
      <c r="E516" s="79">
        <v>800</v>
      </c>
      <c r="F516" s="79">
        <v>61.129324644400313</v>
      </c>
      <c r="G516" s="80">
        <v>2.6024203199633349</v>
      </c>
      <c r="H516" s="79">
        <v>-4.5452190991741661</v>
      </c>
      <c r="I516" s="80">
        <v>-2.174712420767174</v>
      </c>
      <c r="J516" s="105">
        <v>1</v>
      </c>
      <c r="K516" s="105">
        <v>8.7934114438757469E-2</v>
      </c>
      <c r="L516" s="105">
        <v>0.24797420271729609</v>
      </c>
      <c r="M516" s="105">
        <v>0.61262211999518668</v>
      </c>
    </row>
    <row r="517" spans="1:13" s="81" customFormat="1" x14ac:dyDescent="0.25">
      <c r="A517" s="79">
        <v>514</v>
      </c>
      <c r="B517" s="79">
        <v>4.5703518390655518</v>
      </c>
      <c r="C517" s="79">
        <v>4.5703518390655518</v>
      </c>
      <c r="D517" s="94"/>
      <c r="E517" s="79">
        <v>800</v>
      </c>
      <c r="F517" s="79">
        <v>61.125088361311867</v>
      </c>
      <c r="G517" s="80">
        <v>2.6024361269106397</v>
      </c>
      <c r="H517" s="79">
        <v>-4.9352436064969396</v>
      </c>
      <c r="I517" s="80">
        <v>-1.7846879134443989</v>
      </c>
      <c r="J517" s="105">
        <v>1</v>
      </c>
      <c r="K517" s="105">
        <v>8.7934648545374514E-2</v>
      </c>
      <c r="L517" s="105">
        <v>0.24797570889795609</v>
      </c>
      <c r="M517" s="105">
        <v>2.8732087231841699</v>
      </c>
    </row>
    <row r="518" spans="1:13" s="81" customFormat="1" x14ac:dyDescent="0.25">
      <c r="A518" s="79">
        <v>515</v>
      </c>
      <c r="B518" s="79">
        <v>8.8802947998046875</v>
      </c>
      <c r="C518" s="79">
        <v>8.8802947998046875</v>
      </c>
      <c r="D518" s="94"/>
      <c r="E518" s="79">
        <v>1057.6704901097439</v>
      </c>
      <c r="F518" s="79">
        <v>61.101014274961763</v>
      </c>
      <c r="G518" s="80">
        <v>14.739229370079729</v>
      </c>
      <c r="H518" s="79">
        <v>0</v>
      </c>
      <c r="I518" s="80">
        <v>-6.7199315199413396</v>
      </c>
      <c r="J518" s="105">
        <v>1</v>
      </c>
      <c r="K518" s="105">
        <v>0.49802911244788711</v>
      </c>
      <c r="L518" s="105">
        <v>1.4044420971030409</v>
      </c>
      <c r="M518" s="105">
        <v>6.1985064597335198</v>
      </c>
    </row>
    <row r="519" spans="1:13" s="81" customFormat="1" x14ac:dyDescent="0.25">
      <c r="A519" s="79">
        <v>516</v>
      </c>
      <c r="B519" s="79">
        <v>13.69991121292114</v>
      </c>
      <c r="C519" s="79">
        <v>13.69991121292114</v>
      </c>
      <c r="D519" s="94"/>
      <c r="E519" s="79">
        <v>1631.7016646056579</v>
      </c>
      <c r="F519" s="79">
        <v>61.106150946148773</v>
      </c>
      <c r="G519" s="80">
        <v>23.910189035958567</v>
      </c>
      <c r="H519" s="79">
        <v>-3.5835772326787532</v>
      </c>
      <c r="I519" s="80">
        <v>-3.136354287262586</v>
      </c>
      <c r="J519" s="105">
        <v>1</v>
      </c>
      <c r="K519" s="105">
        <v>0.80790996089744904</v>
      </c>
      <c r="L519" s="105">
        <v>2.2783060897308061</v>
      </c>
      <c r="M519" s="105">
        <v>10.602533373974049</v>
      </c>
    </row>
    <row r="520" spans="1:13" s="81" customFormat="1" x14ac:dyDescent="0.25">
      <c r="A520" s="79">
        <v>517</v>
      </c>
      <c r="B520" s="79">
        <v>18.508749580383299</v>
      </c>
      <c r="C520" s="79">
        <v>18.508749580383299</v>
      </c>
      <c r="D520" s="94"/>
      <c r="E520" s="79">
        <v>1140.357545566643</v>
      </c>
      <c r="F520" s="79">
        <v>61.10015285227513</v>
      </c>
      <c r="G520" s="80">
        <v>21.646181838421903</v>
      </c>
      <c r="H520" s="79">
        <v>-11.68004184943395</v>
      </c>
      <c r="I520" s="80">
        <v>4.9601103294926068</v>
      </c>
      <c r="J520" s="105">
        <v>2</v>
      </c>
      <c r="K520" s="105">
        <v>0.73141060893989729</v>
      </c>
      <c r="L520" s="105">
        <v>2.0625779172105099</v>
      </c>
      <c r="M520" s="105">
        <v>9.8886000518008359</v>
      </c>
    </row>
    <row r="521" spans="1:13" s="81" customFormat="1" x14ac:dyDescent="0.25">
      <c r="A521" s="79">
        <v>518</v>
      </c>
      <c r="B521" s="79">
        <v>20.641105651855469</v>
      </c>
      <c r="C521" s="79">
        <v>20.641105651855469</v>
      </c>
      <c r="D521" s="94"/>
      <c r="E521" s="79">
        <v>1271.7358607454989</v>
      </c>
      <c r="F521" s="79">
        <v>61.124765873842058</v>
      </c>
      <c r="G521" s="80">
        <v>14.045210668512661</v>
      </c>
      <c r="H521" s="79">
        <v>-9.6550474991087611</v>
      </c>
      <c r="I521" s="80">
        <v>2.935115979167422</v>
      </c>
      <c r="J521" s="105">
        <v>2</v>
      </c>
      <c r="K521" s="105">
        <v>0.47457866539362492</v>
      </c>
      <c r="L521" s="105">
        <v>1.3383118364100219</v>
      </c>
      <c r="M521" s="105">
        <v>5.5135740772656856</v>
      </c>
    </row>
    <row r="522" spans="1:13" s="81" customFormat="1" x14ac:dyDescent="0.25">
      <c r="A522" s="79">
        <v>519</v>
      </c>
      <c r="B522" s="79">
        <v>21.6026496887207</v>
      </c>
      <c r="C522" s="79">
        <v>21.6026496887207</v>
      </c>
      <c r="D522" s="94"/>
      <c r="E522" s="79">
        <v>1330.9783283725949</v>
      </c>
      <c r="F522" s="79">
        <v>61.170662268111748</v>
      </c>
      <c r="G522" s="80">
        <v>9.6980088252662444</v>
      </c>
      <c r="H522" s="79">
        <v>-9.0596687415952175</v>
      </c>
      <c r="I522" s="80">
        <v>2.3397372216538779</v>
      </c>
      <c r="J522" s="105">
        <v>2</v>
      </c>
      <c r="K522" s="105">
        <v>0.32768950170242162</v>
      </c>
      <c r="L522" s="105">
        <v>0.92408439480082871</v>
      </c>
      <c r="M522" s="105">
        <v>2.8789379890877389</v>
      </c>
    </row>
    <row r="523" spans="1:13" s="81" customFormat="1" x14ac:dyDescent="0.25">
      <c r="A523" s="79">
        <v>520</v>
      </c>
      <c r="B523" s="79">
        <v>21.255192565917969</v>
      </c>
      <c r="C523" s="79">
        <v>21.255192565917969</v>
      </c>
      <c r="D523" s="94"/>
      <c r="E523" s="79">
        <v>1309.570866456912</v>
      </c>
      <c r="F523" s="79">
        <v>61.264399814169153</v>
      </c>
      <c r="G523" s="80">
        <v>5.2782513854574269</v>
      </c>
      <c r="H523" s="79">
        <v>-11.751262065049319</v>
      </c>
      <c r="I523" s="80">
        <v>5.0313305451079779</v>
      </c>
      <c r="J523" s="105">
        <v>2</v>
      </c>
      <c r="K523" s="105">
        <v>0.17834873091210829</v>
      </c>
      <c r="L523" s="105">
        <v>0.5029434211721453</v>
      </c>
      <c r="M523" s="105">
        <v>0.29951457500382489</v>
      </c>
    </row>
    <row r="524" spans="1:13" s="81" customFormat="1" x14ac:dyDescent="0.25">
      <c r="A524" s="79">
        <v>521</v>
      </c>
      <c r="B524" s="79">
        <v>20.676639938354491</v>
      </c>
      <c r="C524" s="79">
        <v>20.676639938354491</v>
      </c>
      <c r="D524" s="94"/>
      <c r="E524" s="79">
        <v>1273.9251924212831</v>
      </c>
      <c r="F524" s="79">
        <v>61.344353166524591</v>
      </c>
      <c r="G524" s="80">
        <v>3.8255072224739513</v>
      </c>
      <c r="H524" s="79">
        <v>-9.5791909493094458</v>
      </c>
      <c r="I524" s="80">
        <v>2.8592594293681062</v>
      </c>
      <c r="J524" s="105">
        <v>2</v>
      </c>
      <c r="K524" s="105">
        <v>0.12926143686583921</v>
      </c>
      <c r="L524" s="105">
        <v>0.36451725196166662</v>
      </c>
      <c r="M524" s="105">
        <v>-0.4896212225570466</v>
      </c>
    </row>
    <row r="525" spans="1:13" s="81" customFormat="1" x14ac:dyDescent="0.25">
      <c r="A525" s="79">
        <v>522</v>
      </c>
      <c r="B525" s="79">
        <v>19.512798690795901</v>
      </c>
      <c r="C525" s="79">
        <v>19.512798690795901</v>
      </c>
      <c r="D525" s="94"/>
      <c r="E525" s="79">
        <v>1202.218827670323</v>
      </c>
      <c r="F525" s="79">
        <v>61.424306518880037</v>
      </c>
      <c r="G525" s="80">
        <v>2.5587637111730865</v>
      </c>
      <c r="H525" s="79">
        <v>-20.768163098723019</v>
      </c>
      <c r="I525" s="80">
        <v>14.04823157878168</v>
      </c>
      <c r="J525" s="105">
        <v>2</v>
      </c>
      <c r="K525" s="105">
        <v>8.6458985611979844E-2</v>
      </c>
      <c r="L525" s="105">
        <v>0.24381433942578309</v>
      </c>
      <c r="M525" s="105">
        <v>-1.082367722205827</v>
      </c>
    </row>
    <row r="526" spans="1:13" s="81" customFormat="1" x14ac:dyDescent="0.25">
      <c r="A526" s="79">
        <v>523</v>
      </c>
      <c r="B526" s="79">
        <v>18.404001045227051</v>
      </c>
      <c r="C526" s="79">
        <v>18.404001045227051</v>
      </c>
      <c r="D526" s="94"/>
      <c r="E526" s="79">
        <v>1133.903798816561</v>
      </c>
      <c r="F526" s="79">
        <v>61.503133693155398</v>
      </c>
      <c r="G526" s="80">
        <v>2.6204742661438165</v>
      </c>
      <c r="H526" s="79">
        <v>0</v>
      </c>
      <c r="I526" s="80">
        <v>-6.7199315199413396</v>
      </c>
      <c r="J526" s="105">
        <v>2</v>
      </c>
      <c r="K526" s="105">
        <v>8.854414570746813E-2</v>
      </c>
      <c r="L526" s="105">
        <v>0.2496944908950601</v>
      </c>
      <c r="M526" s="105">
        <v>-0.88724261304187857</v>
      </c>
    </row>
    <row r="527" spans="1:13" s="81" customFormat="1" x14ac:dyDescent="0.25">
      <c r="A527" s="79">
        <v>524</v>
      </c>
      <c r="B527" s="79">
        <v>17.36972789764404</v>
      </c>
      <c r="C527" s="79">
        <v>17.36972789764404</v>
      </c>
      <c r="D527" s="94"/>
      <c r="E527" s="79">
        <v>1070.180359104929</v>
      </c>
      <c r="F527" s="79">
        <v>61.563764820185419</v>
      </c>
      <c r="G527" s="80">
        <v>2.7092331415148321</v>
      </c>
      <c r="H527" s="79">
        <v>-36.649019901173972</v>
      </c>
      <c r="I527" s="80">
        <v>29.929088381232631</v>
      </c>
      <c r="J527" s="105">
        <v>2</v>
      </c>
      <c r="K527" s="105">
        <v>9.1543251211086488E-2</v>
      </c>
      <c r="L527" s="105">
        <v>0.25815196841526389</v>
      </c>
      <c r="M527" s="105">
        <v>-0.69103933897453129</v>
      </c>
    </row>
    <row r="528" spans="1:13" s="81" customFormat="1" x14ac:dyDescent="0.25">
      <c r="A528" s="79">
        <v>525</v>
      </c>
      <c r="B528" s="79">
        <v>15.43247051239014</v>
      </c>
      <c r="C528" s="79">
        <v>15.43247051239014</v>
      </c>
      <c r="D528" s="94"/>
      <c r="E528" s="79">
        <v>950.82242693427543</v>
      </c>
      <c r="F528" s="79">
        <v>61.623269769135362</v>
      </c>
      <c r="G528" s="80">
        <v>0</v>
      </c>
      <c r="H528" s="79">
        <v>-16.241057523375481</v>
      </c>
      <c r="I528" s="80">
        <v>9.5211260034341443</v>
      </c>
      <c r="J528" s="105">
        <v>2</v>
      </c>
      <c r="K528" s="105">
        <v>0</v>
      </c>
      <c r="L528" s="105">
        <v>0</v>
      </c>
      <c r="M528" s="105">
        <v>-1.94021159237371</v>
      </c>
    </row>
    <row r="529" spans="1:13" s="81" customFormat="1" x14ac:dyDescent="0.25">
      <c r="A529" s="79">
        <v>526</v>
      </c>
      <c r="B529" s="79">
        <v>11.84491415023804</v>
      </c>
      <c r="C529" s="79">
        <v>11.84491415023804</v>
      </c>
      <c r="D529" s="94"/>
      <c r="E529" s="79">
        <v>1410.765795169958</v>
      </c>
      <c r="F529" s="79">
        <v>61.656082256136493</v>
      </c>
      <c r="G529" s="80">
        <v>0</v>
      </c>
      <c r="H529" s="79">
        <v>-7.8165921646000189</v>
      </c>
      <c r="I529" s="80">
        <v>1.0966606446586791</v>
      </c>
      <c r="J529" s="105">
        <v>1</v>
      </c>
      <c r="K529" s="105">
        <v>0</v>
      </c>
      <c r="L529" s="105">
        <v>0</v>
      </c>
      <c r="M529" s="105">
        <v>-3.0056001932997272</v>
      </c>
    </row>
    <row r="530" spans="1:13" s="81" customFormat="1" x14ac:dyDescent="0.25">
      <c r="A530" s="79">
        <v>527</v>
      </c>
      <c r="B530" s="79">
        <v>7.6243631362915041</v>
      </c>
      <c r="C530" s="79">
        <v>7.6243631362915041</v>
      </c>
      <c r="D530" s="94"/>
      <c r="E530" s="79">
        <v>908.08515673527609</v>
      </c>
      <c r="F530" s="79">
        <v>61.691366503947599</v>
      </c>
      <c r="G530" s="80">
        <v>0</v>
      </c>
      <c r="H530" s="79">
        <v>-7.932918244348734</v>
      </c>
      <c r="I530" s="80">
        <v>1.212986724407394</v>
      </c>
      <c r="J530" s="105">
        <v>1</v>
      </c>
      <c r="K530" s="105">
        <v>0</v>
      </c>
      <c r="L530" s="105">
        <v>0</v>
      </c>
      <c r="M530" s="105">
        <v>-1.847031781971644</v>
      </c>
    </row>
    <row r="531" spans="1:13" s="81" customFormat="1" x14ac:dyDescent="0.25">
      <c r="A531" s="79">
        <v>528</v>
      </c>
      <c r="B531" s="79">
        <v>3.6924769639968869</v>
      </c>
      <c r="C531" s="79">
        <v>3.6924769639968869</v>
      </c>
      <c r="D531" s="94"/>
      <c r="E531" s="79">
        <v>800</v>
      </c>
      <c r="F531" s="79">
        <v>61.738533089743733</v>
      </c>
      <c r="G531" s="80">
        <v>2.6001502472319129</v>
      </c>
      <c r="H531" s="79">
        <v>-1.9293200550536429</v>
      </c>
      <c r="I531" s="80">
        <v>-4.7906114648876974</v>
      </c>
      <c r="J531" s="105">
        <v>1</v>
      </c>
      <c r="K531" s="105">
        <v>8.7857410136297998E-2</v>
      </c>
      <c r="L531" s="105">
        <v>0.24775789658436029</v>
      </c>
      <c r="M531" s="105">
        <v>-1.214576363241112</v>
      </c>
    </row>
    <row r="532" spans="1:13" s="81" customFormat="1" x14ac:dyDescent="0.25">
      <c r="A532" s="79">
        <v>529</v>
      </c>
      <c r="B532" s="79">
        <v>0.88451289087533946</v>
      </c>
      <c r="C532" s="79">
        <v>0.88451289087533946</v>
      </c>
      <c r="D532" s="94"/>
      <c r="E532" s="79">
        <v>800</v>
      </c>
      <c r="F532" s="79">
        <v>61.769955093783707</v>
      </c>
      <c r="G532" s="80">
        <v>2.6000333262163378</v>
      </c>
      <c r="H532" s="79">
        <v>-5.3846761657840574</v>
      </c>
      <c r="I532" s="80">
        <v>-1.335255354157282</v>
      </c>
      <c r="J532" s="105">
        <v>1</v>
      </c>
      <c r="K532" s="105">
        <v>8.785345945012904E-2</v>
      </c>
      <c r="L532" s="105">
        <v>0.24774675564936391</v>
      </c>
      <c r="M532" s="105">
        <v>1.808490282265679E-2</v>
      </c>
    </row>
    <row r="533" spans="1:13" s="81" customFormat="1" x14ac:dyDescent="0.25">
      <c r="A533" s="79">
        <v>530</v>
      </c>
      <c r="B533" s="79">
        <v>5.6511668162420391E-2</v>
      </c>
      <c r="C533" s="79">
        <v>5.6511668162420391E-2</v>
      </c>
      <c r="D533" s="94"/>
      <c r="E533" s="79">
        <v>800</v>
      </c>
      <c r="F533" s="79">
        <v>61.770536521609912</v>
      </c>
      <c r="G533" s="80">
        <v>2.6000311628811899</v>
      </c>
      <c r="H533" s="79">
        <v>-4.8157284635800268</v>
      </c>
      <c r="I533" s="80">
        <v>-1.904203056361313</v>
      </c>
      <c r="J533" s="105">
        <v>1</v>
      </c>
      <c r="K533" s="105">
        <v>8.7853386352421112E-2</v>
      </c>
      <c r="L533" s="105">
        <v>0.24774654951382749</v>
      </c>
      <c r="M533" s="105">
        <v>0.14633437978811181</v>
      </c>
    </row>
    <row r="534" spans="1:13" s="81" customFormat="1" x14ac:dyDescent="0.25">
      <c r="A534" s="79">
        <v>531</v>
      </c>
      <c r="B534" s="79">
        <v>7.7147832605987789E-3</v>
      </c>
      <c r="C534" s="79">
        <v>7.7147832605987789E-3</v>
      </c>
      <c r="D534" s="94"/>
      <c r="E534" s="79">
        <v>800</v>
      </c>
      <c r="F534" s="79">
        <v>61.82089306494214</v>
      </c>
      <c r="G534" s="80">
        <v>2.5998438209302628</v>
      </c>
      <c r="H534" s="79">
        <v>-4.8157284635800268</v>
      </c>
      <c r="I534" s="80">
        <v>-1.904203056361313</v>
      </c>
      <c r="J534" s="105">
        <v>1</v>
      </c>
      <c r="K534" s="105">
        <v>8.7847056187987022E-2</v>
      </c>
      <c r="L534" s="105">
        <v>0.24772869845012341</v>
      </c>
      <c r="M534" s="105">
        <v>0.14302738920205441</v>
      </c>
    </row>
    <row r="535" spans="1:13" s="81" customFormat="1" x14ac:dyDescent="0.25">
      <c r="A535" s="79">
        <v>532</v>
      </c>
      <c r="B535" s="79">
        <v>0</v>
      </c>
      <c r="C535" s="79">
        <v>0</v>
      </c>
      <c r="D535" s="94"/>
      <c r="E535" s="79">
        <v>800</v>
      </c>
      <c r="F535" s="79">
        <v>61.845232337450319</v>
      </c>
      <c r="G535" s="80">
        <v>2.5997532862302721</v>
      </c>
      <c r="H535" s="79">
        <v>-4.8157284635800268</v>
      </c>
      <c r="I535" s="80">
        <v>-1.904203056361313</v>
      </c>
      <c r="J535" s="105">
        <v>1</v>
      </c>
      <c r="K535" s="105">
        <v>8.7843997078507818E-2</v>
      </c>
      <c r="L535" s="105">
        <v>0.24772007176139199</v>
      </c>
      <c r="M535" s="105">
        <v>0.14250558033243349</v>
      </c>
    </row>
    <row r="536" spans="1:13" s="81" customFormat="1" x14ac:dyDescent="0.25">
      <c r="A536" s="79">
        <v>533</v>
      </c>
      <c r="B536" s="79">
        <v>0</v>
      </c>
      <c r="C536" s="79">
        <v>0</v>
      </c>
      <c r="D536" s="94"/>
      <c r="E536" s="79">
        <v>800</v>
      </c>
      <c r="F536" s="79">
        <v>61.869571609958498</v>
      </c>
      <c r="G536" s="80">
        <v>2.5996627612631982</v>
      </c>
      <c r="H536" s="79">
        <v>-4.8157284635800268</v>
      </c>
      <c r="I536" s="80">
        <v>-1.904203056361313</v>
      </c>
      <c r="J536" s="105">
        <v>1</v>
      </c>
      <c r="K536" s="105">
        <v>8.7840938297897631E-2</v>
      </c>
      <c r="L536" s="105">
        <v>0.24771144600007131</v>
      </c>
      <c r="M536" s="105">
        <v>0.14250558033243349</v>
      </c>
    </row>
    <row r="537" spans="1:13" s="81" customFormat="1" x14ac:dyDescent="0.25">
      <c r="A537" s="79">
        <v>534</v>
      </c>
      <c r="B537" s="79">
        <v>0.34184009409509603</v>
      </c>
      <c r="C537" s="79">
        <v>0.34184009409509603</v>
      </c>
      <c r="D537" s="94"/>
      <c r="E537" s="79">
        <v>800</v>
      </c>
      <c r="F537" s="79">
        <v>61.896751873465973</v>
      </c>
      <c r="G537" s="80">
        <v>2.5995616813098801</v>
      </c>
      <c r="H537" s="79">
        <v>-6.3139562982130366</v>
      </c>
      <c r="I537" s="80">
        <v>-0.40597522172830208</v>
      </c>
      <c r="J537" s="105">
        <v>1</v>
      </c>
      <c r="K537" s="105">
        <v>8.7837522871068108E-2</v>
      </c>
      <c r="L537" s="105">
        <v>0.24770181449641199</v>
      </c>
      <c r="M537" s="105">
        <v>0.26475508523021002</v>
      </c>
    </row>
    <row r="538" spans="1:13" s="81" customFormat="1" x14ac:dyDescent="0.25">
      <c r="A538" s="79">
        <v>535</v>
      </c>
      <c r="B538" s="79">
        <v>2.4506949067115782</v>
      </c>
      <c r="C538" s="79">
        <v>2.4506949067115782</v>
      </c>
      <c r="D538" s="94"/>
      <c r="E538" s="79">
        <v>800</v>
      </c>
      <c r="F538" s="79">
        <v>61.898101140926869</v>
      </c>
      <c r="G538" s="80">
        <v>2.5995566638714114</v>
      </c>
      <c r="H538" s="79">
        <v>-6.135620637358203</v>
      </c>
      <c r="I538" s="80">
        <v>-0.58431088258313668</v>
      </c>
      <c r="J538" s="105">
        <v>1</v>
      </c>
      <c r="K538" s="105">
        <v>8.7837353335038462E-2</v>
      </c>
      <c r="L538" s="105">
        <v>0.24770133640480849</v>
      </c>
      <c r="M538" s="105">
        <v>0.98039716803709775</v>
      </c>
    </row>
    <row r="539" spans="1:13" s="81" customFormat="1" x14ac:dyDescent="0.25">
      <c r="A539" s="79">
        <v>536</v>
      </c>
      <c r="B539" s="79">
        <v>3.8787465333938602</v>
      </c>
      <c r="C539" s="79">
        <v>3.8787465333938602</v>
      </c>
      <c r="D539" s="94"/>
      <c r="E539" s="79">
        <v>800</v>
      </c>
      <c r="F539" s="79">
        <v>61.899450408387771</v>
      </c>
      <c r="G539" s="80">
        <v>2.599551646462841</v>
      </c>
      <c r="H539" s="79">
        <v>-4.6067017938616193</v>
      </c>
      <c r="I539" s="80">
        <v>-2.1132297260797199</v>
      </c>
      <c r="J539" s="105">
        <v>1</v>
      </c>
      <c r="K539" s="105">
        <v>8.7837183800019064E-2</v>
      </c>
      <c r="L539" s="105">
        <v>0.24770085831605371</v>
      </c>
      <c r="M539" s="105">
        <v>1.348127126606983</v>
      </c>
    </row>
    <row r="540" spans="1:13" s="81" customFormat="1" x14ac:dyDescent="0.25">
      <c r="A540" s="79">
        <v>537</v>
      </c>
      <c r="B540" s="79">
        <v>6.3370007514953617</v>
      </c>
      <c r="C540" s="79">
        <v>6.3370007514953617</v>
      </c>
      <c r="D540" s="94"/>
      <c r="E540" s="79">
        <v>800</v>
      </c>
      <c r="F540" s="79">
        <v>61.900799675848667</v>
      </c>
      <c r="G540" s="80">
        <v>2.5995466290841689</v>
      </c>
      <c r="H540" s="79">
        <v>0</v>
      </c>
      <c r="I540" s="80">
        <v>-6.7199315199413396</v>
      </c>
      <c r="J540" s="105">
        <v>1</v>
      </c>
      <c r="K540" s="105">
        <v>8.7837014266009913E-2</v>
      </c>
      <c r="L540" s="105">
        <v>0.24770038023014801</v>
      </c>
      <c r="M540" s="105">
        <v>3.102479175236394</v>
      </c>
    </row>
    <row r="541" spans="1:13" s="81" customFormat="1" x14ac:dyDescent="0.25">
      <c r="A541" s="79">
        <v>538</v>
      </c>
      <c r="B541" s="79">
        <v>10.02387094497681</v>
      </c>
      <c r="C541" s="79">
        <v>10.02387094497681</v>
      </c>
      <c r="D541" s="94"/>
      <c r="E541" s="79">
        <v>1193.8739348386971</v>
      </c>
      <c r="F541" s="79">
        <v>61.884995418339237</v>
      </c>
      <c r="G541" s="80">
        <v>16.544036916911605</v>
      </c>
      <c r="H541" s="79">
        <v>0</v>
      </c>
      <c r="I541" s="80">
        <v>-6.7199315199413396</v>
      </c>
      <c r="J541" s="105">
        <v>1</v>
      </c>
      <c r="K541" s="105">
        <v>0.55901240255887241</v>
      </c>
      <c r="L541" s="105">
        <v>1.5764149752160199</v>
      </c>
      <c r="M541" s="105">
        <v>7.0423665764145378</v>
      </c>
    </row>
    <row r="542" spans="1:13" s="81" customFormat="1" x14ac:dyDescent="0.25">
      <c r="A542" s="79">
        <v>539</v>
      </c>
      <c r="B542" s="79">
        <v>15.085245418548579</v>
      </c>
      <c r="C542" s="79">
        <v>15.085245418548579</v>
      </c>
      <c r="D542" s="94"/>
      <c r="E542" s="79">
        <v>929.42926074265097</v>
      </c>
      <c r="F542" s="79">
        <v>61.900001672295147</v>
      </c>
      <c r="G542" s="80">
        <v>19.975066487734317</v>
      </c>
      <c r="H542" s="79">
        <v>0</v>
      </c>
      <c r="I542" s="80">
        <v>-6.7199315199413396</v>
      </c>
      <c r="J542" s="105">
        <v>2</v>
      </c>
      <c r="K542" s="105">
        <v>0.67494469243883159</v>
      </c>
      <c r="L542" s="105">
        <v>1.9033440326775051</v>
      </c>
      <c r="M542" s="105">
        <v>9.0831203176369293</v>
      </c>
    </row>
    <row r="543" spans="1:13" s="81" customFormat="1" x14ac:dyDescent="0.25">
      <c r="A543" s="79">
        <v>540</v>
      </c>
      <c r="B543" s="79">
        <v>18.731454849243161</v>
      </c>
      <c r="C543" s="79">
        <v>18.731454849243161</v>
      </c>
      <c r="D543" s="94"/>
      <c r="E543" s="79">
        <v>1154.078820074076</v>
      </c>
      <c r="F543" s="79">
        <v>61.904202006045452</v>
      </c>
      <c r="G543" s="80">
        <v>24.169912618821161</v>
      </c>
      <c r="H543" s="79">
        <v>0</v>
      </c>
      <c r="I543" s="80">
        <v>-6.7199315199413396</v>
      </c>
      <c r="J543" s="105">
        <v>2</v>
      </c>
      <c r="K543" s="105">
        <v>0.8166858542774259</v>
      </c>
      <c r="L543" s="105">
        <v>2.3030541090623409</v>
      </c>
      <c r="M543" s="105">
        <v>11.2365750026659</v>
      </c>
    </row>
    <row r="544" spans="1:13" s="81" customFormat="1" x14ac:dyDescent="0.25">
      <c r="A544" s="79">
        <v>541</v>
      </c>
      <c r="B544" s="79">
        <v>23.07856006622314</v>
      </c>
      <c r="C544" s="79">
        <v>23.07856006622314</v>
      </c>
      <c r="D544" s="94"/>
      <c r="E544" s="79">
        <v>1421.911836779281</v>
      </c>
      <c r="F544" s="79">
        <v>61.935777932509517</v>
      </c>
      <c r="G544" s="80">
        <v>22.651912241532955</v>
      </c>
      <c r="H544" s="79">
        <v>0</v>
      </c>
      <c r="I544" s="80">
        <v>-6.7199315199413396</v>
      </c>
      <c r="J544" s="105">
        <v>2</v>
      </c>
      <c r="K544" s="105">
        <v>0.76539359457956946</v>
      </c>
      <c r="L544" s="105">
        <v>2.1584099367143859</v>
      </c>
      <c r="M544" s="105">
        <v>10.19448807626225</v>
      </c>
    </row>
    <row r="545" spans="1:13" s="81" customFormat="1" x14ac:dyDescent="0.25">
      <c r="A545" s="79">
        <v>542</v>
      </c>
      <c r="B545" s="79">
        <v>24.076881980896001</v>
      </c>
      <c r="C545" s="79">
        <v>24.076881980896001</v>
      </c>
      <c r="D545" s="94"/>
      <c r="E545" s="79">
        <v>1483.420255992447</v>
      </c>
      <c r="F545" s="79">
        <v>61.986094089186302</v>
      </c>
      <c r="G545" s="80">
        <v>11.22693785746454</v>
      </c>
      <c r="H545" s="79">
        <v>0</v>
      </c>
      <c r="I545" s="80">
        <v>-6.7199315199413396</v>
      </c>
      <c r="J545" s="105">
        <v>2</v>
      </c>
      <c r="K545" s="105">
        <v>0.37935103364433248</v>
      </c>
      <c r="L545" s="105">
        <v>1.0697699148770179</v>
      </c>
      <c r="M545" s="105">
        <v>3.4685188002242522</v>
      </c>
    </row>
    <row r="546" spans="1:13" s="81" customFormat="1" x14ac:dyDescent="0.25">
      <c r="A546" s="79">
        <v>543</v>
      </c>
      <c r="B546" s="79">
        <v>24.599412345886229</v>
      </c>
      <c r="C546" s="79">
        <v>24.599412345886229</v>
      </c>
      <c r="D546" s="94"/>
      <c r="E546" s="79">
        <v>1515.614297081848</v>
      </c>
      <c r="F546" s="79">
        <v>62.040804457530633</v>
      </c>
      <c r="G546" s="80">
        <v>10.336205852884252</v>
      </c>
      <c r="H546" s="79">
        <v>-0.54708795838677826</v>
      </c>
      <c r="I546" s="80">
        <v>-6.1728435615545614</v>
      </c>
      <c r="J546" s="105">
        <v>2</v>
      </c>
      <c r="K546" s="105">
        <v>0.34925377017609671</v>
      </c>
      <c r="L546" s="105">
        <v>0.98489563189659246</v>
      </c>
      <c r="M546" s="105">
        <v>2.8656049694760659</v>
      </c>
    </row>
    <row r="547" spans="1:13" s="81" customFormat="1" x14ac:dyDescent="0.25">
      <c r="A547" s="79">
        <v>544</v>
      </c>
      <c r="B547" s="79">
        <v>24.05595512390137</v>
      </c>
      <c r="C547" s="79">
        <v>24.05595512390137</v>
      </c>
      <c r="D547" s="94"/>
      <c r="E547" s="79">
        <v>1482.1309144745239</v>
      </c>
      <c r="F547" s="79">
        <v>62.07749332721427</v>
      </c>
      <c r="G547" s="80">
        <v>3.7265291393420199</v>
      </c>
      <c r="H547" s="79">
        <v>-8.8089560392540118</v>
      </c>
      <c r="I547" s="80">
        <v>2.0890245193126722</v>
      </c>
      <c r="J547" s="105">
        <v>2</v>
      </c>
      <c r="K547" s="105">
        <v>0.12591703088257561</v>
      </c>
      <c r="L547" s="105">
        <v>0.35508602708886328</v>
      </c>
      <c r="M547" s="105">
        <v>-1.05643220943566</v>
      </c>
    </row>
    <row r="548" spans="1:13" s="81" customFormat="1" x14ac:dyDescent="0.25">
      <c r="A548" s="79">
        <v>545</v>
      </c>
      <c r="B548" s="79">
        <v>22.735590553283689</v>
      </c>
      <c r="C548" s="79">
        <v>22.735590553283689</v>
      </c>
      <c r="D548" s="94"/>
      <c r="E548" s="79">
        <v>1400.7808646257461</v>
      </c>
      <c r="F548" s="79">
        <v>62.119612006868557</v>
      </c>
      <c r="G548" s="80">
        <v>0</v>
      </c>
      <c r="H548" s="79">
        <v>-13.47560579430025</v>
      </c>
      <c r="I548" s="80">
        <v>6.7556742743589142</v>
      </c>
      <c r="J548" s="105">
        <v>2</v>
      </c>
      <c r="K548" s="105">
        <v>0</v>
      </c>
      <c r="L548" s="105">
        <v>0</v>
      </c>
      <c r="M548" s="105">
        <v>-2.1699407274971931</v>
      </c>
    </row>
    <row r="549" spans="1:13" s="81" customFormat="1" x14ac:dyDescent="0.25">
      <c r="A549" s="79">
        <v>546</v>
      </c>
      <c r="B549" s="79">
        <v>21.107728385925292</v>
      </c>
      <c r="C549" s="79">
        <v>21.107728385925292</v>
      </c>
      <c r="D549" s="94"/>
      <c r="E549" s="79">
        <v>1300.485331552183</v>
      </c>
      <c r="F549" s="79">
        <v>62.196777113746961</v>
      </c>
      <c r="G549" s="80">
        <v>0</v>
      </c>
      <c r="H549" s="79">
        <v>-13.47560579430025</v>
      </c>
      <c r="I549" s="80">
        <v>6.7556742743589142</v>
      </c>
      <c r="J549" s="105">
        <v>2</v>
      </c>
      <c r="K549" s="105">
        <v>0</v>
      </c>
      <c r="L549" s="105">
        <v>0</v>
      </c>
      <c r="M549" s="105">
        <v>-2.2313259766792188</v>
      </c>
    </row>
    <row r="550" spans="1:13" s="81" customFormat="1" x14ac:dyDescent="0.25">
      <c r="A550" s="79">
        <v>547</v>
      </c>
      <c r="B550" s="79">
        <v>19.52998332977295</v>
      </c>
      <c r="C550" s="79">
        <v>19.52998332977295</v>
      </c>
      <c r="D550" s="94"/>
      <c r="E550" s="79">
        <v>1203.2776043661891</v>
      </c>
      <c r="F550" s="79">
        <v>62.269678061449021</v>
      </c>
      <c r="G550" s="80">
        <v>0</v>
      </c>
      <c r="H550" s="79">
        <v>-7.8782059615072138</v>
      </c>
      <c r="I550" s="80">
        <v>1.1582744415658739</v>
      </c>
      <c r="J550" s="105">
        <v>2</v>
      </c>
      <c r="K550" s="105">
        <v>0</v>
      </c>
      <c r="L550" s="105">
        <v>0</v>
      </c>
      <c r="M550" s="105">
        <v>-2.0415912300634189</v>
      </c>
    </row>
    <row r="551" spans="1:13" s="81" customFormat="1" x14ac:dyDescent="0.25">
      <c r="A551" s="79">
        <v>548</v>
      </c>
      <c r="B551" s="79">
        <v>17.94774665832519</v>
      </c>
      <c r="C551" s="79">
        <v>17.94774665832519</v>
      </c>
      <c r="D551" s="94"/>
      <c r="E551" s="79">
        <v>1105.7931406361261</v>
      </c>
      <c r="F551" s="79">
        <v>62.342579009151081</v>
      </c>
      <c r="G551" s="80">
        <v>1.4224704105096702</v>
      </c>
      <c r="H551" s="79">
        <v>-29.095705216200301</v>
      </c>
      <c r="I551" s="80">
        <v>22.37577369625896</v>
      </c>
      <c r="J551" s="105">
        <v>2</v>
      </c>
      <c r="K551" s="105">
        <v>4.8064363355903222E-2</v>
      </c>
      <c r="L551" s="105">
        <v>0.13554150466364709</v>
      </c>
      <c r="M551" s="105">
        <v>-1.534290074460152</v>
      </c>
    </row>
    <row r="552" spans="1:13" s="81" customFormat="1" x14ac:dyDescent="0.25">
      <c r="A552" s="79">
        <v>549</v>
      </c>
      <c r="B552" s="79">
        <v>16.4397388458252</v>
      </c>
      <c r="C552" s="79">
        <v>16.4397388458252</v>
      </c>
      <c r="D552" s="94"/>
      <c r="E552" s="79">
        <v>1012.882051192222</v>
      </c>
      <c r="F552" s="79">
        <v>62.396157731527722</v>
      </c>
      <c r="G552" s="80">
        <v>2.466080934820992</v>
      </c>
      <c r="H552" s="79">
        <v>-32.987548085209703</v>
      </c>
      <c r="I552" s="80">
        <v>26.267616565268359</v>
      </c>
      <c r="J552" s="105">
        <v>2</v>
      </c>
      <c r="K552" s="105">
        <v>8.3327294009463593E-2</v>
      </c>
      <c r="L552" s="105">
        <v>0.23498296910668731</v>
      </c>
      <c r="M552" s="105">
        <v>-0.7054982674619561</v>
      </c>
    </row>
    <row r="553" spans="1:13" s="81" customFormat="1" x14ac:dyDescent="0.25">
      <c r="A553" s="79">
        <v>550</v>
      </c>
      <c r="B553" s="79">
        <v>15.47046203613281</v>
      </c>
      <c r="C553" s="79">
        <v>15.47046203613281</v>
      </c>
      <c r="D553" s="94"/>
      <c r="E553" s="79">
        <v>953.16315344199427</v>
      </c>
      <c r="F553" s="79">
        <v>62.444351882351711</v>
      </c>
      <c r="G553" s="80">
        <v>2.9802794089028968</v>
      </c>
      <c r="H553" s="79">
        <v>-0.35148711604923988</v>
      </c>
      <c r="I553" s="80">
        <v>-6.3684444038921004</v>
      </c>
      <c r="J553" s="105">
        <v>2</v>
      </c>
      <c r="K553" s="105">
        <v>0.1007017308432452</v>
      </c>
      <c r="L553" s="105">
        <v>0.28397888097795132</v>
      </c>
      <c r="M553" s="105">
        <v>-0.27666700066987893</v>
      </c>
    </row>
    <row r="554" spans="1:13" s="81" customFormat="1" x14ac:dyDescent="0.25">
      <c r="A554" s="79">
        <v>551</v>
      </c>
      <c r="B554" s="79">
        <v>14.80836067199707</v>
      </c>
      <c r="C554" s="79">
        <v>14.80836067199707</v>
      </c>
      <c r="D554" s="94"/>
      <c r="E554" s="79">
        <v>912.36989059930124</v>
      </c>
      <c r="F554" s="79">
        <v>62.489057017349303</v>
      </c>
      <c r="G554" s="80">
        <v>2.9843133757761526</v>
      </c>
      <c r="H554" s="79">
        <v>-13.06895279717725</v>
      </c>
      <c r="I554" s="80">
        <v>6.349021277235912</v>
      </c>
      <c r="J554" s="105">
        <v>2</v>
      </c>
      <c r="K554" s="105">
        <v>0.10083803599808661</v>
      </c>
      <c r="L554" s="105">
        <v>0.28436326151460428</v>
      </c>
      <c r="M554" s="105">
        <v>-0.1891658295550562</v>
      </c>
    </row>
    <row r="555" spans="1:13" s="81" customFormat="1" x14ac:dyDescent="0.25">
      <c r="A555" s="79">
        <v>552</v>
      </c>
      <c r="B555" s="79">
        <v>13.826117229461669</v>
      </c>
      <c r="C555" s="79">
        <v>13.826117229461669</v>
      </c>
      <c r="D555" s="94"/>
      <c r="E555" s="79">
        <v>1646.7331902901601</v>
      </c>
      <c r="F555" s="79">
        <v>62.533762152346881</v>
      </c>
      <c r="G555" s="80">
        <v>8.2131477096220014</v>
      </c>
      <c r="H555" s="79">
        <v>-70.910119491651557</v>
      </c>
      <c r="I555" s="80">
        <v>63.801335754411902</v>
      </c>
      <c r="J555" s="105">
        <v>1</v>
      </c>
      <c r="K555" s="105">
        <v>0.27751699641297572</v>
      </c>
      <c r="L555" s="105">
        <v>0.78259792988459154</v>
      </c>
      <c r="M555" s="105">
        <v>1.266438774307344</v>
      </c>
    </row>
    <row r="556" spans="1:13" s="81" customFormat="1" x14ac:dyDescent="0.25">
      <c r="A556" s="79">
        <v>553</v>
      </c>
      <c r="B556" s="79">
        <v>13.510975074768069</v>
      </c>
      <c r="C556" s="79">
        <v>13.510975074768069</v>
      </c>
      <c r="D556" s="94"/>
      <c r="E556" s="79">
        <v>1609.198788029511</v>
      </c>
      <c r="F556" s="79">
        <v>62.626835083294871</v>
      </c>
      <c r="G556" s="80">
        <v>9.1565034937200771</v>
      </c>
      <c r="H556" s="79">
        <v>-0.1569902777190102</v>
      </c>
      <c r="I556" s="80">
        <v>-6.5629412422223297</v>
      </c>
      <c r="J556" s="105">
        <v>1</v>
      </c>
      <c r="K556" s="105">
        <v>0.30939238365884258</v>
      </c>
      <c r="L556" s="105">
        <v>0.87248652191793608</v>
      </c>
      <c r="M556" s="105">
        <v>1.9355215710974181</v>
      </c>
    </row>
    <row r="557" spans="1:13" s="81" customFormat="1" x14ac:dyDescent="0.25">
      <c r="A557" s="79">
        <v>554</v>
      </c>
      <c r="B557" s="79">
        <v>13.616144943237311</v>
      </c>
      <c r="C557" s="79">
        <v>13.616144943237311</v>
      </c>
      <c r="D557" s="94"/>
      <c r="E557" s="79">
        <v>1621.7248436207151</v>
      </c>
      <c r="F557" s="79">
        <v>62.682218580708913</v>
      </c>
      <c r="G557" s="80">
        <v>9.3474379659063889</v>
      </c>
      <c r="H557" s="79">
        <v>-0.1569902777190102</v>
      </c>
      <c r="I557" s="80">
        <v>-6.5629412422223297</v>
      </c>
      <c r="J557" s="105">
        <v>1</v>
      </c>
      <c r="K557" s="105">
        <v>0.31584393708345287</v>
      </c>
      <c r="L557" s="105">
        <v>0.89067990257533725</v>
      </c>
      <c r="M557" s="105">
        <v>2.020569152243374</v>
      </c>
    </row>
    <row r="558" spans="1:13" s="81" customFormat="1" x14ac:dyDescent="0.25">
      <c r="A558" s="79">
        <v>555</v>
      </c>
      <c r="B558" s="79">
        <v>13.5828950881958</v>
      </c>
      <c r="C558" s="79">
        <v>13.5828950881958</v>
      </c>
      <c r="D558" s="94"/>
      <c r="E558" s="79">
        <v>1617.764683370337</v>
      </c>
      <c r="F558" s="79">
        <v>62.760553848963262</v>
      </c>
      <c r="G558" s="80">
        <v>9.068960097611436</v>
      </c>
      <c r="H558" s="79">
        <v>-0.1569902777190102</v>
      </c>
      <c r="I558" s="80">
        <v>-6.5629412422223297</v>
      </c>
      <c r="J558" s="105">
        <v>1</v>
      </c>
      <c r="K558" s="105">
        <v>0.3064343484203676</v>
      </c>
      <c r="L558" s="105">
        <v>0.86414486254543654</v>
      </c>
      <c r="M558" s="105">
        <v>1.861858063330837</v>
      </c>
    </row>
    <row r="559" spans="1:13" s="81" customFormat="1" x14ac:dyDescent="0.25">
      <c r="A559" s="79">
        <v>556</v>
      </c>
      <c r="B559" s="79">
        <v>13.5499584197998</v>
      </c>
      <c r="C559" s="79">
        <v>13.5499584197998</v>
      </c>
      <c r="D559" s="94"/>
      <c r="E559" s="79">
        <v>1613.8418246150461</v>
      </c>
      <c r="F559" s="79">
        <v>62.824095984987864</v>
      </c>
      <c r="G559" s="80">
        <v>8.8198217406914825</v>
      </c>
      <c r="H559" s="79">
        <v>-0.1569902777190102</v>
      </c>
      <c r="I559" s="80">
        <v>-6.5629412422223297</v>
      </c>
      <c r="J559" s="105">
        <v>1</v>
      </c>
      <c r="K559" s="105">
        <v>0.29801612303977582</v>
      </c>
      <c r="L559" s="105">
        <v>0.84040546697216778</v>
      </c>
      <c r="M559" s="105">
        <v>1.7207065846837579</v>
      </c>
    </row>
    <row r="560" spans="1:13" s="81" customFormat="1" x14ac:dyDescent="0.25">
      <c r="A560" s="79">
        <v>557</v>
      </c>
      <c r="B560" s="79">
        <v>13.262800407409671</v>
      </c>
      <c r="C560" s="79">
        <v>13.262800407409671</v>
      </c>
      <c r="D560" s="94"/>
      <c r="E560" s="79">
        <v>1579.6404199825899</v>
      </c>
      <c r="F560" s="79">
        <v>62.875300131505043</v>
      </c>
      <c r="G560" s="80">
        <v>6.1315902786626451</v>
      </c>
      <c r="H560" s="79">
        <v>-2.6887938667018099</v>
      </c>
      <c r="I560" s="80">
        <v>-4.0311376532395293</v>
      </c>
      <c r="J560" s="105">
        <v>1</v>
      </c>
      <c r="K560" s="105">
        <v>0.20718250511627201</v>
      </c>
      <c r="L560" s="105">
        <v>0.58425466442788698</v>
      </c>
      <c r="M560" s="105">
        <v>0.16926657074574469</v>
      </c>
    </row>
    <row r="561" spans="1:13" s="81" customFormat="1" x14ac:dyDescent="0.25">
      <c r="A561" s="79">
        <v>558</v>
      </c>
      <c r="B561" s="79">
        <v>13.10162525177002</v>
      </c>
      <c r="C561" s="79">
        <v>13.10162525177002</v>
      </c>
      <c r="D561" s="94"/>
      <c r="E561" s="79">
        <v>1560.443962015604</v>
      </c>
      <c r="F561" s="79">
        <v>62.954004370316753</v>
      </c>
      <c r="G561" s="80">
        <v>10.337797947042644</v>
      </c>
      <c r="H561" s="79">
        <v>0</v>
      </c>
      <c r="I561" s="80">
        <v>-6.7199315199413396</v>
      </c>
      <c r="J561" s="105">
        <v>1</v>
      </c>
      <c r="K561" s="105">
        <v>0.34930756601716328</v>
      </c>
      <c r="L561" s="105">
        <v>0.98504733616840046</v>
      </c>
      <c r="M561" s="105">
        <v>2.7679079103077768</v>
      </c>
    </row>
    <row r="562" spans="1:13" s="81" customFormat="1" x14ac:dyDescent="0.25">
      <c r="A562" s="79">
        <v>559</v>
      </c>
      <c r="B562" s="79">
        <v>14.441206645965581</v>
      </c>
      <c r="C562" s="79">
        <v>14.441206645965581</v>
      </c>
      <c r="D562" s="94"/>
      <c r="E562" s="79">
        <v>1719.99223622063</v>
      </c>
      <c r="F562" s="79">
        <v>63.031467228179793</v>
      </c>
      <c r="G562" s="80">
        <v>14.668363609502602</v>
      </c>
      <c r="H562" s="79">
        <v>-7.3953513859956382E-2</v>
      </c>
      <c r="I562" s="80">
        <v>-6.6459780060813829</v>
      </c>
      <c r="J562" s="105">
        <v>1</v>
      </c>
      <c r="K562" s="105">
        <v>0.4956346038235207</v>
      </c>
      <c r="L562" s="105">
        <v>1.3976895827823279</v>
      </c>
      <c r="M562" s="105">
        <v>4.9930801155656344</v>
      </c>
    </row>
    <row r="563" spans="1:13" s="81" customFormat="1" x14ac:dyDescent="0.25">
      <c r="A563" s="79">
        <v>560</v>
      </c>
      <c r="B563" s="79">
        <v>15.90328311920166</v>
      </c>
      <c r="C563" s="79">
        <v>15.90328311920166</v>
      </c>
      <c r="D563" s="94"/>
      <c r="E563" s="79">
        <v>979.83004338041587</v>
      </c>
      <c r="F563" s="79">
        <v>63.028446105870842</v>
      </c>
      <c r="G563" s="80">
        <v>10.592510976405842</v>
      </c>
      <c r="H563" s="79">
        <v>0</v>
      </c>
      <c r="I563" s="80">
        <v>-6.7199315199413396</v>
      </c>
      <c r="J563" s="105">
        <v>2</v>
      </c>
      <c r="K563" s="105">
        <v>0.35791415600620152</v>
      </c>
      <c r="L563" s="105">
        <v>1.009317919937488</v>
      </c>
      <c r="M563" s="105">
        <v>4.0084635478044994</v>
      </c>
    </row>
    <row r="564" spans="1:13" s="81" customFormat="1" x14ac:dyDescent="0.25">
      <c r="A564" s="79">
        <v>561</v>
      </c>
      <c r="B564" s="79">
        <v>16.972953224182131</v>
      </c>
      <c r="C564" s="79">
        <v>16.972953224182131</v>
      </c>
      <c r="D564" s="94"/>
      <c r="E564" s="79">
        <v>1045.734353673444</v>
      </c>
      <c r="F564" s="79">
        <v>63.041017821765919</v>
      </c>
      <c r="G564" s="80">
        <v>8.8072078530098228</v>
      </c>
      <c r="H564" s="79">
        <v>0</v>
      </c>
      <c r="I564" s="80">
        <v>-6.7199315199413396</v>
      </c>
      <c r="J564" s="105">
        <v>2</v>
      </c>
      <c r="K564" s="105">
        <v>0.29758990786061817</v>
      </c>
      <c r="L564" s="105">
        <v>0.83920354016694332</v>
      </c>
      <c r="M564" s="105">
        <v>2.9000622903690201</v>
      </c>
    </row>
    <row r="565" spans="1:13" s="81" customFormat="1" x14ac:dyDescent="0.25">
      <c r="A565" s="79">
        <v>562</v>
      </c>
      <c r="B565" s="79">
        <v>17.302552795410161</v>
      </c>
      <c r="C565" s="79">
        <v>17.302552795410161</v>
      </c>
      <c r="D565" s="94"/>
      <c r="E565" s="79">
        <v>1066.041579530764</v>
      </c>
      <c r="F565" s="79">
        <v>63.10040756784727</v>
      </c>
      <c r="G565" s="80">
        <v>6.8340314715853294</v>
      </c>
      <c r="H565" s="79">
        <v>-1.9650768592520049</v>
      </c>
      <c r="I565" s="80">
        <v>-4.7548546606893343</v>
      </c>
      <c r="J565" s="105">
        <v>2</v>
      </c>
      <c r="K565" s="105">
        <v>0.23091754275455439</v>
      </c>
      <c r="L565" s="105">
        <v>0.65118747056784343</v>
      </c>
      <c r="M565" s="105">
        <v>1.7324926747981759</v>
      </c>
    </row>
    <row r="566" spans="1:13" s="81" customFormat="1" x14ac:dyDescent="0.25">
      <c r="A566" s="79">
        <v>563</v>
      </c>
      <c r="B566" s="79">
        <v>17.019921684265139</v>
      </c>
      <c r="C566" s="79">
        <v>17.019921684265139</v>
      </c>
      <c r="D566" s="94"/>
      <c r="E566" s="79">
        <v>1048.6281654691411</v>
      </c>
      <c r="F566" s="79">
        <v>63.17250420548725</v>
      </c>
      <c r="G566" s="80">
        <v>2.9480168756992113</v>
      </c>
      <c r="H566" s="79">
        <v>-10.902704506066829</v>
      </c>
      <c r="I566" s="80">
        <v>4.1827729861254914</v>
      </c>
      <c r="J566" s="105">
        <v>2</v>
      </c>
      <c r="K566" s="105">
        <v>9.9611600526841482E-2</v>
      </c>
      <c r="L566" s="105">
        <v>0.28090471348569301</v>
      </c>
      <c r="M566" s="105">
        <v>-0.4975507969051734</v>
      </c>
    </row>
    <row r="567" spans="1:13" s="81" customFormat="1" x14ac:dyDescent="0.25">
      <c r="A567" s="79">
        <v>564</v>
      </c>
      <c r="B567" s="79">
        <v>15.628794574737549</v>
      </c>
      <c r="C567" s="79">
        <v>15.628794574737549</v>
      </c>
      <c r="D567" s="94"/>
      <c r="E567" s="79">
        <v>962.91830758260664</v>
      </c>
      <c r="F567" s="79">
        <v>63.233135332517271</v>
      </c>
      <c r="G567" s="80">
        <v>1.624978061452816</v>
      </c>
      <c r="H567" s="79">
        <v>-22.771632222235471</v>
      </c>
      <c r="I567" s="80">
        <v>16.051700702294131</v>
      </c>
      <c r="J567" s="105">
        <v>2</v>
      </c>
      <c r="K567" s="105">
        <v>5.4906967072204292E-2</v>
      </c>
      <c r="L567" s="105">
        <v>0.15483764714361609</v>
      </c>
      <c r="M567" s="105">
        <v>-1.087303992818754</v>
      </c>
    </row>
    <row r="568" spans="1:13" s="81" customFormat="1" x14ac:dyDescent="0.25">
      <c r="A568" s="79">
        <v>565</v>
      </c>
      <c r="B568" s="79">
        <v>13.79700679779053</v>
      </c>
      <c r="C568" s="79">
        <v>13.79700679779053</v>
      </c>
      <c r="D568" s="94"/>
      <c r="E568" s="79">
        <v>1643.266048125736</v>
      </c>
      <c r="F568" s="79">
        <v>63.276714289434771</v>
      </c>
      <c r="G568" s="80">
        <v>0</v>
      </c>
      <c r="H568" s="79">
        <v>-15.310467103007831</v>
      </c>
      <c r="I568" s="80">
        <v>8.5905355830664867</v>
      </c>
      <c r="J568" s="105">
        <v>1</v>
      </c>
      <c r="K568" s="105">
        <v>0</v>
      </c>
      <c r="L568" s="105">
        <v>0</v>
      </c>
      <c r="M568" s="105">
        <v>-3.3256080175033969</v>
      </c>
    </row>
    <row r="569" spans="1:13" s="81" customFormat="1" x14ac:dyDescent="0.25">
      <c r="A569" s="79">
        <v>566</v>
      </c>
      <c r="B569" s="79">
        <v>9.4852088451385494</v>
      </c>
      <c r="C569" s="79">
        <v>9.4852088451385494</v>
      </c>
      <c r="D569" s="94"/>
      <c r="E569" s="79">
        <v>1129.717617961468</v>
      </c>
      <c r="F569" s="79">
        <v>63.363228077126458</v>
      </c>
      <c r="G569" s="80">
        <v>0</v>
      </c>
      <c r="H569" s="79">
        <v>0</v>
      </c>
      <c r="I569" s="80">
        <v>-6.7199315199413396</v>
      </c>
      <c r="J569" s="105">
        <v>1</v>
      </c>
      <c r="K569" s="105">
        <v>0</v>
      </c>
      <c r="L569" s="105">
        <v>0</v>
      </c>
      <c r="M569" s="105">
        <v>-2.3400645025824169</v>
      </c>
    </row>
    <row r="570" spans="1:13" s="81" customFormat="1" x14ac:dyDescent="0.25">
      <c r="A570" s="79">
        <v>567</v>
      </c>
      <c r="B570" s="79">
        <v>3.9216421484947199</v>
      </c>
      <c r="C570" s="79">
        <v>3.9216421484947199</v>
      </c>
      <c r="D570" s="94"/>
      <c r="E570" s="79">
        <v>800</v>
      </c>
      <c r="F570" s="79">
        <v>63.422812954094049</v>
      </c>
      <c r="G570" s="80">
        <v>2.5939058464526314</v>
      </c>
      <c r="H570" s="79">
        <v>0</v>
      </c>
      <c r="I570" s="80">
        <v>-6.7199315199413396</v>
      </c>
      <c r="J570" s="105">
        <v>1</v>
      </c>
      <c r="K570" s="105">
        <v>8.7646415836678274E-2</v>
      </c>
      <c r="L570" s="105">
        <v>0.2471628926594327</v>
      </c>
      <c r="M570" s="105">
        <v>-1.61496233666963</v>
      </c>
    </row>
    <row r="571" spans="1:13" s="81" customFormat="1" x14ac:dyDescent="0.25">
      <c r="A571" s="79">
        <v>568</v>
      </c>
      <c r="B571" s="79">
        <v>0.24649031609296801</v>
      </c>
      <c r="C571" s="79">
        <v>0.24649031609296801</v>
      </c>
      <c r="D571" s="94"/>
      <c r="E571" s="79">
        <v>800</v>
      </c>
      <c r="F571" s="79">
        <v>63.463169814744028</v>
      </c>
      <c r="G571" s="80">
        <v>2.5937567924198346</v>
      </c>
      <c r="H571" s="79">
        <v>-0.51889034293887781</v>
      </c>
      <c r="I571" s="80">
        <v>-6.2010411770024616</v>
      </c>
      <c r="J571" s="105">
        <v>1</v>
      </c>
      <c r="K571" s="105">
        <v>8.764137939645493E-2</v>
      </c>
      <c r="L571" s="105">
        <v>0.2471486898980029</v>
      </c>
      <c r="M571" s="105">
        <v>6.9348475372424279E-2</v>
      </c>
    </row>
    <row r="572" spans="1:13" s="81" customFormat="1" x14ac:dyDescent="0.25">
      <c r="A572" s="79">
        <v>569</v>
      </c>
      <c r="B572" s="79">
        <v>3.9935140591114762E-2</v>
      </c>
      <c r="C572" s="79">
        <v>3.9935140591114762E-2</v>
      </c>
      <c r="D572" s="94"/>
      <c r="E572" s="79">
        <v>800</v>
      </c>
      <c r="F572" s="79">
        <v>63.494979258492769</v>
      </c>
      <c r="G572" s="80">
        <v>2.5936393260514707</v>
      </c>
      <c r="H572" s="79">
        <v>-4.4968804482348039</v>
      </c>
      <c r="I572" s="80">
        <v>-2.2230510717065362</v>
      </c>
      <c r="J572" s="105">
        <v>1</v>
      </c>
      <c r="K572" s="105">
        <v>8.7637410283164824E-2</v>
      </c>
      <c r="L572" s="105">
        <v>0.2471374969985248</v>
      </c>
      <c r="M572" s="105">
        <v>0.13851699835604731</v>
      </c>
    </row>
    <row r="573" spans="1:13" s="81" customFormat="1" x14ac:dyDescent="0.25">
      <c r="A573" s="79">
        <v>570</v>
      </c>
      <c r="B573" s="79">
        <v>3.160701552405954E-3</v>
      </c>
      <c r="C573" s="79">
        <v>3.160701552405954E-3</v>
      </c>
      <c r="D573" s="94"/>
      <c r="E573" s="79">
        <v>800</v>
      </c>
      <c r="F573" s="79">
        <v>63.542270301841263</v>
      </c>
      <c r="G573" s="80">
        <v>2.5934647193671383</v>
      </c>
      <c r="H573" s="79">
        <v>-4.4968804482348039</v>
      </c>
      <c r="I573" s="80">
        <v>-2.2230510717065362</v>
      </c>
      <c r="J573" s="105">
        <v>1</v>
      </c>
      <c r="K573" s="105">
        <v>8.7631510435225546E-2</v>
      </c>
      <c r="L573" s="105">
        <v>0.247120859427336</v>
      </c>
      <c r="M573" s="105">
        <v>0.13605502052060911</v>
      </c>
    </row>
    <row r="574" spans="1:13" s="81" customFormat="1" x14ac:dyDescent="0.25">
      <c r="A574" s="79">
        <v>571</v>
      </c>
      <c r="B574" s="79">
        <v>0</v>
      </c>
      <c r="C574" s="79">
        <v>0</v>
      </c>
      <c r="D574" s="94"/>
      <c r="E574" s="79">
        <v>800</v>
      </c>
      <c r="F574" s="79">
        <v>63.569450565348731</v>
      </c>
      <c r="G574" s="80">
        <v>2.5933643815705225</v>
      </c>
      <c r="H574" s="79">
        <v>-4.4968804482348039</v>
      </c>
      <c r="I574" s="80">
        <v>-2.2230510717065362</v>
      </c>
      <c r="J574" s="105">
        <v>1</v>
      </c>
      <c r="K574" s="105">
        <v>8.762812008539525E-2</v>
      </c>
      <c r="L574" s="105">
        <v>0.2471112986408146</v>
      </c>
      <c r="M574" s="105">
        <v>0.1358437123985779</v>
      </c>
    </row>
    <row r="575" spans="1:13" s="81" customFormat="1" x14ac:dyDescent="0.25">
      <c r="A575" s="79">
        <v>572</v>
      </c>
      <c r="B575" s="79">
        <v>0</v>
      </c>
      <c r="C575" s="79">
        <v>0</v>
      </c>
      <c r="D575" s="94"/>
      <c r="E575" s="79">
        <v>800</v>
      </c>
      <c r="F575" s="79">
        <v>63.59378983785691</v>
      </c>
      <c r="G575" s="80">
        <v>2.5932745416566516</v>
      </c>
      <c r="H575" s="79">
        <v>-4.4968804482348039</v>
      </c>
      <c r="I575" s="80">
        <v>-2.2230510717065362</v>
      </c>
      <c r="J575" s="105">
        <v>1</v>
      </c>
      <c r="K575" s="105">
        <v>8.7625084452293667E-2</v>
      </c>
      <c r="L575" s="105">
        <v>0.2471027381554681</v>
      </c>
      <c r="M575" s="105">
        <v>0.1358437123985779</v>
      </c>
    </row>
    <row r="576" spans="1:13" s="81" customFormat="1" x14ac:dyDescent="0.25">
      <c r="A576" s="79">
        <v>573</v>
      </c>
      <c r="B576" s="79">
        <v>0</v>
      </c>
      <c r="C576" s="79">
        <v>0</v>
      </c>
      <c r="D576" s="94"/>
      <c r="E576" s="79">
        <v>800</v>
      </c>
      <c r="F576" s="79">
        <v>63.712144927804843</v>
      </c>
      <c r="G576" s="80">
        <v>2.5928378121520601</v>
      </c>
      <c r="H576" s="79">
        <v>-4.4968804482348039</v>
      </c>
      <c r="I576" s="80">
        <v>-2.2230510717065362</v>
      </c>
      <c r="J576" s="105">
        <v>1</v>
      </c>
      <c r="K576" s="105">
        <v>8.761032764228073E-2</v>
      </c>
      <c r="L576" s="105">
        <v>0.24706112395123159</v>
      </c>
      <c r="M576" s="105">
        <v>0.1358437123985779</v>
      </c>
    </row>
    <row r="577" spans="1:13" s="81" customFormat="1" x14ac:dyDescent="0.25">
      <c r="A577" s="79">
        <v>574</v>
      </c>
      <c r="B577" s="79">
        <v>0</v>
      </c>
      <c r="C577" s="79">
        <v>0</v>
      </c>
      <c r="D577" s="94"/>
      <c r="E577" s="79">
        <v>800</v>
      </c>
      <c r="F577" s="79">
        <v>63.736484200313022</v>
      </c>
      <c r="G577" s="80">
        <v>2.5927480285429829</v>
      </c>
      <c r="H577" s="79">
        <v>-4.4968804482348039</v>
      </c>
      <c r="I577" s="80">
        <v>-2.2230510717065362</v>
      </c>
      <c r="J577" s="105">
        <v>1</v>
      </c>
      <c r="K577" s="105">
        <v>8.7607293911682038E-2</v>
      </c>
      <c r="L577" s="105">
        <v>0.24705256883094329</v>
      </c>
      <c r="M577" s="105">
        <v>0.1358437123985779</v>
      </c>
    </row>
    <row r="578" spans="1:13" s="81" customFormat="1" x14ac:dyDescent="0.25">
      <c r="A578" s="79">
        <v>575</v>
      </c>
      <c r="B578" s="79">
        <v>0</v>
      </c>
      <c r="C578" s="79">
        <v>0</v>
      </c>
      <c r="D578" s="94"/>
      <c r="E578" s="79">
        <v>800</v>
      </c>
      <c r="F578" s="79">
        <v>63.760823472821201</v>
      </c>
      <c r="G578" s="80">
        <v>2.5926582545318682</v>
      </c>
      <c r="H578" s="79">
        <v>-4.4968804482348039</v>
      </c>
      <c r="I578" s="80">
        <v>-2.2230510717065362</v>
      </c>
      <c r="J578" s="105">
        <v>1</v>
      </c>
      <c r="K578" s="105">
        <v>8.7604260505392356E-2</v>
      </c>
      <c r="L578" s="105">
        <v>0.24704401462520639</v>
      </c>
      <c r="M578" s="105">
        <v>0.1358437123985779</v>
      </c>
    </row>
    <row r="579" spans="1:13" s="81" customFormat="1" x14ac:dyDescent="0.25">
      <c r="A579" s="79">
        <v>576</v>
      </c>
      <c r="B579" s="79">
        <v>0</v>
      </c>
      <c r="C579" s="79">
        <v>0</v>
      </c>
      <c r="D579" s="94"/>
      <c r="E579" s="79">
        <v>800</v>
      </c>
      <c r="F579" s="79">
        <v>63.78516274532938</v>
      </c>
      <c r="G579" s="80">
        <v>2.5925684901169976</v>
      </c>
      <c r="H579" s="79">
        <v>-4.4968804482348039</v>
      </c>
      <c r="I579" s="80">
        <v>-2.2230510717065362</v>
      </c>
      <c r="J579" s="105">
        <v>1</v>
      </c>
      <c r="K579" s="105">
        <v>8.7601227423353606E-2</v>
      </c>
      <c r="L579" s="105">
        <v>0.24703546133385709</v>
      </c>
      <c r="M579" s="105">
        <v>0.1358437123985779</v>
      </c>
    </row>
    <row r="580" spans="1:13" s="81" customFormat="1" x14ac:dyDescent="0.25">
      <c r="A580" s="79">
        <v>577</v>
      </c>
      <c r="B580" s="79">
        <v>0</v>
      </c>
      <c r="C580" s="79">
        <v>0</v>
      </c>
      <c r="D580" s="94"/>
      <c r="E580" s="79">
        <v>800</v>
      </c>
      <c r="F580" s="79">
        <v>63.809502017837559</v>
      </c>
      <c r="G580" s="80">
        <v>2.592478735296651</v>
      </c>
      <c r="H580" s="79">
        <v>-4.8157284635800268</v>
      </c>
      <c r="I580" s="80">
        <v>-1.904203056361313</v>
      </c>
      <c r="J580" s="105">
        <v>1</v>
      </c>
      <c r="K580" s="105">
        <v>8.7598194665507653E-2</v>
      </c>
      <c r="L580" s="105">
        <v>0.2470269089567316</v>
      </c>
      <c r="M580" s="105">
        <v>0.14250558033243349</v>
      </c>
    </row>
    <row r="581" spans="1:13" s="81" customFormat="1" x14ac:dyDescent="0.25">
      <c r="A581" s="79">
        <v>578</v>
      </c>
      <c r="B581" s="79">
        <v>0</v>
      </c>
      <c r="C581" s="79">
        <v>0</v>
      </c>
      <c r="D581" s="94"/>
      <c r="E581" s="79">
        <v>800</v>
      </c>
      <c r="F581" s="79">
        <v>63.833841290345738</v>
      </c>
      <c r="G581" s="80">
        <v>2.5923889900691091</v>
      </c>
      <c r="H581" s="79">
        <v>-4.8157284635800268</v>
      </c>
      <c r="I581" s="80">
        <v>-1.904203056361313</v>
      </c>
      <c r="J581" s="105">
        <v>1</v>
      </c>
      <c r="K581" s="105">
        <v>8.7595162231796447E-2</v>
      </c>
      <c r="L581" s="105">
        <v>0.24701835749366599</v>
      </c>
      <c r="M581" s="105">
        <v>0.14250558033243349</v>
      </c>
    </row>
    <row r="582" spans="1:13" s="81" customFormat="1" x14ac:dyDescent="0.25">
      <c r="A582" s="79">
        <v>579</v>
      </c>
      <c r="B582" s="79">
        <v>0</v>
      </c>
      <c r="C582" s="79">
        <v>0</v>
      </c>
      <c r="D582" s="94"/>
      <c r="E582" s="79">
        <v>800</v>
      </c>
      <c r="F582" s="79">
        <v>63.858180562853917</v>
      </c>
      <c r="G582" s="80">
        <v>2.5922992544326542</v>
      </c>
      <c r="H582" s="79">
        <v>-4.8157284635800268</v>
      </c>
      <c r="I582" s="80">
        <v>-1.904203056361313</v>
      </c>
      <c r="J582" s="105">
        <v>1</v>
      </c>
      <c r="K582" s="105">
        <v>8.7592130122161924E-2</v>
      </c>
      <c r="L582" s="105">
        <v>0.24700980694449659</v>
      </c>
      <c r="M582" s="105">
        <v>0.14250558033243349</v>
      </c>
    </row>
    <row r="583" spans="1:13" s="81" customFormat="1" x14ac:dyDescent="0.25">
      <c r="A583" s="79">
        <v>580</v>
      </c>
      <c r="B583" s="79">
        <v>0</v>
      </c>
      <c r="C583" s="79">
        <v>0</v>
      </c>
      <c r="D583" s="94"/>
      <c r="E583" s="79">
        <v>800</v>
      </c>
      <c r="F583" s="79">
        <v>63.882519835362103</v>
      </c>
      <c r="G583" s="80">
        <v>2.5922095283855695</v>
      </c>
      <c r="H583" s="79">
        <v>-4.8157284635800268</v>
      </c>
      <c r="I583" s="80">
        <v>-1.904203056361313</v>
      </c>
      <c r="J583" s="105">
        <v>1</v>
      </c>
      <c r="K583" s="105">
        <v>8.7589098336546059E-2</v>
      </c>
      <c r="L583" s="105">
        <v>0.24700125730905989</v>
      </c>
      <c r="M583" s="105">
        <v>0.14250558033243349</v>
      </c>
    </row>
    <row r="584" spans="1:13" s="81" customFormat="1" x14ac:dyDescent="0.25">
      <c r="A584" s="79">
        <v>581</v>
      </c>
      <c r="B584" s="79">
        <v>0</v>
      </c>
      <c r="C584" s="79">
        <v>0</v>
      </c>
      <c r="D584" s="94"/>
      <c r="E584" s="79">
        <v>800</v>
      </c>
      <c r="F584" s="79">
        <v>63.906859107870282</v>
      </c>
      <c r="G584" s="80">
        <v>2.5921198119261355</v>
      </c>
      <c r="H584" s="79">
        <v>-4.8157284635800268</v>
      </c>
      <c r="I584" s="80">
        <v>-1.904203056361313</v>
      </c>
      <c r="J584" s="105">
        <v>1</v>
      </c>
      <c r="K584" s="105">
        <v>8.7586066874890775E-2</v>
      </c>
      <c r="L584" s="105">
        <v>0.24699270858719199</v>
      </c>
      <c r="M584" s="105">
        <v>0.14250558033243349</v>
      </c>
    </row>
    <row r="585" spans="1:13" s="81" customFormat="1" x14ac:dyDescent="0.25">
      <c r="A585" s="79">
        <v>582</v>
      </c>
      <c r="B585" s="79">
        <v>0</v>
      </c>
      <c r="C585" s="79">
        <v>0</v>
      </c>
      <c r="D585" s="94"/>
      <c r="E585" s="79">
        <v>800</v>
      </c>
      <c r="F585" s="79">
        <v>63.931198380378447</v>
      </c>
      <c r="G585" s="80">
        <v>2.5920301050526358</v>
      </c>
      <c r="H585" s="79">
        <v>-4.8157284635800268</v>
      </c>
      <c r="I585" s="80">
        <v>-1.904203056361313</v>
      </c>
      <c r="J585" s="105">
        <v>1</v>
      </c>
      <c r="K585" s="105">
        <v>8.7583035737138062E-2</v>
      </c>
      <c r="L585" s="105">
        <v>0.24698416077872931</v>
      </c>
      <c r="M585" s="105">
        <v>0.14250558033243349</v>
      </c>
    </row>
    <row r="586" spans="1:13" s="81" customFormat="1" x14ac:dyDescent="0.25">
      <c r="A586" s="79">
        <v>583</v>
      </c>
      <c r="B586" s="79">
        <v>0</v>
      </c>
      <c r="C586" s="79">
        <v>0</v>
      </c>
      <c r="D586" s="94"/>
      <c r="E586" s="79">
        <v>800</v>
      </c>
      <c r="F586" s="79">
        <v>63.955537652886633</v>
      </c>
      <c r="G586" s="80">
        <v>2.5919404077633552</v>
      </c>
      <c r="H586" s="79">
        <v>-4.8157284635800268</v>
      </c>
      <c r="I586" s="80">
        <v>-1.904203056361313</v>
      </c>
      <c r="J586" s="105">
        <v>1</v>
      </c>
      <c r="K586" s="105">
        <v>8.7580004923229968E-2</v>
      </c>
      <c r="L586" s="105">
        <v>0.2469756138835085</v>
      </c>
      <c r="M586" s="105">
        <v>0.14250558033243349</v>
      </c>
    </row>
    <row r="587" spans="1:13" s="81" customFormat="1" x14ac:dyDescent="0.25">
      <c r="A587" s="79">
        <v>584</v>
      </c>
      <c r="B587" s="79">
        <v>0</v>
      </c>
      <c r="C587" s="79">
        <v>0</v>
      </c>
      <c r="D587" s="94"/>
      <c r="E587" s="79">
        <v>800</v>
      </c>
      <c r="F587" s="79">
        <v>63.979876925394812</v>
      </c>
      <c r="G587" s="80">
        <v>2.5918507200565761</v>
      </c>
      <c r="H587" s="79">
        <v>-4.8157284635800268</v>
      </c>
      <c r="I587" s="80">
        <v>-1.904203056361313</v>
      </c>
      <c r="J587" s="105">
        <v>1</v>
      </c>
      <c r="K587" s="105">
        <v>8.7576974433108468E-2</v>
      </c>
      <c r="L587" s="105">
        <v>0.24696706790136591</v>
      </c>
      <c r="M587" s="105">
        <v>0.14250558033243349</v>
      </c>
    </row>
    <row r="588" spans="1:13" s="81" customFormat="1" x14ac:dyDescent="0.25">
      <c r="A588" s="79">
        <v>585</v>
      </c>
      <c r="B588" s="79">
        <v>0</v>
      </c>
      <c r="C588" s="79">
        <v>0</v>
      </c>
      <c r="D588" s="94"/>
      <c r="E588" s="79">
        <v>800</v>
      </c>
      <c r="F588" s="79">
        <v>64.004216197902991</v>
      </c>
      <c r="G588" s="80">
        <v>2.591761041930583</v>
      </c>
      <c r="H588" s="79">
        <v>-4.8157284635800268</v>
      </c>
      <c r="I588" s="80">
        <v>-1.904203056361313</v>
      </c>
      <c r="J588" s="105">
        <v>1</v>
      </c>
      <c r="K588" s="105">
        <v>8.7573944266715567E-2</v>
      </c>
      <c r="L588" s="105">
        <v>0.2469585228321379</v>
      </c>
      <c r="M588" s="105">
        <v>0.14250558033243349</v>
      </c>
    </row>
    <row r="589" spans="1:13" s="81" customFormat="1" x14ac:dyDescent="0.25">
      <c r="A589" s="79">
        <v>586</v>
      </c>
      <c r="B589" s="79">
        <v>0</v>
      </c>
      <c r="C589" s="79">
        <v>0</v>
      </c>
      <c r="D589" s="94"/>
      <c r="E589" s="79">
        <v>800</v>
      </c>
      <c r="F589" s="79">
        <v>64.028555470411163</v>
      </c>
      <c r="G589" s="80">
        <v>2.5916713733836616</v>
      </c>
      <c r="H589" s="79">
        <v>-4.8157284635800268</v>
      </c>
      <c r="I589" s="80">
        <v>-1.904203056361313</v>
      </c>
      <c r="J589" s="105">
        <v>1</v>
      </c>
      <c r="K589" s="105">
        <v>8.7570914423993368E-2</v>
      </c>
      <c r="L589" s="105">
        <v>0.24694997867566129</v>
      </c>
      <c r="M589" s="105">
        <v>0.14250558033243349</v>
      </c>
    </row>
    <row r="590" spans="1:13" s="81" customFormat="1" x14ac:dyDescent="0.25">
      <c r="A590" s="79">
        <v>587</v>
      </c>
      <c r="B590" s="79">
        <v>0</v>
      </c>
      <c r="C590" s="79">
        <v>0</v>
      </c>
      <c r="D590" s="94"/>
      <c r="E590" s="79">
        <v>800</v>
      </c>
      <c r="F590" s="79">
        <v>64.052894742919335</v>
      </c>
      <c r="G590" s="80">
        <v>2.5915817144140956</v>
      </c>
      <c r="H590" s="79">
        <v>-4.8157284635800268</v>
      </c>
      <c r="I590" s="80">
        <v>-1.904203056361313</v>
      </c>
      <c r="J590" s="105">
        <v>1</v>
      </c>
      <c r="K590" s="105">
        <v>8.7567884904883875E-2</v>
      </c>
      <c r="L590" s="105">
        <v>0.24694143543177249</v>
      </c>
      <c r="M590" s="105">
        <v>0.14250558033243349</v>
      </c>
    </row>
    <row r="591" spans="1:13" s="81" customFormat="1" x14ac:dyDescent="0.25">
      <c r="A591" s="79">
        <v>588</v>
      </c>
      <c r="B591" s="79">
        <v>0</v>
      </c>
      <c r="C591" s="79">
        <v>0</v>
      </c>
      <c r="D591" s="94"/>
      <c r="E591" s="79">
        <v>800</v>
      </c>
      <c r="F591" s="79">
        <v>64.077234015427507</v>
      </c>
      <c r="G591" s="80">
        <v>2.5914920650201716</v>
      </c>
      <c r="H591" s="79">
        <v>-4.8157284635800268</v>
      </c>
      <c r="I591" s="80">
        <v>-1.904203056361313</v>
      </c>
      <c r="J591" s="105">
        <v>1</v>
      </c>
      <c r="K591" s="105">
        <v>8.7564855709329176E-2</v>
      </c>
      <c r="L591" s="105">
        <v>0.24693289310030819</v>
      </c>
      <c r="M591" s="105">
        <v>0.14250558033243349</v>
      </c>
    </row>
    <row r="592" spans="1:13" s="81" customFormat="1" x14ac:dyDescent="0.25">
      <c r="A592" s="79">
        <v>589</v>
      </c>
      <c r="B592" s="79">
        <v>0</v>
      </c>
      <c r="C592" s="79">
        <v>0</v>
      </c>
      <c r="D592" s="94"/>
      <c r="E592" s="79">
        <v>800</v>
      </c>
      <c r="F592" s="79">
        <v>64.101573287935679</v>
      </c>
      <c r="G592" s="80">
        <v>2.5914024252001751</v>
      </c>
      <c r="H592" s="79">
        <v>-4.8157284635800268</v>
      </c>
      <c r="I592" s="80">
        <v>-1.904203056361313</v>
      </c>
      <c r="J592" s="105">
        <v>1</v>
      </c>
      <c r="K592" s="105">
        <v>8.7561826837271359E-2</v>
      </c>
      <c r="L592" s="105">
        <v>0.24692435168110519</v>
      </c>
      <c r="M592" s="105">
        <v>0.14250558033243349</v>
      </c>
    </row>
    <row r="593" spans="1:13" s="81" customFormat="1" x14ac:dyDescent="0.25">
      <c r="A593" s="79">
        <v>590</v>
      </c>
      <c r="B593" s="79">
        <v>0</v>
      </c>
      <c r="C593" s="79">
        <v>0</v>
      </c>
      <c r="D593" s="94"/>
      <c r="E593" s="79">
        <v>800</v>
      </c>
      <c r="F593" s="79">
        <v>64.125912560443851</v>
      </c>
      <c r="G593" s="80">
        <v>2.5913127949523926</v>
      </c>
      <c r="H593" s="79">
        <v>-4.2005818674134154</v>
      </c>
      <c r="I593" s="80">
        <v>-2.5193496525279251</v>
      </c>
      <c r="J593" s="105">
        <v>1</v>
      </c>
      <c r="K593" s="105">
        <v>8.7558798288652512E-2</v>
      </c>
      <c r="L593" s="105">
        <v>0.2469158111740001</v>
      </c>
      <c r="M593" s="105">
        <v>0.12965298227192579</v>
      </c>
    </row>
    <row r="594" spans="1:13" s="81" customFormat="1" x14ac:dyDescent="0.25">
      <c r="A594" s="79">
        <v>591</v>
      </c>
      <c r="B594" s="79">
        <v>0</v>
      </c>
      <c r="C594" s="79">
        <v>0</v>
      </c>
      <c r="D594" s="94"/>
      <c r="E594" s="79">
        <v>800</v>
      </c>
      <c r="F594" s="79">
        <v>64.150251832952023</v>
      </c>
      <c r="G594" s="80">
        <v>2.5912231742751106</v>
      </c>
      <c r="H594" s="79">
        <v>-2.0728045340884109</v>
      </c>
      <c r="I594" s="80">
        <v>-4.6471269858529283</v>
      </c>
      <c r="J594" s="105">
        <v>1</v>
      </c>
      <c r="K594" s="105">
        <v>8.7555770063414751E-2</v>
      </c>
      <c r="L594" s="105">
        <v>0.24690727157882961</v>
      </c>
      <c r="M594" s="105">
        <v>8.5196153610424E-2</v>
      </c>
    </row>
    <row r="595" spans="1:13" s="81" customFormat="1" x14ac:dyDescent="0.25">
      <c r="A595" s="79">
        <v>592</v>
      </c>
      <c r="B595" s="79">
        <v>0</v>
      </c>
      <c r="C595" s="79">
        <v>0</v>
      </c>
      <c r="D595" s="94"/>
      <c r="E595" s="79">
        <v>800</v>
      </c>
      <c r="F595" s="79">
        <v>64.174591105460195</v>
      </c>
      <c r="G595" s="80">
        <v>2.591133563166617</v>
      </c>
      <c r="H595" s="79">
        <v>-2.0728045340884109</v>
      </c>
      <c r="I595" s="80">
        <v>-4.6471269858529283</v>
      </c>
      <c r="J595" s="105">
        <v>1</v>
      </c>
      <c r="K595" s="105">
        <v>8.7552742161500205E-2</v>
      </c>
      <c r="L595" s="105">
        <v>0.2468987328954306</v>
      </c>
      <c r="M595" s="105">
        <v>8.5196153610424E-2</v>
      </c>
    </row>
    <row r="596" spans="1:13" s="81" customFormat="1" x14ac:dyDescent="0.25">
      <c r="A596" s="79">
        <v>593</v>
      </c>
      <c r="B596" s="79">
        <v>0</v>
      </c>
      <c r="C596" s="79">
        <v>0</v>
      </c>
      <c r="D596" s="94"/>
      <c r="E596" s="79">
        <v>800</v>
      </c>
      <c r="F596" s="79">
        <v>64.198930377968367</v>
      </c>
      <c r="G596" s="80">
        <v>2.5910439616251995</v>
      </c>
      <c r="H596" s="79">
        <v>0</v>
      </c>
      <c r="I596" s="80">
        <v>-6.7199315199413396</v>
      </c>
      <c r="J596" s="105">
        <v>1</v>
      </c>
      <c r="K596" s="105">
        <v>8.7549714582851032E-2</v>
      </c>
      <c r="L596" s="105">
        <v>0.24689019512363991</v>
      </c>
      <c r="M596" s="105">
        <v>4.1887902047863898E-2</v>
      </c>
    </row>
    <row r="597" spans="1:13" s="81" customFormat="1" x14ac:dyDescent="0.25">
      <c r="A597" s="79">
        <v>594</v>
      </c>
      <c r="B597" s="79">
        <v>0</v>
      </c>
      <c r="C597" s="79">
        <v>0</v>
      </c>
      <c r="D597" s="94"/>
      <c r="E597" s="79">
        <v>800</v>
      </c>
      <c r="F597" s="79">
        <v>64.223269650476539</v>
      </c>
      <c r="G597" s="80">
        <v>2.5909543696491464</v>
      </c>
      <c r="H597" s="79">
        <v>0</v>
      </c>
      <c r="I597" s="80">
        <v>-6.7199315199413396</v>
      </c>
      <c r="J597" s="105">
        <v>1</v>
      </c>
      <c r="K597" s="105">
        <v>8.7546687327409389E-2</v>
      </c>
      <c r="L597" s="105">
        <v>0.2468816582632945</v>
      </c>
      <c r="M597" s="105">
        <v>4.1887902047863898E-2</v>
      </c>
    </row>
    <row r="598" spans="1:13" s="81" customFormat="1" x14ac:dyDescent="0.25">
      <c r="A598" s="79">
        <v>595</v>
      </c>
      <c r="B598" s="79">
        <v>0</v>
      </c>
      <c r="C598" s="79">
        <v>0</v>
      </c>
      <c r="D598" s="94"/>
      <c r="E598" s="79">
        <v>800</v>
      </c>
      <c r="F598" s="79">
        <v>64.24760892298471</v>
      </c>
      <c r="G598" s="80">
        <v>2.5908647872367454</v>
      </c>
      <c r="H598" s="79">
        <v>-2.2555359175629839</v>
      </c>
      <c r="I598" s="80">
        <v>-4.4643956023783549</v>
      </c>
      <c r="J598" s="105">
        <v>1</v>
      </c>
      <c r="K598" s="105">
        <v>8.754366039511742E-2</v>
      </c>
      <c r="L598" s="105">
        <v>0.24687312231423111</v>
      </c>
      <c r="M598" s="105">
        <v>8.901406147088313E-2</v>
      </c>
    </row>
    <row r="599" spans="1:13" s="81" customFormat="1" x14ac:dyDescent="0.25">
      <c r="A599" s="79">
        <v>596</v>
      </c>
      <c r="B599" s="79">
        <v>0</v>
      </c>
      <c r="C599" s="79">
        <v>0</v>
      </c>
      <c r="D599" s="94"/>
      <c r="E599" s="79">
        <v>800</v>
      </c>
      <c r="F599" s="79">
        <v>64.271948195492882</v>
      </c>
      <c r="G599" s="80">
        <v>2.5907752143862863</v>
      </c>
      <c r="H599" s="79">
        <v>-11.751262065049319</v>
      </c>
      <c r="I599" s="80">
        <v>5.0313305451079779</v>
      </c>
      <c r="J599" s="105">
        <v>1</v>
      </c>
      <c r="K599" s="105">
        <v>8.7540633785917338E-2</v>
      </c>
      <c r="L599" s="105">
        <v>0.24686458727628691</v>
      </c>
      <c r="M599" s="105">
        <v>0.28741351978998442</v>
      </c>
    </row>
    <row r="600" spans="1:13" s="81" customFormat="1" x14ac:dyDescent="0.25">
      <c r="A600" s="79">
        <v>597</v>
      </c>
      <c r="B600" s="79">
        <v>0</v>
      </c>
      <c r="C600" s="79">
        <v>0</v>
      </c>
      <c r="D600" s="94"/>
      <c r="E600" s="79">
        <v>800</v>
      </c>
      <c r="F600" s="79">
        <v>64.296287468001054</v>
      </c>
      <c r="G600" s="80">
        <v>2.5906856510960581</v>
      </c>
      <c r="H600" s="79">
        <v>-3.1974036166978062</v>
      </c>
      <c r="I600" s="80">
        <v>-3.5225279032435339</v>
      </c>
      <c r="J600" s="105">
        <v>1</v>
      </c>
      <c r="K600" s="105">
        <v>8.7537607499751341E-2</v>
      </c>
      <c r="L600" s="105">
        <v>0.24685605314929879</v>
      </c>
      <c r="M600" s="105">
        <v>0.10869302423942009</v>
      </c>
    </row>
    <row r="601" spans="1:13" s="81" customFormat="1" x14ac:dyDescent="0.25">
      <c r="A601" s="79">
        <v>598</v>
      </c>
      <c r="B601" s="79">
        <v>0</v>
      </c>
      <c r="C601" s="79">
        <v>0</v>
      </c>
      <c r="D601" s="94"/>
      <c r="E601" s="79">
        <v>800</v>
      </c>
      <c r="F601" s="79">
        <v>64.320626740509226</v>
      </c>
      <c r="G601" s="80">
        <v>2.5905960973643514</v>
      </c>
      <c r="H601" s="79">
        <v>-3.1974036166978062</v>
      </c>
      <c r="I601" s="80">
        <v>-3.5225279032435339</v>
      </c>
      <c r="J601" s="105">
        <v>1</v>
      </c>
      <c r="K601" s="105">
        <v>8.7534581536561629E-2</v>
      </c>
      <c r="L601" s="105">
        <v>0.2468475199331038</v>
      </c>
      <c r="M601" s="105">
        <v>0.10869302423942009</v>
      </c>
    </row>
    <row r="602" spans="1:13" s="81" customFormat="1" x14ac:dyDescent="0.25">
      <c r="A602" s="79">
        <v>599</v>
      </c>
      <c r="B602" s="79">
        <v>0</v>
      </c>
      <c r="C602" s="79">
        <v>0</v>
      </c>
      <c r="D602" s="94"/>
      <c r="E602" s="79">
        <v>800</v>
      </c>
      <c r="F602" s="79">
        <v>64.344966013017398</v>
      </c>
      <c r="G602" s="80">
        <v>2.5905065531894556</v>
      </c>
      <c r="H602" s="79">
        <v>-11.751262065049319</v>
      </c>
      <c r="I602" s="80">
        <v>5.0313305451079779</v>
      </c>
      <c r="J602" s="105">
        <v>1</v>
      </c>
      <c r="K602" s="105">
        <v>8.7531555896290469E-2</v>
      </c>
      <c r="L602" s="105">
        <v>0.24683898762753911</v>
      </c>
      <c r="M602" s="105">
        <v>0.28741351978998442</v>
      </c>
    </row>
    <row r="603" spans="1:13" s="81" customFormat="1" x14ac:dyDescent="0.25">
      <c r="A603" s="79">
        <v>600</v>
      </c>
      <c r="B603" s="79">
        <v>0</v>
      </c>
      <c r="C603" s="79">
        <v>0</v>
      </c>
      <c r="D603" s="94"/>
      <c r="E603" s="79">
        <v>800</v>
      </c>
      <c r="F603" s="79">
        <v>64.36930528552557</v>
      </c>
      <c r="G603" s="80">
        <v>2.5904170185696618</v>
      </c>
      <c r="H603" s="79">
        <v>-11.751262065049319</v>
      </c>
      <c r="I603" s="80">
        <v>5.0313305451079779</v>
      </c>
      <c r="J603" s="105">
        <v>1</v>
      </c>
      <c r="K603" s="105">
        <v>8.7528530578880062E-2</v>
      </c>
      <c r="L603" s="105">
        <v>0.24683045623244179</v>
      </c>
      <c r="M603" s="105">
        <v>0.28741351978998442</v>
      </c>
    </row>
    <row r="604" spans="1:13" s="81" customFormat="1" x14ac:dyDescent="0.25">
      <c r="A604" s="79">
        <v>601</v>
      </c>
      <c r="B604" s="79">
        <v>0</v>
      </c>
      <c r="C604" s="79">
        <v>0</v>
      </c>
      <c r="D604" s="94"/>
      <c r="E604" s="79">
        <v>800</v>
      </c>
      <c r="F604" s="79">
        <v>64.39989825210715</v>
      </c>
      <c r="G604" s="80">
        <v>2.5903044926171512</v>
      </c>
      <c r="H604" s="79">
        <v>-3.1974036166978062</v>
      </c>
      <c r="I604" s="80">
        <v>-3.5225279032435339</v>
      </c>
      <c r="J604" s="105">
        <v>1</v>
      </c>
      <c r="K604" s="105">
        <v>8.7524728399074783E-2</v>
      </c>
      <c r="L604" s="105">
        <v>0.2468197340853909</v>
      </c>
      <c r="M604" s="105">
        <v>0.10869302423942009</v>
      </c>
    </row>
    <row r="605" spans="1:13" s="81" customFormat="1" x14ac:dyDescent="0.25">
      <c r="A605" s="79">
        <v>602</v>
      </c>
      <c r="B605" s="79">
        <v>0.26020130990073093</v>
      </c>
      <c r="C605" s="79">
        <v>0.26020130990073093</v>
      </c>
      <c r="D605" s="94"/>
      <c r="E605" s="79">
        <v>800</v>
      </c>
      <c r="F605" s="79">
        <v>64.447189295455644</v>
      </c>
      <c r="G605" s="80">
        <v>2.5901305780884898</v>
      </c>
      <c r="H605" s="79">
        <v>-3.497697402062514</v>
      </c>
      <c r="I605" s="80">
        <v>-3.2222341178788261</v>
      </c>
      <c r="J605" s="105">
        <v>1</v>
      </c>
      <c r="K605" s="105">
        <v>8.7518851938631959E-2</v>
      </c>
      <c r="L605" s="105">
        <v>0.24680316246694209</v>
      </c>
      <c r="M605" s="105">
        <v>0.15667243186301899</v>
      </c>
    </row>
    <row r="606" spans="1:13" s="81" customFormat="1" x14ac:dyDescent="0.25">
      <c r="A606" s="79">
        <v>603</v>
      </c>
      <c r="B606" s="79">
        <v>1.4369156837463379</v>
      </c>
      <c r="C606" s="79">
        <v>1.4369156837463379</v>
      </c>
      <c r="D606" s="94"/>
      <c r="E606" s="79">
        <v>800</v>
      </c>
      <c r="F606" s="79">
        <v>64.481773447245502</v>
      </c>
      <c r="G606" s="80">
        <v>2.5900034164343615</v>
      </c>
      <c r="H606" s="79">
        <v>-4.5452190991741661</v>
      </c>
      <c r="I606" s="80">
        <v>-2.174712420767174</v>
      </c>
      <c r="J606" s="105">
        <v>1</v>
      </c>
      <c r="K606" s="105">
        <v>8.7514555227850621E-2</v>
      </c>
      <c r="L606" s="105">
        <v>0.24679104574253871</v>
      </c>
      <c r="M606" s="105">
        <v>0.65395621394712344</v>
      </c>
    </row>
    <row r="607" spans="1:13" s="81" customFormat="1" x14ac:dyDescent="0.25">
      <c r="A607" s="79">
        <v>604</v>
      </c>
      <c r="B607" s="79">
        <v>4.6611763715744017</v>
      </c>
      <c r="C607" s="79">
        <v>4.6611763715744017</v>
      </c>
      <c r="D607" s="94"/>
      <c r="E607" s="79">
        <v>800</v>
      </c>
      <c r="F607" s="79">
        <v>64.483122714706397</v>
      </c>
      <c r="G607" s="80">
        <v>2.5899984557352234</v>
      </c>
      <c r="H607" s="79">
        <v>-12.970240365969129</v>
      </c>
      <c r="I607" s="80">
        <v>6.2503088460277878</v>
      </c>
      <c r="J607" s="105">
        <v>1</v>
      </c>
      <c r="K607" s="105">
        <v>8.7514387609006608E-2</v>
      </c>
      <c r="L607" s="105">
        <v>0.2467905730573986</v>
      </c>
      <c r="M607" s="105">
        <v>3.125754912093035</v>
      </c>
    </row>
    <row r="608" spans="1:13" s="81" customFormat="1" x14ac:dyDescent="0.25">
      <c r="A608" s="79">
        <v>605</v>
      </c>
      <c r="B608" s="79">
        <v>8.8870928287506104</v>
      </c>
      <c r="C608" s="79">
        <v>8.8870928287506104</v>
      </c>
      <c r="D608" s="94"/>
      <c r="E608" s="79">
        <v>1058.4801563166779</v>
      </c>
      <c r="F608" s="79">
        <v>64.459048628356285</v>
      </c>
      <c r="G608" s="80">
        <v>13.712877989418844</v>
      </c>
      <c r="H608" s="79">
        <v>-7.426726092764163</v>
      </c>
      <c r="I608" s="80">
        <v>0.70679457282282332</v>
      </c>
      <c r="J608" s="105">
        <v>1</v>
      </c>
      <c r="K608" s="105">
        <v>0.46334935719502218</v>
      </c>
      <c r="L608" s="105">
        <v>1.306645187289962</v>
      </c>
      <c r="M608" s="105">
        <v>5.6413222534036969</v>
      </c>
    </row>
    <row r="609" spans="1:13" s="81" customFormat="1" x14ac:dyDescent="0.25">
      <c r="A609" s="79">
        <v>606</v>
      </c>
      <c r="B609" s="79">
        <v>13.09237813949585</v>
      </c>
      <c r="C609" s="79">
        <v>13.09237813949585</v>
      </c>
      <c r="D609" s="94"/>
      <c r="E609" s="79">
        <v>1559.3426024333371</v>
      </c>
      <c r="F609" s="79">
        <v>64.460199443489543</v>
      </c>
      <c r="G609" s="80">
        <v>23.635372903108205</v>
      </c>
      <c r="H609" s="79">
        <v>0</v>
      </c>
      <c r="I609" s="80">
        <v>-6.7199315199413396</v>
      </c>
      <c r="J609" s="105">
        <v>1</v>
      </c>
      <c r="K609" s="105">
        <v>0.79862409992783412</v>
      </c>
      <c r="L609" s="105">
        <v>2.2521199617964922</v>
      </c>
      <c r="M609" s="105">
        <v>10.57775586414453</v>
      </c>
    </row>
    <row r="610" spans="1:13" s="81" customFormat="1" x14ac:dyDescent="0.25">
      <c r="A610" s="79">
        <v>607</v>
      </c>
      <c r="B610" s="79">
        <v>19.275098991394039</v>
      </c>
      <c r="C610" s="79">
        <v>19.275098991394039</v>
      </c>
      <c r="D610" s="94"/>
      <c r="E610" s="79">
        <v>1187.5737191709841</v>
      </c>
      <c r="F610" s="79">
        <v>64.434645128217454</v>
      </c>
      <c r="G610" s="80">
        <v>28.40975061161949</v>
      </c>
      <c r="H610" s="79">
        <v>0</v>
      </c>
      <c r="I610" s="80">
        <v>-6.7199315199413396</v>
      </c>
      <c r="J610" s="105">
        <v>2</v>
      </c>
      <c r="K610" s="105">
        <v>0.95994726228309835</v>
      </c>
      <c r="L610" s="105">
        <v>2.7070512796383368</v>
      </c>
      <c r="M610" s="105">
        <v>13.481605988230051</v>
      </c>
    </row>
    <row r="611" spans="1:13" s="81" customFormat="1" x14ac:dyDescent="0.25">
      <c r="A611" s="79">
        <v>608</v>
      </c>
      <c r="B611" s="79">
        <v>23.60387210845947</v>
      </c>
      <c r="C611" s="79">
        <v>23.60387210845947</v>
      </c>
      <c r="D611" s="94"/>
      <c r="E611" s="79">
        <v>1454.277262036107</v>
      </c>
      <c r="F611" s="79">
        <v>64.435561474704144</v>
      </c>
      <c r="G611" s="80">
        <v>38.545591709236646</v>
      </c>
      <c r="H611" s="79">
        <v>-4.1053213281206506</v>
      </c>
      <c r="I611" s="80">
        <v>-2.614610191820689</v>
      </c>
      <c r="J611" s="105">
        <v>2</v>
      </c>
      <c r="K611" s="105">
        <v>1.3024308358141741</v>
      </c>
      <c r="L611" s="105">
        <v>3.672854956995971</v>
      </c>
      <c r="M611" s="105">
        <v>18.861236993275622</v>
      </c>
    </row>
    <row r="612" spans="1:13" s="81" customFormat="1" x14ac:dyDescent="0.25">
      <c r="A612" s="79">
        <v>609</v>
      </c>
      <c r="B612" s="79">
        <v>30.87660980224609</v>
      </c>
      <c r="C612" s="79">
        <v>30.87660980224609</v>
      </c>
      <c r="D612" s="94"/>
      <c r="E612" s="79">
        <v>1902.363788358042</v>
      </c>
      <c r="F612" s="79">
        <v>64.435728847676359</v>
      </c>
      <c r="G612" s="80">
        <v>56.70912352548936</v>
      </c>
      <c r="H612" s="79">
        <v>-5.0473688103274137</v>
      </c>
      <c r="I612" s="80">
        <v>-1.6725627096139259</v>
      </c>
      <c r="J612" s="105">
        <v>2</v>
      </c>
      <c r="K612" s="105">
        <v>1.9161649329122481</v>
      </c>
      <c r="L612" s="105">
        <v>5.4035851108125401</v>
      </c>
      <c r="M612" s="105">
        <v>28.47197303012344</v>
      </c>
    </row>
    <row r="613" spans="1:13" s="81" customFormat="1" x14ac:dyDescent="0.25">
      <c r="A613" s="79">
        <v>610</v>
      </c>
      <c r="B613" s="79">
        <v>35.521400833129881</v>
      </c>
      <c r="C613" s="79">
        <v>35.521400833129881</v>
      </c>
      <c r="D613" s="94"/>
      <c r="E613" s="79">
        <v>1369.57857049786</v>
      </c>
      <c r="F613" s="79">
        <v>64.3971466888881</v>
      </c>
      <c r="G613" s="80">
        <v>34.200527519383265</v>
      </c>
      <c r="H613" s="79">
        <v>-7.9342596270856278</v>
      </c>
      <c r="I613" s="80">
        <v>1.214328107144288</v>
      </c>
      <c r="J613" s="105">
        <v>3</v>
      </c>
      <c r="K613" s="105">
        <v>1.155613902060868</v>
      </c>
      <c r="L613" s="105">
        <v>3.2588312038116469</v>
      </c>
      <c r="M613" s="105">
        <v>16.551623624544028</v>
      </c>
    </row>
    <row r="614" spans="1:13" s="81" customFormat="1" x14ac:dyDescent="0.25">
      <c r="A614" s="79">
        <v>611</v>
      </c>
      <c r="B614" s="79">
        <v>38.476598358154298</v>
      </c>
      <c r="C614" s="79">
        <v>38.476598358154298</v>
      </c>
      <c r="D614" s="94"/>
      <c r="E614" s="79">
        <v>1483.5204507991259</v>
      </c>
      <c r="F614" s="79">
        <v>64.509707843743669</v>
      </c>
      <c r="G614" s="80">
        <v>42.821277673818486</v>
      </c>
      <c r="H614" s="79">
        <v>-8.5948181716016503</v>
      </c>
      <c r="I614" s="80">
        <v>1.8748866516603111</v>
      </c>
      <c r="J614" s="105">
        <v>3</v>
      </c>
      <c r="K614" s="105">
        <v>1.4469035238075669</v>
      </c>
      <c r="L614" s="105">
        <v>4.0802679371373376</v>
      </c>
      <c r="M614" s="105">
        <v>21.115180023075059</v>
      </c>
    </row>
    <row r="615" spans="1:13" s="81" customFormat="1" x14ac:dyDescent="0.25">
      <c r="A615" s="79">
        <v>612</v>
      </c>
      <c r="B615" s="79">
        <v>43.022981262207033</v>
      </c>
      <c r="C615" s="79">
        <v>43.022981262207033</v>
      </c>
      <c r="D615" s="94"/>
      <c r="E615" s="79">
        <v>1658.812766209757</v>
      </c>
      <c r="F615" s="79">
        <v>64.636270886509209</v>
      </c>
      <c r="G615" s="80">
        <v>55.204949863091088</v>
      </c>
      <c r="H615" s="79">
        <v>-8.7591224493919491</v>
      </c>
      <c r="I615" s="80">
        <v>2.039190929450609</v>
      </c>
      <c r="J615" s="105">
        <v>3</v>
      </c>
      <c r="K615" s="105">
        <v>1.8653398690474849</v>
      </c>
      <c r="L615" s="105">
        <v>5.2602584307139066</v>
      </c>
      <c r="M615" s="105">
        <v>27.63773446136652</v>
      </c>
    </row>
    <row r="616" spans="1:13" s="81" customFormat="1" x14ac:dyDescent="0.25">
      <c r="A616" s="79">
        <v>613</v>
      </c>
      <c r="B616" s="79">
        <v>46.415273666381843</v>
      </c>
      <c r="C616" s="79">
        <v>46.415273666381843</v>
      </c>
      <c r="D616" s="94"/>
      <c r="E616" s="79">
        <v>1319.057581449918</v>
      </c>
      <c r="F616" s="79">
        <v>64.635996057479389</v>
      </c>
      <c r="G616" s="80">
        <v>35.24770711024766</v>
      </c>
      <c r="H616" s="79">
        <v>-11.339600306932169</v>
      </c>
      <c r="I616" s="80">
        <v>4.6196687869908306</v>
      </c>
      <c r="J616" s="105">
        <v>4</v>
      </c>
      <c r="K616" s="105">
        <v>1.1909974291854559</v>
      </c>
      <c r="L616" s="105">
        <v>3.358612750302985</v>
      </c>
      <c r="M616" s="105">
        <v>17.090751605137829</v>
      </c>
    </row>
    <row r="617" spans="1:13" s="81" customFormat="1" x14ac:dyDescent="0.25">
      <c r="A617" s="79">
        <v>614</v>
      </c>
      <c r="B617" s="79">
        <v>47.813014221191409</v>
      </c>
      <c r="C617" s="79">
        <v>47.813014221191409</v>
      </c>
      <c r="D617" s="94"/>
      <c r="E617" s="79">
        <v>1358.7794257930871</v>
      </c>
      <c r="F617" s="79">
        <v>64.761513356176053</v>
      </c>
      <c r="G617" s="80">
        <v>23.272008324546281</v>
      </c>
      <c r="H617" s="79">
        <v>-7.8615391883051879</v>
      </c>
      <c r="I617" s="80">
        <v>1.1416076683638481</v>
      </c>
      <c r="J617" s="105">
        <v>4</v>
      </c>
      <c r="K617" s="105">
        <v>0.78634624373790651</v>
      </c>
      <c r="L617" s="105">
        <v>2.2174964073408958</v>
      </c>
      <c r="M617" s="105">
        <v>10.62418784749722</v>
      </c>
    </row>
    <row r="618" spans="1:13" s="81" customFormat="1" x14ac:dyDescent="0.25">
      <c r="A618" s="79">
        <v>615</v>
      </c>
      <c r="B618" s="79">
        <v>48.617021560668952</v>
      </c>
      <c r="C618" s="79">
        <v>48.617021560668952</v>
      </c>
      <c r="D618" s="94"/>
      <c r="E618" s="79">
        <v>1381.628197176015</v>
      </c>
      <c r="F618" s="79">
        <v>64.835731896204123</v>
      </c>
      <c r="G618" s="80">
        <v>16.801713519274159</v>
      </c>
      <c r="H618" s="79">
        <v>-9.0890006686189384</v>
      </c>
      <c r="I618" s="80">
        <v>2.3690691486775992</v>
      </c>
      <c r="J618" s="105">
        <v>4</v>
      </c>
      <c r="K618" s="105">
        <v>0.56771912977988426</v>
      </c>
      <c r="L618" s="105">
        <v>1.6009679459792741</v>
      </c>
      <c r="M618" s="105">
        <v>6.935570840557185</v>
      </c>
    </row>
    <row r="619" spans="1:13" s="81" customFormat="1" x14ac:dyDescent="0.25">
      <c r="A619" s="79">
        <v>616</v>
      </c>
      <c r="B619" s="79">
        <v>48.460420227050783</v>
      </c>
      <c r="C619" s="79">
        <v>48.460420227050783</v>
      </c>
      <c r="D619" s="94"/>
      <c r="E619" s="79">
        <v>1377.177804879313</v>
      </c>
      <c r="F619" s="79">
        <v>64.938038759526975</v>
      </c>
      <c r="G619" s="80">
        <v>9.2756764182510292</v>
      </c>
      <c r="H619" s="79">
        <v>-10.60715165863698</v>
      </c>
      <c r="I619" s="80">
        <v>3.88722013869564</v>
      </c>
      <c r="J619" s="105">
        <v>4</v>
      </c>
      <c r="K619" s="105">
        <v>0.31341916038791978</v>
      </c>
      <c r="L619" s="105">
        <v>0.88384203229393388</v>
      </c>
      <c r="M619" s="105">
        <v>2.5497048640746192</v>
      </c>
    </row>
    <row r="620" spans="1:13" s="81" customFormat="1" x14ac:dyDescent="0.25">
      <c r="A620" s="79">
        <v>617</v>
      </c>
      <c r="B620" s="79">
        <v>48.11827201843262</v>
      </c>
      <c r="C620" s="79">
        <v>48.11827201843262</v>
      </c>
      <c r="D620" s="94"/>
      <c r="E620" s="79">
        <v>1367.4544282209911</v>
      </c>
      <c r="F620" s="79">
        <v>65.020310794974407</v>
      </c>
      <c r="G620" s="80">
        <v>11.127216737667146</v>
      </c>
      <c r="H620" s="79">
        <v>0</v>
      </c>
      <c r="I620" s="80">
        <v>-6.7199315199413396</v>
      </c>
      <c r="J620" s="105">
        <v>4</v>
      </c>
      <c r="K620" s="105">
        <v>0.37598152092843551</v>
      </c>
      <c r="L620" s="105">
        <v>1.060267889018188</v>
      </c>
      <c r="M620" s="105">
        <v>3.6633994390934941</v>
      </c>
    </row>
    <row r="621" spans="1:13" s="81" customFormat="1" x14ac:dyDescent="0.25">
      <c r="A621" s="79">
        <v>618</v>
      </c>
      <c r="B621" s="79">
        <v>48.030245208740233</v>
      </c>
      <c r="C621" s="79">
        <v>48.030245208740233</v>
      </c>
      <c r="D621" s="94"/>
      <c r="E621" s="79">
        <v>1364.952828606818</v>
      </c>
      <c r="F621" s="79">
        <v>65.08312942128542</v>
      </c>
      <c r="G621" s="80">
        <v>11.395639845882188</v>
      </c>
      <c r="H621" s="79">
        <v>-7.353497388715569</v>
      </c>
      <c r="I621" s="80">
        <v>0.63356586877422938</v>
      </c>
      <c r="J621" s="105">
        <v>4</v>
      </c>
      <c r="K621" s="105">
        <v>0.38505136569360437</v>
      </c>
      <c r="L621" s="105">
        <v>1.085844851255964</v>
      </c>
      <c r="M621" s="105">
        <v>3.8262754376689831</v>
      </c>
    </row>
    <row r="622" spans="1:13" s="81" customFormat="1" x14ac:dyDescent="0.25">
      <c r="A622" s="79">
        <v>619</v>
      </c>
      <c r="B622" s="79">
        <v>47.638368225097658</v>
      </c>
      <c r="C622" s="79">
        <v>47.638368225097658</v>
      </c>
      <c r="D622" s="94"/>
      <c r="E622" s="79">
        <v>1353.816229262713</v>
      </c>
      <c r="F622" s="79">
        <v>65.145948047596434</v>
      </c>
      <c r="G622" s="80">
        <v>7.3967239760696541</v>
      </c>
      <c r="H622" s="79">
        <v>-9.0389267954378738</v>
      </c>
      <c r="I622" s="80">
        <v>2.3189952754965342</v>
      </c>
      <c r="J622" s="105">
        <v>4</v>
      </c>
      <c r="K622" s="105">
        <v>0.24993056179056189</v>
      </c>
      <c r="L622" s="105">
        <v>0.70480418424938451</v>
      </c>
      <c r="M622" s="105">
        <v>1.483229703656509</v>
      </c>
    </row>
    <row r="623" spans="1:13" s="81" customFormat="1" x14ac:dyDescent="0.25">
      <c r="A623" s="79">
        <v>620</v>
      </c>
      <c r="B623" s="79">
        <v>46.910640716552727</v>
      </c>
      <c r="C623" s="79">
        <v>46.910640716552727</v>
      </c>
      <c r="D623" s="94"/>
      <c r="E623" s="79">
        <v>1333.13522468057</v>
      </c>
      <c r="F623" s="79">
        <v>65.228220083043865</v>
      </c>
      <c r="G623" s="80">
        <v>4.6856784673659089</v>
      </c>
      <c r="H623" s="79">
        <v>-7.7231748956749833</v>
      </c>
      <c r="I623" s="80">
        <v>1.0032433757336441</v>
      </c>
      <c r="J623" s="105">
        <v>4</v>
      </c>
      <c r="K623" s="105">
        <v>0.15832607185390429</v>
      </c>
      <c r="L623" s="105">
        <v>0.44647952262801011</v>
      </c>
      <c r="M623" s="105">
        <v>-9.4469023516580708E-2</v>
      </c>
    </row>
    <row r="624" spans="1:13" s="81" customFormat="1" x14ac:dyDescent="0.25">
      <c r="A624" s="79">
        <v>621</v>
      </c>
      <c r="B624" s="79">
        <v>45.980830764770509</v>
      </c>
      <c r="C624" s="79">
        <v>45.980830764770509</v>
      </c>
      <c r="D624" s="94"/>
      <c r="E624" s="79">
        <v>1306.711317864434</v>
      </c>
      <c r="F624" s="79">
        <v>65.310492118491297</v>
      </c>
      <c r="G624" s="80">
        <v>4.7254545717739136</v>
      </c>
      <c r="H624" s="79">
        <v>-8.3405088392940652</v>
      </c>
      <c r="I624" s="80">
        <v>1.620577319352726</v>
      </c>
      <c r="J624" s="105">
        <v>4</v>
      </c>
      <c r="K624" s="105">
        <v>0.15967008092504109</v>
      </c>
      <c r="L624" s="105">
        <v>0.45026962820861588</v>
      </c>
      <c r="M624" s="105">
        <v>-8.9221216986703315E-3</v>
      </c>
    </row>
    <row r="625" spans="1:13" s="81" customFormat="1" x14ac:dyDescent="0.25">
      <c r="A625" s="79">
        <v>622</v>
      </c>
      <c r="B625" s="79">
        <v>45.162375640869143</v>
      </c>
      <c r="C625" s="79">
        <v>45.162375640869143</v>
      </c>
      <c r="D625" s="94"/>
      <c r="E625" s="79">
        <v>1283.4519605240389</v>
      </c>
      <c r="F625" s="79">
        <v>65.390445470846743</v>
      </c>
      <c r="G625" s="80">
        <v>4.0842562406459262</v>
      </c>
      <c r="H625" s="79">
        <v>-11.74543924041987</v>
      </c>
      <c r="I625" s="80">
        <v>5.0255077204785268</v>
      </c>
      <c r="J625" s="105">
        <v>4</v>
      </c>
      <c r="K625" s="105">
        <v>0.13800440032962399</v>
      </c>
      <c r="L625" s="105">
        <v>0.38917240892953958</v>
      </c>
      <c r="M625" s="105">
        <v>-0.34007547869593718</v>
      </c>
    </row>
    <row r="626" spans="1:13" s="81" customFormat="1" x14ac:dyDescent="0.25">
      <c r="A626" s="79">
        <v>623</v>
      </c>
      <c r="B626" s="79">
        <v>44.196532058715817</v>
      </c>
      <c r="C626" s="79">
        <v>44.196532058715817</v>
      </c>
      <c r="D626" s="94"/>
      <c r="E626" s="79">
        <v>1256.004028003136</v>
      </c>
      <c r="F626" s="79">
        <v>65.470398823202189</v>
      </c>
      <c r="G626" s="80">
        <v>4.7285779861201185</v>
      </c>
      <c r="H626" s="79">
        <v>-2.7268955753306958</v>
      </c>
      <c r="I626" s="80">
        <v>-3.9930359446106438</v>
      </c>
      <c r="J626" s="105">
        <v>4</v>
      </c>
      <c r="K626" s="105">
        <v>0.15977561909366511</v>
      </c>
      <c r="L626" s="105">
        <v>0.45056724584413549</v>
      </c>
      <c r="M626" s="105">
        <v>0.10896920080073171</v>
      </c>
    </row>
    <row r="627" spans="1:13" s="81" customFormat="1" x14ac:dyDescent="0.25">
      <c r="A627" s="79">
        <v>624</v>
      </c>
      <c r="B627" s="79">
        <v>43.72876052856445</v>
      </c>
      <c r="C627" s="79">
        <v>43.72876052856445</v>
      </c>
      <c r="D627" s="94"/>
      <c r="E627" s="79">
        <v>1242.7106111062001</v>
      </c>
      <c r="F627" s="79">
        <v>65.550352175557634</v>
      </c>
      <c r="G627" s="80">
        <v>9.1600197778647665</v>
      </c>
      <c r="H627" s="79">
        <v>0</v>
      </c>
      <c r="I627" s="80">
        <v>-6.7199315199413396</v>
      </c>
      <c r="J627" s="105">
        <v>4</v>
      </c>
      <c r="K627" s="105">
        <v>0.30951119664612459</v>
      </c>
      <c r="L627" s="105">
        <v>0.87282157454207132</v>
      </c>
      <c r="M627" s="105">
        <v>2.755610950674606</v>
      </c>
    </row>
    <row r="628" spans="1:13" s="81" customFormat="1" x14ac:dyDescent="0.25">
      <c r="A628" s="79">
        <v>625</v>
      </c>
      <c r="B628" s="79">
        <v>43.660957717895513</v>
      </c>
      <c r="C628" s="79">
        <v>43.660957717895513</v>
      </c>
      <c r="D628" s="94"/>
      <c r="E628" s="79">
        <v>1240.783749442099</v>
      </c>
      <c r="F628" s="79">
        <v>65.64483653850678</v>
      </c>
      <c r="G628" s="80">
        <v>12.157536651372327</v>
      </c>
      <c r="H628" s="79">
        <v>-7.353497388715569</v>
      </c>
      <c r="I628" s="80">
        <v>0.63356586877422938</v>
      </c>
      <c r="J628" s="105">
        <v>4</v>
      </c>
      <c r="K628" s="105">
        <v>0.41079537036900499</v>
      </c>
      <c r="L628" s="105">
        <v>1.1584429444405939</v>
      </c>
      <c r="M628" s="105">
        <v>4.4980931473241208</v>
      </c>
    </row>
    <row r="629" spans="1:13" s="81" customFormat="1" x14ac:dyDescent="0.25">
      <c r="A629" s="79">
        <v>626</v>
      </c>
      <c r="B629" s="79">
        <v>43.934258651733401</v>
      </c>
      <c r="C629" s="79">
        <v>43.934258651733401</v>
      </c>
      <c r="D629" s="94"/>
      <c r="E629" s="79">
        <v>1248.5505822176069</v>
      </c>
      <c r="F629" s="79">
        <v>65.740838862683873</v>
      </c>
      <c r="G629" s="80">
        <v>16.406796730302073</v>
      </c>
      <c r="H629" s="79">
        <v>-7.6751178425737976</v>
      </c>
      <c r="I629" s="80">
        <v>0.95518632263245884</v>
      </c>
      <c r="J629" s="105">
        <v>4</v>
      </c>
      <c r="K629" s="105">
        <v>0.55437514462542337</v>
      </c>
      <c r="L629" s="105">
        <v>1.563337907843694</v>
      </c>
      <c r="M629" s="105">
        <v>6.9094618315736476</v>
      </c>
    </row>
    <row r="630" spans="1:13" s="81" customFormat="1" x14ac:dyDescent="0.25">
      <c r="A630" s="79">
        <v>627</v>
      </c>
      <c r="B630" s="79">
        <v>44.692511749267581</v>
      </c>
      <c r="C630" s="79">
        <v>44.692511749267581</v>
      </c>
      <c r="D630" s="94"/>
      <c r="E630" s="79">
        <v>1270.0990816221199</v>
      </c>
      <c r="F630" s="79">
        <v>65.828120151356103</v>
      </c>
      <c r="G630" s="80">
        <v>20.537358819306924</v>
      </c>
      <c r="H630" s="79">
        <v>-7.8615391883051879</v>
      </c>
      <c r="I630" s="80">
        <v>1.1416076683638481</v>
      </c>
      <c r="J630" s="105">
        <v>4</v>
      </c>
      <c r="K630" s="105">
        <v>0.69394418988866635</v>
      </c>
      <c r="L630" s="105">
        <v>1.9569226154860391</v>
      </c>
      <c r="M630" s="105">
        <v>9.1970979094842154</v>
      </c>
    </row>
    <row r="631" spans="1:13" s="81" customFormat="1" x14ac:dyDescent="0.25">
      <c r="A631" s="79">
        <v>628</v>
      </c>
      <c r="B631" s="79">
        <v>45.55546760559082</v>
      </c>
      <c r="C631" s="79">
        <v>45.55546760559082</v>
      </c>
      <c r="D631" s="94"/>
      <c r="E631" s="79">
        <v>1294.62308794214</v>
      </c>
      <c r="F631" s="79">
        <v>65.925784381574005</v>
      </c>
      <c r="G631" s="80">
        <v>18.592370492658084</v>
      </c>
      <c r="H631" s="79">
        <v>-7.8615391883051879</v>
      </c>
      <c r="I631" s="80">
        <v>1.1416076683638481</v>
      </c>
      <c r="J631" s="105">
        <v>4</v>
      </c>
      <c r="K631" s="105">
        <v>0.62822428108469719</v>
      </c>
      <c r="L631" s="105">
        <v>1.7715924726588459</v>
      </c>
      <c r="M631" s="105">
        <v>8.0824494954118364</v>
      </c>
    </row>
    <row r="632" spans="1:13" s="81" customFormat="1" x14ac:dyDescent="0.25">
      <c r="A632" s="79">
        <v>629</v>
      </c>
      <c r="B632" s="79">
        <v>45.929171371459958</v>
      </c>
      <c r="C632" s="79">
        <v>45.929171371459958</v>
      </c>
      <c r="D632" s="94"/>
      <c r="E632" s="79">
        <v>1305.243229689642</v>
      </c>
      <c r="F632" s="79">
        <v>66.016031323622613</v>
      </c>
      <c r="G632" s="80">
        <v>13.336812139887044</v>
      </c>
      <c r="H632" s="79">
        <v>-7.9769043103181554</v>
      </c>
      <c r="I632" s="80">
        <v>1.2569727903768151</v>
      </c>
      <c r="J632" s="105">
        <v>4</v>
      </c>
      <c r="K632" s="105">
        <v>0.45064233320064151</v>
      </c>
      <c r="L632" s="105">
        <v>1.2708113796258089</v>
      </c>
      <c r="M632" s="105">
        <v>5.0701474384242129</v>
      </c>
    </row>
    <row r="633" spans="1:13" s="81" customFormat="1" x14ac:dyDescent="0.25">
      <c r="A633" s="79">
        <v>630</v>
      </c>
      <c r="B633" s="79">
        <v>45.871995544433602</v>
      </c>
      <c r="C633" s="79">
        <v>45.871995544433602</v>
      </c>
      <c r="D633" s="94"/>
      <c r="E633" s="79">
        <v>1303.618372133983</v>
      </c>
      <c r="F633" s="79">
        <v>66.112033647799706</v>
      </c>
      <c r="G633" s="80">
        <v>10.467225297823754</v>
      </c>
      <c r="H633" s="79">
        <v>0</v>
      </c>
      <c r="I633" s="80">
        <v>-6.7199315199413396</v>
      </c>
      <c r="J633" s="105">
        <v>4</v>
      </c>
      <c r="K633" s="105">
        <v>0.35368083323606198</v>
      </c>
      <c r="L633" s="105">
        <v>0.99737994972569488</v>
      </c>
      <c r="M633" s="105">
        <v>3.405084882696888</v>
      </c>
    </row>
    <row r="634" spans="1:13" s="81" customFormat="1" x14ac:dyDescent="0.25">
      <c r="A634" s="79">
        <v>631</v>
      </c>
      <c r="B634" s="79">
        <v>45.759190368652341</v>
      </c>
      <c r="C634" s="79">
        <v>45.759190368652341</v>
      </c>
      <c r="D634" s="94"/>
      <c r="E634" s="79">
        <v>1300.4126057862379</v>
      </c>
      <c r="F634" s="79">
        <v>66.18857826997359</v>
      </c>
      <c r="G634" s="80">
        <v>12.376133199376206</v>
      </c>
      <c r="H634" s="79">
        <v>-7.353497388715569</v>
      </c>
      <c r="I634" s="80">
        <v>0.63356586877422938</v>
      </c>
      <c r="J634" s="105">
        <v>4</v>
      </c>
      <c r="K634" s="105">
        <v>0.41818160760387302</v>
      </c>
      <c r="L634" s="105">
        <v>1.1792721334429219</v>
      </c>
      <c r="M634" s="105">
        <v>4.5232571008424074</v>
      </c>
    </row>
    <row r="635" spans="1:13" s="81" customFormat="1" x14ac:dyDescent="0.25">
      <c r="A635" s="79">
        <v>632</v>
      </c>
      <c r="B635" s="79">
        <v>45.96952934265137</v>
      </c>
      <c r="C635" s="79">
        <v>45.96952934265137</v>
      </c>
      <c r="D635" s="94"/>
      <c r="E635" s="79">
        <v>1306.3901471516519</v>
      </c>
      <c r="F635" s="79">
        <v>66.261628823310375</v>
      </c>
      <c r="G635" s="80">
        <v>15.936172415454827</v>
      </c>
      <c r="H635" s="79">
        <v>-7.9222525821590484</v>
      </c>
      <c r="I635" s="80">
        <v>1.202321062217709</v>
      </c>
      <c r="J635" s="105">
        <v>4</v>
      </c>
      <c r="K635" s="105">
        <v>0.53847305070078688</v>
      </c>
      <c r="L635" s="105">
        <v>1.5184940029762191</v>
      </c>
      <c r="M635" s="105">
        <v>6.5620060921513277</v>
      </c>
    </row>
    <row r="636" spans="1:13" s="81" customFormat="1" x14ac:dyDescent="0.25">
      <c r="A636" s="79">
        <v>633</v>
      </c>
      <c r="B636" s="79">
        <v>46.501511001586913</v>
      </c>
      <c r="C636" s="79">
        <v>46.501511001586913</v>
      </c>
      <c r="D636" s="94"/>
      <c r="E636" s="79">
        <v>1321.50832668572</v>
      </c>
      <c r="F636" s="79">
        <v>66.361617003541241</v>
      </c>
      <c r="G636" s="80">
        <v>19.319105868483604</v>
      </c>
      <c r="H636" s="79">
        <v>-7.8615391883051879</v>
      </c>
      <c r="I636" s="80">
        <v>1.1416076683638481</v>
      </c>
      <c r="J636" s="105">
        <v>4</v>
      </c>
      <c r="K636" s="105">
        <v>0.65278020359049549</v>
      </c>
      <c r="L636" s="105">
        <v>1.840840174125197</v>
      </c>
      <c r="M636" s="105">
        <v>8.4598685960708266</v>
      </c>
    </row>
    <row r="637" spans="1:13" s="81" customFormat="1" x14ac:dyDescent="0.25">
      <c r="A637" s="79">
        <v>634</v>
      </c>
      <c r="B637" s="79">
        <v>47.444276809692383</v>
      </c>
      <c r="C637" s="79">
        <v>47.444276809692383</v>
      </c>
      <c r="D637" s="94"/>
      <c r="E637" s="79">
        <v>1348.300420935806</v>
      </c>
      <c r="F637" s="79">
        <v>66.463887946809194</v>
      </c>
      <c r="G637" s="80">
        <v>25.629206136014439</v>
      </c>
      <c r="H637" s="79">
        <v>-8.6561946930435187</v>
      </c>
      <c r="I637" s="80">
        <v>1.9362631731021791</v>
      </c>
      <c r="J637" s="105">
        <v>4</v>
      </c>
      <c r="K637" s="105">
        <v>0.86599444680425441</v>
      </c>
      <c r="L637" s="105">
        <v>2.4421043399879969</v>
      </c>
      <c r="M637" s="105">
        <v>11.94363560911397</v>
      </c>
    </row>
    <row r="638" spans="1:13" s="81" customFormat="1" x14ac:dyDescent="0.25">
      <c r="A638" s="79">
        <v>635</v>
      </c>
      <c r="B638" s="79">
        <v>48.978480148315427</v>
      </c>
      <c r="C638" s="79">
        <v>48.978480148315427</v>
      </c>
      <c r="D638" s="94"/>
      <c r="E638" s="79">
        <v>1391.900347973665</v>
      </c>
      <c r="F638" s="79">
        <v>66.529937579758297</v>
      </c>
      <c r="G638" s="80">
        <v>31.362464505425073</v>
      </c>
      <c r="H638" s="79">
        <v>-10.434939416239651</v>
      </c>
      <c r="I638" s="80">
        <v>3.7150078962983089</v>
      </c>
      <c r="J638" s="105">
        <v>4</v>
      </c>
      <c r="K638" s="105">
        <v>1.0597175720409271</v>
      </c>
      <c r="L638" s="105">
        <v>2.988403553155413</v>
      </c>
      <c r="M638" s="105">
        <v>15.0413760179846</v>
      </c>
    </row>
    <row r="639" spans="1:13" s="81" customFormat="1" x14ac:dyDescent="0.25">
      <c r="A639" s="79">
        <v>636</v>
      </c>
      <c r="B639" s="79">
        <v>50.79364013671875</v>
      </c>
      <c r="C639" s="79">
        <v>50.79364013671875</v>
      </c>
      <c r="D639" s="94"/>
      <c r="E639" s="79">
        <v>1443.484672596147</v>
      </c>
      <c r="F639" s="79">
        <v>66.626414428554853</v>
      </c>
      <c r="G639" s="80">
        <v>36.096876536007734</v>
      </c>
      <c r="H639" s="79">
        <v>-2.7857418585806579</v>
      </c>
      <c r="I639" s="80">
        <v>-3.9341896613606808</v>
      </c>
      <c r="J639" s="105">
        <v>4</v>
      </c>
      <c r="K639" s="105">
        <v>1.219690319757311</v>
      </c>
      <c r="L639" s="105">
        <v>3.439526701715617</v>
      </c>
      <c r="M639" s="105">
        <v>17.571226068987649</v>
      </c>
    </row>
    <row r="640" spans="1:13" s="81" customFormat="1" x14ac:dyDescent="0.25">
      <c r="A640" s="79">
        <v>637</v>
      </c>
      <c r="B640" s="79">
        <v>52.592008209228517</v>
      </c>
      <c r="C640" s="79">
        <v>52.592008209228517</v>
      </c>
      <c r="D640" s="94"/>
      <c r="E640" s="79">
        <v>1494.591794302069</v>
      </c>
      <c r="F640" s="79">
        <v>66.747334037331484</v>
      </c>
      <c r="G640" s="80">
        <v>26.651400048668904</v>
      </c>
      <c r="H640" s="79">
        <v>0</v>
      </c>
      <c r="I640" s="80">
        <v>-6.7199315199413396</v>
      </c>
      <c r="J640" s="105">
        <v>4</v>
      </c>
      <c r="K640" s="105">
        <v>0.90053372387815356</v>
      </c>
      <c r="L640" s="105">
        <v>2.5395051013363932</v>
      </c>
      <c r="M640" s="105">
        <v>12.37969627876768</v>
      </c>
    </row>
    <row r="641" spans="1:13" s="81" customFormat="1" x14ac:dyDescent="0.25">
      <c r="A641" s="79">
        <v>638</v>
      </c>
      <c r="B641" s="79">
        <v>52.9194953918457</v>
      </c>
      <c r="C641" s="79">
        <v>52.9194953918457</v>
      </c>
      <c r="D641" s="94"/>
      <c r="E641" s="79">
        <v>1503.8985249736099</v>
      </c>
      <c r="F641" s="79">
        <v>66.770988353763215</v>
      </c>
      <c r="G641" s="80">
        <v>15.46356345092163</v>
      </c>
      <c r="H641" s="79">
        <v>-7.9222525821590484</v>
      </c>
      <c r="I641" s="80">
        <v>1.202321062217709</v>
      </c>
      <c r="J641" s="105">
        <v>4</v>
      </c>
      <c r="K641" s="105">
        <v>0.52250389673543884</v>
      </c>
      <c r="L641" s="105">
        <v>1.4734609887939369</v>
      </c>
      <c r="M641" s="105">
        <v>5.9523111591102946</v>
      </c>
    </row>
    <row r="642" spans="1:13" s="81" customFormat="1" x14ac:dyDescent="0.25">
      <c r="A642" s="79">
        <v>639</v>
      </c>
      <c r="B642" s="79">
        <v>53.075200271606448</v>
      </c>
      <c r="C642" s="79">
        <v>53.075200271606448</v>
      </c>
      <c r="D642" s="94"/>
      <c r="E642" s="79">
        <v>1508.3234412973491</v>
      </c>
      <c r="F642" s="79">
        <v>66.820919041322739</v>
      </c>
      <c r="G642" s="80">
        <v>17.851965052087497</v>
      </c>
      <c r="H642" s="79">
        <v>-9.0890006686189384</v>
      </c>
      <c r="I642" s="80">
        <v>2.3690691486775992</v>
      </c>
      <c r="J642" s="105">
        <v>4</v>
      </c>
      <c r="K642" s="105">
        <v>0.60320645585378674</v>
      </c>
      <c r="L642" s="105">
        <v>1.701042205507679</v>
      </c>
      <c r="M642" s="105">
        <v>7.3389090727851762</v>
      </c>
    </row>
    <row r="643" spans="1:13" s="81" customFormat="1" x14ac:dyDescent="0.25">
      <c r="A643" s="79">
        <v>640</v>
      </c>
      <c r="B643" s="79">
        <v>53.237634277343751</v>
      </c>
      <c r="C643" s="79">
        <v>53.237634277343751</v>
      </c>
      <c r="D643" s="94"/>
      <c r="E643" s="79">
        <v>1512.9395900309121</v>
      </c>
      <c r="F643" s="79">
        <v>66.855091147797395</v>
      </c>
      <c r="G643" s="80">
        <v>14.870175963555049</v>
      </c>
      <c r="H643" s="79">
        <v>-8.4955300972194472</v>
      </c>
      <c r="I643" s="80">
        <v>1.775598577278108</v>
      </c>
      <c r="J643" s="105">
        <v>4</v>
      </c>
      <c r="K643" s="105">
        <v>0.50245371390357607</v>
      </c>
      <c r="L643" s="105">
        <v>1.416919473208085</v>
      </c>
      <c r="M643" s="105">
        <v>5.5865011402420288</v>
      </c>
    </row>
    <row r="644" spans="1:13" s="81" customFormat="1" x14ac:dyDescent="0.25">
      <c r="A644" s="79">
        <v>641</v>
      </c>
      <c r="B644" s="79">
        <v>52.984689331054689</v>
      </c>
      <c r="C644" s="79">
        <v>52.984689331054689</v>
      </c>
      <c r="D644" s="94"/>
      <c r="E644" s="79">
        <v>1505.7512461359649</v>
      </c>
      <c r="F644" s="79">
        <v>66.879665401925806</v>
      </c>
      <c r="G644" s="80">
        <v>11.229882873073082</v>
      </c>
      <c r="H644" s="79">
        <v>-8.1381932683022988</v>
      </c>
      <c r="I644" s="80">
        <v>1.418261748360959</v>
      </c>
      <c r="J644" s="105">
        <v>4</v>
      </c>
      <c r="K644" s="105">
        <v>0.37945054383396593</v>
      </c>
      <c r="L644" s="105">
        <v>1.070050533611784</v>
      </c>
      <c r="M644" s="105">
        <v>3.4451734710866568</v>
      </c>
    </row>
    <row r="645" spans="1:13" s="81" customFormat="1" x14ac:dyDescent="0.25">
      <c r="A645" s="79">
        <v>642</v>
      </c>
      <c r="B645" s="79">
        <v>52.693441772460943</v>
      </c>
      <c r="C645" s="79">
        <v>52.693441772460943</v>
      </c>
      <c r="D645" s="94"/>
      <c r="E645" s="79">
        <v>1497.4743952225531</v>
      </c>
      <c r="F645" s="79">
        <v>66.904888760999484</v>
      </c>
      <c r="G645" s="80">
        <v>13.456093626389908</v>
      </c>
      <c r="H645" s="79">
        <v>-7.353497388715569</v>
      </c>
      <c r="I645" s="80">
        <v>0.63356586877422938</v>
      </c>
      <c r="J645" s="105">
        <v>4</v>
      </c>
      <c r="K645" s="105">
        <v>0.45467277816916057</v>
      </c>
      <c r="L645" s="105">
        <v>1.282177234437033</v>
      </c>
      <c r="M645" s="105">
        <v>4.7840850344748764</v>
      </c>
    </row>
    <row r="646" spans="1:13" s="81" customFormat="1" x14ac:dyDescent="0.25">
      <c r="A646" s="79">
        <v>643</v>
      </c>
      <c r="B646" s="79">
        <v>52.9057014465332</v>
      </c>
      <c r="C646" s="79">
        <v>52.9057014465332</v>
      </c>
      <c r="D646" s="94"/>
      <c r="E646" s="79">
        <v>1503.506520215147</v>
      </c>
      <c r="F646" s="79">
        <v>66.94847260951164</v>
      </c>
      <c r="G646" s="80">
        <v>22.776783480516301</v>
      </c>
      <c r="H646" s="79">
        <v>-7.8615391883051879</v>
      </c>
      <c r="I646" s="80">
        <v>1.1416076683638481</v>
      </c>
      <c r="J646" s="105">
        <v>4</v>
      </c>
      <c r="K646" s="105">
        <v>0.76961291370132678</v>
      </c>
      <c r="L646" s="105">
        <v>2.170308416637742</v>
      </c>
      <c r="M646" s="105">
        <v>10.181196172101799</v>
      </c>
    </row>
    <row r="647" spans="1:13" s="81" customFormat="1" x14ac:dyDescent="0.25">
      <c r="A647" s="79">
        <v>644</v>
      </c>
      <c r="B647" s="79">
        <v>53.932971954345703</v>
      </c>
      <c r="C647" s="79">
        <v>53.932971954345703</v>
      </c>
      <c r="D647" s="94"/>
      <c r="E647" s="79">
        <v>1532.700120607758</v>
      </c>
      <c r="F647" s="79">
        <v>67.023637830948559</v>
      </c>
      <c r="G647" s="80">
        <v>27.439495923272357</v>
      </c>
      <c r="H647" s="79">
        <v>0</v>
      </c>
      <c r="I647" s="80">
        <v>-6.7199315199413396</v>
      </c>
      <c r="J647" s="105">
        <v>4</v>
      </c>
      <c r="K647" s="105">
        <v>0.92716297830507444</v>
      </c>
      <c r="L647" s="105">
        <v>2.6145995988203099</v>
      </c>
      <c r="M647" s="105">
        <v>12.78080411584059</v>
      </c>
    </row>
    <row r="648" spans="1:13" s="81" customFormat="1" x14ac:dyDescent="0.25">
      <c r="A648" s="79">
        <v>645</v>
      </c>
      <c r="B648" s="79">
        <v>54.795644760131843</v>
      </c>
      <c r="C648" s="79">
        <v>54.795644760131843</v>
      </c>
      <c r="D648" s="94"/>
      <c r="E648" s="79">
        <v>1557.216083024824</v>
      </c>
      <c r="F648" s="79">
        <v>67.072998305124955</v>
      </c>
      <c r="G648" s="80">
        <v>23.562066751393495</v>
      </c>
      <c r="H648" s="79">
        <v>-7.8615391883051879</v>
      </c>
      <c r="I648" s="80">
        <v>1.1416076683638481</v>
      </c>
      <c r="J648" s="105">
        <v>4</v>
      </c>
      <c r="K648" s="105">
        <v>0.79614713205123955</v>
      </c>
      <c r="L648" s="105">
        <v>2.2451349123844948</v>
      </c>
      <c r="M648" s="105">
        <v>10.55212952266368</v>
      </c>
    </row>
    <row r="649" spans="1:13" s="81" customFormat="1" x14ac:dyDescent="0.25">
      <c r="A649" s="79">
        <v>646</v>
      </c>
      <c r="B649" s="79">
        <v>55.340510177612302</v>
      </c>
      <c r="C649" s="79">
        <v>55.340510177612302</v>
      </c>
      <c r="D649" s="94"/>
      <c r="E649" s="79">
        <v>1572.7004010741659</v>
      </c>
      <c r="F649" s="79">
        <v>67.170034278795399</v>
      </c>
      <c r="G649" s="80">
        <v>21.62983621752193</v>
      </c>
      <c r="H649" s="79">
        <v>-9.2292438855627221</v>
      </c>
      <c r="I649" s="80">
        <v>2.509312365621382</v>
      </c>
      <c r="J649" s="105">
        <v>4</v>
      </c>
      <c r="K649" s="105">
        <v>0.73085830088736459</v>
      </c>
      <c r="L649" s="105">
        <v>2.061020408502368</v>
      </c>
      <c r="M649" s="105">
        <v>9.4181492973870533</v>
      </c>
    </row>
    <row r="650" spans="1:13" s="81" customFormat="1" x14ac:dyDescent="0.25">
      <c r="A650" s="79">
        <v>647</v>
      </c>
      <c r="B650" s="79">
        <v>55.752508544921866</v>
      </c>
      <c r="C650" s="79">
        <v>55.752508544921866</v>
      </c>
      <c r="D650" s="94"/>
      <c r="E650" s="79">
        <v>1285.394959308014</v>
      </c>
      <c r="F650" s="79">
        <v>67.279777144024479</v>
      </c>
      <c r="G650" s="80">
        <v>18.893774937422535</v>
      </c>
      <c r="H650" s="79">
        <v>-9.2754220143503314</v>
      </c>
      <c r="I650" s="80">
        <v>2.5554904944089918</v>
      </c>
      <c r="J650" s="105">
        <v>5</v>
      </c>
      <c r="K650" s="105">
        <v>0.6384085440705628</v>
      </c>
      <c r="L650" s="105">
        <v>1.800312094278987</v>
      </c>
      <c r="M650" s="105">
        <v>8.2685029451768273</v>
      </c>
    </row>
    <row r="651" spans="1:13" s="81" customFormat="1" x14ac:dyDescent="0.25">
      <c r="A651" s="79">
        <v>648</v>
      </c>
      <c r="B651" s="79">
        <v>56.03053436279297</v>
      </c>
      <c r="C651" s="79">
        <v>56.03053436279297</v>
      </c>
      <c r="D651" s="94"/>
      <c r="E651" s="79">
        <v>1291.804948637212</v>
      </c>
      <c r="F651" s="79">
        <v>67.394754978851054</v>
      </c>
      <c r="G651" s="80">
        <v>18.56216136692186</v>
      </c>
      <c r="H651" s="79">
        <v>-9.2754220143503314</v>
      </c>
      <c r="I651" s="80">
        <v>2.5554904944089918</v>
      </c>
      <c r="J651" s="105">
        <v>5</v>
      </c>
      <c r="K651" s="105">
        <v>0.62720353409036789</v>
      </c>
      <c r="L651" s="105">
        <v>1.768713966134837</v>
      </c>
      <c r="M651" s="105">
        <v>8.0748338361865653</v>
      </c>
    </row>
    <row r="652" spans="1:13" s="81" customFormat="1" x14ac:dyDescent="0.25">
      <c r="A652" s="79">
        <v>649</v>
      </c>
      <c r="B652" s="79">
        <v>56.381514739990237</v>
      </c>
      <c r="C652" s="79">
        <v>56.381514739990237</v>
      </c>
      <c r="D652" s="94"/>
      <c r="E652" s="79">
        <v>1299.896932647257</v>
      </c>
      <c r="F652" s="79">
        <v>67.497708812458285</v>
      </c>
      <c r="G652" s="80">
        <v>19.626598463842278</v>
      </c>
      <c r="H652" s="79">
        <v>-0.72156356599881277</v>
      </c>
      <c r="I652" s="80">
        <v>-5.9983679539425268</v>
      </c>
      <c r="J652" s="105">
        <v>5</v>
      </c>
      <c r="K652" s="105">
        <v>0.66317018128238547</v>
      </c>
      <c r="L652" s="105">
        <v>1.8701399112163271</v>
      </c>
      <c r="M652" s="105">
        <v>8.6632554026658877</v>
      </c>
    </row>
    <row r="653" spans="1:13" s="81" customFormat="1" x14ac:dyDescent="0.25">
      <c r="A653" s="79">
        <v>650</v>
      </c>
      <c r="B653" s="79">
        <v>56.789994049072263</v>
      </c>
      <c r="C653" s="79">
        <v>56.789994049072263</v>
      </c>
      <c r="D653" s="94"/>
      <c r="E653" s="79">
        <v>1309.3145760606039</v>
      </c>
      <c r="F653" s="79">
        <v>67.61268664728486</v>
      </c>
      <c r="G653" s="80">
        <v>20.148780223249457</v>
      </c>
      <c r="H653" s="79">
        <v>-0.72156356599881277</v>
      </c>
      <c r="I653" s="80">
        <v>-5.9983679539425268</v>
      </c>
      <c r="J653" s="105">
        <v>5</v>
      </c>
      <c r="K653" s="105">
        <v>0.68081436820995667</v>
      </c>
      <c r="L653" s="105">
        <v>1.919896518352078</v>
      </c>
      <c r="M653" s="105">
        <v>8.9454319871450938</v>
      </c>
    </row>
    <row r="654" spans="1:13" s="81" customFormat="1" x14ac:dyDescent="0.25">
      <c r="A654" s="79">
        <v>651</v>
      </c>
      <c r="B654" s="79">
        <v>56.982097625732422</v>
      </c>
      <c r="C654" s="79">
        <v>56.982097625732422</v>
      </c>
      <c r="D654" s="94"/>
      <c r="E654" s="79">
        <v>1313.743595947755</v>
      </c>
      <c r="F654" s="79">
        <v>67.727664482111436</v>
      </c>
      <c r="G654" s="80">
        <v>12.303416148640061</v>
      </c>
      <c r="H654" s="79">
        <v>-7.353497388715569</v>
      </c>
      <c r="I654" s="80">
        <v>0.63356586877422938</v>
      </c>
      <c r="J654" s="105">
        <v>5</v>
      </c>
      <c r="K654" s="105">
        <v>0.41572454507172552</v>
      </c>
      <c r="L654" s="105">
        <v>1.1723432171022661</v>
      </c>
      <c r="M654" s="105">
        <v>4.4635015903336388</v>
      </c>
    </row>
    <row r="655" spans="1:13" s="81" customFormat="1" x14ac:dyDescent="0.25">
      <c r="A655" s="79">
        <v>652</v>
      </c>
      <c r="B655" s="79">
        <v>56.25060691833496</v>
      </c>
      <c r="C655" s="79">
        <v>56.25060691833496</v>
      </c>
      <c r="D655" s="94"/>
      <c r="E655" s="79">
        <v>1296.8788038046041</v>
      </c>
      <c r="F655" s="79">
        <v>67.817881620865506</v>
      </c>
      <c r="G655" s="80">
        <v>4.8052331594371323</v>
      </c>
      <c r="H655" s="79">
        <v>-8.3405088392940652</v>
      </c>
      <c r="I655" s="80">
        <v>1.620577319352726</v>
      </c>
      <c r="J655" s="105">
        <v>5</v>
      </c>
      <c r="K655" s="105">
        <v>0.16236574826345121</v>
      </c>
      <c r="L655" s="105">
        <v>0.45787141010293247</v>
      </c>
      <c r="M655" s="105">
        <v>7.1601861030524239E-2</v>
      </c>
    </row>
    <row r="656" spans="1:13" s="81" customFormat="1" x14ac:dyDescent="0.25">
      <c r="A656" s="79">
        <v>653</v>
      </c>
      <c r="B656" s="79">
        <v>55.074553680419918</v>
      </c>
      <c r="C656" s="79">
        <v>55.074553680419918</v>
      </c>
      <c r="D656" s="94"/>
      <c r="E656" s="79">
        <v>1269.764456067662</v>
      </c>
      <c r="F656" s="79">
        <v>67.897834973220952</v>
      </c>
      <c r="G656" s="80">
        <v>0</v>
      </c>
      <c r="H656" s="79">
        <v>-19.2097730241913</v>
      </c>
      <c r="I656" s="80">
        <v>12.489841504249959</v>
      </c>
      <c r="J656" s="105">
        <v>5</v>
      </c>
      <c r="K656" s="105">
        <v>0</v>
      </c>
      <c r="L656" s="105">
        <v>0</v>
      </c>
      <c r="M656" s="105">
        <v>-2.6654739930898952</v>
      </c>
    </row>
    <row r="657" spans="1:13" s="81" customFormat="1" x14ac:dyDescent="0.25">
      <c r="A657" s="79">
        <v>654</v>
      </c>
      <c r="B657" s="79">
        <v>53.01559410095215</v>
      </c>
      <c r="C657" s="79">
        <v>53.01559410095215</v>
      </c>
      <c r="D657" s="94"/>
      <c r="E657" s="79">
        <v>1222.294372049211</v>
      </c>
      <c r="F657" s="79">
        <v>67.981190733980995</v>
      </c>
      <c r="G657" s="80">
        <v>0</v>
      </c>
      <c r="H657" s="79">
        <v>-25.705763625838049</v>
      </c>
      <c r="I657" s="80">
        <v>18.985832105896709</v>
      </c>
      <c r="J657" s="105">
        <v>5</v>
      </c>
      <c r="K657" s="105">
        <v>0</v>
      </c>
      <c r="L657" s="105">
        <v>0</v>
      </c>
      <c r="M657" s="105">
        <v>-2.55385612087685</v>
      </c>
    </row>
    <row r="658" spans="1:13" s="81" customFormat="1" x14ac:dyDescent="0.25">
      <c r="A658" s="79">
        <v>655</v>
      </c>
      <c r="B658" s="79">
        <v>50.163393783569333</v>
      </c>
      <c r="C658" s="79">
        <v>50.163393783569333</v>
      </c>
      <c r="D658" s="94"/>
      <c r="E658" s="79">
        <v>1425.5739469958139</v>
      </c>
      <c r="F658" s="79">
        <v>68.058027959161109</v>
      </c>
      <c r="G658" s="80">
        <v>0</v>
      </c>
      <c r="H658" s="79">
        <v>-13.09177416590809</v>
      </c>
      <c r="I658" s="80">
        <v>6.3718426459667521</v>
      </c>
      <c r="J658" s="105">
        <v>4</v>
      </c>
      <c r="K658" s="105">
        <v>0</v>
      </c>
      <c r="L658" s="105">
        <v>0</v>
      </c>
      <c r="M658" s="105">
        <v>-3.0421049276382952</v>
      </c>
    </row>
    <row r="659" spans="1:13" s="81" customFormat="1" x14ac:dyDescent="0.25">
      <c r="A659" s="79">
        <v>656</v>
      </c>
      <c r="B659" s="79">
        <v>47.869046401977542</v>
      </c>
      <c r="C659" s="79">
        <v>47.869046401977542</v>
      </c>
      <c r="D659" s="94"/>
      <c r="E659" s="79">
        <v>1360.3717825117469</v>
      </c>
      <c r="F659" s="79">
        <v>68.132976265284967</v>
      </c>
      <c r="G659" s="80">
        <v>0</v>
      </c>
      <c r="H659" s="79">
        <v>-13.87062829726711</v>
      </c>
      <c r="I659" s="80">
        <v>7.1506967773257708</v>
      </c>
      <c r="J659" s="105">
        <v>4</v>
      </c>
      <c r="K659" s="105">
        <v>0</v>
      </c>
      <c r="L659" s="105">
        <v>0</v>
      </c>
      <c r="M659" s="105">
        <v>-2.8825114336660951</v>
      </c>
    </row>
    <row r="660" spans="1:13" s="81" customFormat="1" x14ac:dyDescent="0.25">
      <c r="A660" s="79">
        <v>657</v>
      </c>
      <c r="B660" s="79">
        <v>44.625469207763672</v>
      </c>
      <c r="C660" s="79">
        <v>44.625469207763672</v>
      </c>
      <c r="D660" s="94"/>
      <c r="E660" s="79">
        <v>1268.1938257512611</v>
      </c>
      <c r="F660" s="79">
        <v>68.212132173557066</v>
      </c>
      <c r="G660" s="80">
        <v>0</v>
      </c>
      <c r="H660" s="79">
        <v>-24.502604946159451</v>
      </c>
      <c r="I660" s="80">
        <v>17.782673426218111</v>
      </c>
      <c r="J660" s="105">
        <v>4</v>
      </c>
      <c r="K660" s="105">
        <v>0</v>
      </c>
      <c r="L660" s="105">
        <v>0</v>
      </c>
      <c r="M660" s="105">
        <v>-2.6617584821871159</v>
      </c>
    </row>
    <row r="661" spans="1:13" s="81" customFormat="1" x14ac:dyDescent="0.25">
      <c r="A661" s="79">
        <v>658</v>
      </c>
      <c r="B661" s="79">
        <v>41.135737609863277</v>
      </c>
      <c r="C661" s="79">
        <v>41.135737609863277</v>
      </c>
      <c r="D661" s="94"/>
      <c r="E661" s="79">
        <v>1169.020502880823</v>
      </c>
      <c r="F661" s="79">
        <v>68.306125105226144</v>
      </c>
      <c r="G661" s="80">
        <v>0</v>
      </c>
      <c r="H661" s="79">
        <v>-24.502604946159451</v>
      </c>
      <c r="I661" s="80">
        <v>17.782673426218111</v>
      </c>
      <c r="J661" s="105">
        <v>4</v>
      </c>
      <c r="K661" s="105">
        <v>0</v>
      </c>
      <c r="L661" s="105">
        <v>0</v>
      </c>
      <c r="M661" s="105">
        <v>-2.4302181343920899</v>
      </c>
    </row>
    <row r="662" spans="1:13" s="81" customFormat="1" x14ac:dyDescent="0.25">
      <c r="A662" s="79">
        <v>659</v>
      </c>
      <c r="B662" s="79">
        <v>37.84649658203125</v>
      </c>
      <c r="C662" s="79">
        <v>37.84649658203125</v>
      </c>
      <c r="D662" s="94"/>
      <c r="E662" s="79">
        <v>1459.2259728345659</v>
      </c>
      <c r="F662" s="79">
        <v>68.344115723002119</v>
      </c>
      <c r="G662" s="80">
        <v>0</v>
      </c>
      <c r="H662" s="79">
        <v>-16.50848797988181</v>
      </c>
      <c r="I662" s="80">
        <v>9.7885564599404695</v>
      </c>
      <c r="J662" s="105">
        <v>3</v>
      </c>
      <c r="K662" s="105">
        <v>0</v>
      </c>
      <c r="L662" s="105">
        <v>0</v>
      </c>
      <c r="M662" s="105">
        <v>-3.1256430395473749</v>
      </c>
    </row>
    <row r="663" spans="1:13" s="81" customFormat="1" x14ac:dyDescent="0.25">
      <c r="A663" s="79">
        <v>660</v>
      </c>
      <c r="B663" s="79">
        <v>35.279132080078128</v>
      </c>
      <c r="C663" s="79">
        <v>35.279132080078128</v>
      </c>
      <c r="D663" s="94"/>
      <c r="E663" s="79">
        <v>1360.237551148999</v>
      </c>
      <c r="F663" s="79">
        <v>68.401633758685037</v>
      </c>
      <c r="G663" s="80">
        <v>0</v>
      </c>
      <c r="H663" s="79">
        <v>-17.086432984672619</v>
      </c>
      <c r="I663" s="80">
        <v>10.366501464731281</v>
      </c>
      <c r="J663" s="105">
        <v>3</v>
      </c>
      <c r="K663" s="105">
        <v>0</v>
      </c>
      <c r="L663" s="105">
        <v>0</v>
      </c>
      <c r="M663" s="105">
        <v>-2.8821858893844161</v>
      </c>
    </row>
    <row r="664" spans="1:13" s="81" customFormat="1" x14ac:dyDescent="0.25">
      <c r="A664" s="79">
        <v>661</v>
      </c>
      <c r="B664" s="79">
        <v>32.487013816833503</v>
      </c>
      <c r="C664" s="79">
        <v>32.487013816833503</v>
      </c>
      <c r="D664" s="94"/>
      <c r="E664" s="79">
        <v>1252.5834257500651</v>
      </c>
      <c r="F664" s="79">
        <v>68.480789666957136</v>
      </c>
      <c r="G664" s="80">
        <v>0</v>
      </c>
      <c r="H664" s="79">
        <v>-5.1606212989739531</v>
      </c>
      <c r="I664" s="80">
        <v>-1.559310220967387</v>
      </c>
      <c r="J664" s="105">
        <v>3</v>
      </c>
      <c r="K664" s="105">
        <v>0</v>
      </c>
      <c r="L664" s="105">
        <v>0</v>
      </c>
      <c r="M664" s="105">
        <v>-2.6249143979048268</v>
      </c>
    </row>
    <row r="665" spans="1:13" s="81" customFormat="1" x14ac:dyDescent="0.25">
      <c r="A665" s="79">
        <v>662</v>
      </c>
      <c r="B665" s="79">
        <v>27.791171836853032</v>
      </c>
      <c r="C665" s="79">
        <v>27.791171836853032</v>
      </c>
      <c r="D665" s="94"/>
      <c r="E665" s="79">
        <v>1712.264373487634</v>
      </c>
      <c r="F665" s="79">
        <v>68.55762689213725</v>
      </c>
      <c r="G665" s="80">
        <v>0</v>
      </c>
      <c r="H665" s="79">
        <v>-5.5872981825671157</v>
      </c>
      <c r="I665" s="80">
        <v>-1.1326333373742239</v>
      </c>
      <c r="J665" s="105">
        <v>2</v>
      </c>
      <c r="K665" s="105">
        <v>0</v>
      </c>
      <c r="L665" s="105">
        <v>0</v>
      </c>
      <c r="M665" s="105">
        <v>-3.7813933374144728</v>
      </c>
    </row>
    <row r="666" spans="1:13" s="81" customFormat="1" x14ac:dyDescent="0.25">
      <c r="A666" s="79">
        <v>663</v>
      </c>
      <c r="B666" s="79">
        <v>23.310349845886229</v>
      </c>
      <c r="C666" s="79">
        <v>23.310349845886229</v>
      </c>
      <c r="D666" s="94"/>
      <c r="E666" s="79">
        <v>1436.192824431962</v>
      </c>
      <c r="F666" s="79">
        <v>68.679147987615835</v>
      </c>
      <c r="G666" s="80">
        <v>0</v>
      </c>
      <c r="H666" s="79">
        <v>0</v>
      </c>
      <c r="I666" s="80">
        <v>-6.7199315199413396</v>
      </c>
      <c r="J666" s="105">
        <v>2</v>
      </c>
      <c r="K666" s="105">
        <v>0</v>
      </c>
      <c r="L666" s="105">
        <v>0</v>
      </c>
      <c r="M666" s="105">
        <v>-3.0683778469433469</v>
      </c>
    </row>
    <row r="667" spans="1:13" s="81" customFormat="1" x14ac:dyDescent="0.25">
      <c r="A667" s="79">
        <v>664</v>
      </c>
      <c r="B667" s="79">
        <v>18.131566333770749</v>
      </c>
      <c r="C667" s="79">
        <v>18.131566333770749</v>
      </c>
      <c r="D667" s="94"/>
      <c r="E667" s="79">
        <v>1117.1186033859231</v>
      </c>
      <c r="F667" s="79">
        <v>68.756721027616052</v>
      </c>
      <c r="G667" s="80">
        <v>0</v>
      </c>
      <c r="H667" s="79">
        <v>0</v>
      </c>
      <c r="I667" s="80">
        <v>-6.7199315199413396</v>
      </c>
      <c r="J667" s="105">
        <v>2</v>
      </c>
      <c r="K667" s="105">
        <v>0</v>
      </c>
      <c r="L667" s="105">
        <v>0</v>
      </c>
      <c r="M667" s="105">
        <v>-2.3113495648608149</v>
      </c>
    </row>
    <row r="668" spans="1:13" s="81" customFormat="1" x14ac:dyDescent="0.25">
      <c r="A668" s="79">
        <v>665</v>
      </c>
      <c r="B668" s="79">
        <v>13.70788564682007</v>
      </c>
      <c r="C668" s="79">
        <v>13.70788564682007</v>
      </c>
      <c r="D668" s="94"/>
      <c r="E668" s="79">
        <v>1632.65144426955</v>
      </c>
      <c r="F668" s="79">
        <v>68.816305904583643</v>
      </c>
      <c r="G668" s="80">
        <v>0</v>
      </c>
      <c r="H668" s="79">
        <v>-4.3109892142140964</v>
      </c>
      <c r="I668" s="80">
        <v>-2.4089423057272432</v>
      </c>
      <c r="J668" s="105">
        <v>1</v>
      </c>
      <c r="K668" s="105">
        <v>0</v>
      </c>
      <c r="L668" s="105">
        <v>0</v>
      </c>
      <c r="M668" s="105">
        <v>-3.5695853588707189</v>
      </c>
    </row>
    <row r="669" spans="1:13" s="81" customFormat="1" x14ac:dyDescent="0.25">
      <c r="A669" s="79">
        <v>666</v>
      </c>
      <c r="B669" s="79">
        <v>12.50633230209351</v>
      </c>
      <c r="C669" s="79">
        <v>12.50633230209351</v>
      </c>
      <c r="D669" s="94"/>
      <c r="E669" s="79">
        <v>1489.542736320137</v>
      </c>
      <c r="F669" s="79">
        <v>68.902819692275344</v>
      </c>
      <c r="G669" s="80">
        <v>8.6997115614440226</v>
      </c>
      <c r="H669" s="79">
        <v>-1.9650768592520049</v>
      </c>
      <c r="I669" s="80">
        <v>-4.7548546606893343</v>
      </c>
      <c r="J669" s="105">
        <v>1</v>
      </c>
      <c r="K669" s="105">
        <v>0.29395767707461579</v>
      </c>
      <c r="L669" s="105">
        <v>0.82896064935041658</v>
      </c>
      <c r="M669" s="105">
        <v>1.975980778854681</v>
      </c>
    </row>
    <row r="670" spans="1:13" s="81" customFormat="1" x14ac:dyDescent="0.25">
      <c r="A670" s="79">
        <v>667</v>
      </c>
      <c r="B670" s="79">
        <v>13.126267337799071</v>
      </c>
      <c r="C670" s="79">
        <v>13.126267337799071</v>
      </c>
      <c r="D670" s="94"/>
      <c r="E670" s="79">
        <v>1563.3789104373891</v>
      </c>
      <c r="F670" s="79">
        <v>68.957530060619675</v>
      </c>
      <c r="G670" s="80">
        <v>10.010682269365823</v>
      </c>
      <c r="H670" s="79">
        <v>-1.759108995993097</v>
      </c>
      <c r="I670" s="80">
        <v>-4.9608225239482424</v>
      </c>
      <c r="J670" s="105">
        <v>1</v>
      </c>
      <c r="K670" s="105">
        <v>0.33825453695230012</v>
      </c>
      <c r="L670" s="105">
        <v>0.95387779420548613</v>
      </c>
      <c r="M670" s="105">
        <v>2.59437011367294</v>
      </c>
    </row>
    <row r="671" spans="1:13" s="81" customFormat="1" x14ac:dyDescent="0.25">
      <c r="A671" s="79">
        <v>668</v>
      </c>
      <c r="B671" s="79">
        <v>13.83103971481323</v>
      </c>
      <c r="C671" s="79">
        <v>13.83103971481323</v>
      </c>
      <c r="D671" s="94"/>
      <c r="E671" s="79">
        <v>1647.3194734723879</v>
      </c>
      <c r="F671" s="79">
        <v>69.047699810041351</v>
      </c>
      <c r="G671" s="80">
        <v>14.473017801881674</v>
      </c>
      <c r="H671" s="79">
        <v>-2.786700986085473</v>
      </c>
      <c r="I671" s="80">
        <v>-3.9332305338558662</v>
      </c>
      <c r="J671" s="105">
        <v>1</v>
      </c>
      <c r="K671" s="105">
        <v>0.489033994202277</v>
      </c>
      <c r="L671" s="105">
        <v>1.379075863650421</v>
      </c>
      <c r="M671" s="105">
        <v>5.0782676851725563</v>
      </c>
    </row>
    <row r="672" spans="1:13" s="81" customFormat="1" x14ac:dyDescent="0.25">
      <c r="A672" s="79">
        <v>669</v>
      </c>
      <c r="B672" s="79">
        <v>17.093409729003909</v>
      </c>
      <c r="C672" s="79">
        <v>17.093409729003909</v>
      </c>
      <c r="D672" s="94"/>
      <c r="E672" s="79">
        <v>1053.155896851687</v>
      </c>
      <c r="F672" s="79">
        <v>69.082112251565604</v>
      </c>
      <c r="G672" s="80">
        <v>21.524893975769622</v>
      </c>
      <c r="H672" s="79">
        <v>0</v>
      </c>
      <c r="I672" s="80">
        <v>-6.7199315199413396</v>
      </c>
      <c r="J672" s="105">
        <v>2</v>
      </c>
      <c r="K672" s="105">
        <v>0.72731236980739311</v>
      </c>
      <c r="L672" s="105">
        <v>2.0510208828568479</v>
      </c>
      <c r="M672" s="105">
        <v>9.8877563903778292</v>
      </c>
    </row>
    <row r="673" spans="1:13" s="81" customFormat="1" x14ac:dyDescent="0.25">
      <c r="A673" s="79">
        <v>670</v>
      </c>
      <c r="B673" s="79">
        <v>21.873756790161131</v>
      </c>
      <c r="C673" s="79">
        <v>21.873756790161131</v>
      </c>
      <c r="D673" s="94"/>
      <c r="E673" s="79">
        <v>1347.6817273483939</v>
      </c>
      <c r="F673" s="79">
        <v>69.10672527313254</v>
      </c>
      <c r="G673" s="80">
        <v>36.588021650255911</v>
      </c>
      <c r="H673" s="79">
        <v>0</v>
      </c>
      <c r="I673" s="80">
        <v>-6.7199315199413396</v>
      </c>
      <c r="J673" s="105">
        <v>2</v>
      </c>
      <c r="K673" s="105">
        <v>1.236285798339704</v>
      </c>
      <c r="L673" s="105">
        <v>3.4863259513179639</v>
      </c>
      <c r="M673" s="105">
        <v>17.820248829237169</v>
      </c>
    </row>
    <row r="674" spans="1:13" s="81" customFormat="1" x14ac:dyDescent="0.25">
      <c r="A674" s="79">
        <v>671</v>
      </c>
      <c r="B674" s="79">
        <v>27.947026252746578</v>
      </c>
      <c r="C674" s="79">
        <v>27.947026252746578</v>
      </c>
      <c r="D674" s="94"/>
      <c r="E674" s="79">
        <v>1721.866846004873</v>
      </c>
      <c r="F674" s="79">
        <v>69.129832513927681</v>
      </c>
      <c r="G674" s="80">
        <v>38.017730353117216</v>
      </c>
      <c r="H674" s="79">
        <v>-0.113690410527429</v>
      </c>
      <c r="I674" s="80">
        <v>-6.6062411094139106</v>
      </c>
      <c r="J674" s="105">
        <v>2</v>
      </c>
      <c r="K674" s="105">
        <v>1.2845947389543639</v>
      </c>
      <c r="L674" s="105">
        <v>3.622557163851305</v>
      </c>
      <c r="M674" s="105">
        <v>18.491554819499449</v>
      </c>
    </row>
    <row r="675" spans="1:13" s="81" customFormat="1" x14ac:dyDescent="0.25">
      <c r="A675" s="79">
        <v>672</v>
      </c>
      <c r="B675" s="79">
        <v>30.751797866821288</v>
      </c>
      <c r="C675" s="79">
        <v>30.751797866821288</v>
      </c>
      <c r="D675" s="94"/>
      <c r="E675" s="79">
        <v>1185.679685340529</v>
      </c>
      <c r="F675" s="79">
        <v>69.176360363461967</v>
      </c>
      <c r="G675" s="80">
        <v>22.372723113029423</v>
      </c>
      <c r="H675" s="79">
        <v>-4.4040667054628742</v>
      </c>
      <c r="I675" s="80">
        <v>-2.315864814478465</v>
      </c>
      <c r="J675" s="105">
        <v>3</v>
      </c>
      <c r="K675" s="105">
        <v>0.75595997288995997</v>
      </c>
      <c r="L675" s="105">
        <v>2.1318071235496872</v>
      </c>
      <c r="M675" s="105">
        <v>10.28376330409839</v>
      </c>
    </row>
    <row r="676" spans="1:13" s="81" customFormat="1" x14ac:dyDescent="0.25">
      <c r="A676" s="79">
        <v>673</v>
      </c>
      <c r="B676" s="79">
        <v>32.959213638305663</v>
      </c>
      <c r="C676" s="79">
        <v>32.959213638305663</v>
      </c>
      <c r="D676" s="94"/>
      <c r="E676" s="79">
        <v>1270.7897673163591</v>
      </c>
      <c r="F676" s="79">
        <v>69.22639673883991</v>
      </c>
      <c r="G676" s="80">
        <v>24.243501688577265</v>
      </c>
      <c r="H676" s="79">
        <v>-4.4040667054628742</v>
      </c>
      <c r="I676" s="80">
        <v>-2.315864814478465</v>
      </c>
      <c r="J676" s="105">
        <v>3</v>
      </c>
      <c r="K676" s="105">
        <v>0.81917238177328644</v>
      </c>
      <c r="L676" s="105">
        <v>2.3100661166006682</v>
      </c>
      <c r="M676" s="105">
        <v>11.24902326092476</v>
      </c>
    </row>
    <row r="677" spans="1:13" s="81" customFormat="1" x14ac:dyDescent="0.25">
      <c r="A677" s="79">
        <v>674</v>
      </c>
      <c r="B677" s="79">
        <v>34.957275390625</v>
      </c>
      <c r="C677" s="79">
        <v>34.957275390625</v>
      </c>
      <c r="D677" s="94"/>
      <c r="E677" s="79">
        <v>1347.827904730008</v>
      </c>
      <c r="F677" s="79">
        <v>69.302718244440413</v>
      </c>
      <c r="G677" s="80">
        <v>25.56455601237511</v>
      </c>
      <c r="H677" s="79">
        <v>-4.4040667054628742</v>
      </c>
      <c r="I677" s="80">
        <v>-2.315864814478465</v>
      </c>
      <c r="J677" s="105">
        <v>3</v>
      </c>
      <c r="K677" s="105">
        <v>0.86380996056774184</v>
      </c>
      <c r="L677" s="105">
        <v>2.435944088801032</v>
      </c>
      <c r="M677" s="105">
        <v>11.920320867307881</v>
      </c>
    </row>
    <row r="678" spans="1:13" s="81" customFormat="1" x14ac:dyDescent="0.25">
      <c r="A678" s="79">
        <v>675</v>
      </c>
      <c r="B678" s="79">
        <v>37.132699966430657</v>
      </c>
      <c r="C678" s="79">
        <v>37.132699966430657</v>
      </c>
      <c r="D678" s="94"/>
      <c r="E678" s="79">
        <v>1431.7045202597369</v>
      </c>
      <c r="F678" s="79">
        <v>69.366844338406267</v>
      </c>
      <c r="G678" s="80">
        <v>26.858864855557428</v>
      </c>
      <c r="H678" s="79">
        <v>-4.4040667054628742</v>
      </c>
      <c r="I678" s="80">
        <v>-2.315864814478465</v>
      </c>
      <c r="J678" s="105">
        <v>3</v>
      </c>
      <c r="K678" s="105">
        <v>0.90754382671627143</v>
      </c>
      <c r="L678" s="105">
        <v>2.5592735913398852</v>
      </c>
      <c r="M678" s="105">
        <v>12.568321729370989</v>
      </c>
    </row>
    <row r="679" spans="1:13" s="81" customFormat="1" x14ac:dyDescent="0.25">
      <c r="A679" s="79">
        <v>676</v>
      </c>
      <c r="B679" s="79">
        <v>39.00560111999512</v>
      </c>
      <c r="C679" s="79">
        <v>39.00560111999512</v>
      </c>
      <c r="D679" s="94"/>
      <c r="E679" s="79">
        <v>1503.9169112246291</v>
      </c>
      <c r="F679" s="79">
        <v>69.424054059360088</v>
      </c>
      <c r="G679" s="80">
        <v>26.894577965231587</v>
      </c>
      <c r="H679" s="79">
        <v>-4.4040667054628742</v>
      </c>
      <c r="I679" s="80">
        <v>-2.315864814478465</v>
      </c>
      <c r="J679" s="105">
        <v>3</v>
      </c>
      <c r="K679" s="105">
        <v>0.90875054979976444</v>
      </c>
      <c r="L679" s="105">
        <v>2.5626765504353362</v>
      </c>
      <c r="M679" s="105">
        <v>12.518525678678079</v>
      </c>
    </row>
    <row r="680" spans="1:13" s="81" customFormat="1" x14ac:dyDescent="0.25">
      <c r="A680" s="79">
        <v>677</v>
      </c>
      <c r="B680" s="79">
        <v>40.601964950561523</v>
      </c>
      <c r="C680" s="79">
        <v>40.601964950561523</v>
      </c>
      <c r="D680" s="94"/>
      <c r="E680" s="79">
        <v>1565.467008962398</v>
      </c>
      <c r="F680" s="79">
        <v>69.458755748402936</v>
      </c>
      <c r="G680" s="80">
        <v>19.236283408367225</v>
      </c>
      <c r="H680" s="79">
        <v>-0.92600558683589484</v>
      </c>
      <c r="I680" s="80">
        <v>-5.7939259331054451</v>
      </c>
      <c r="J680" s="105">
        <v>3</v>
      </c>
      <c r="K680" s="105">
        <v>0.64998168575304038</v>
      </c>
      <c r="L680" s="105">
        <v>1.832948353823574</v>
      </c>
      <c r="M680" s="105">
        <v>8.0549587407216823</v>
      </c>
    </row>
    <row r="681" spans="1:13" s="81" customFormat="1" x14ac:dyDescent="0.25">
      <c r="A681" s="79">
        <v>678</v>
      </c>
      <c r="B681" s="79">
        <v>40.554846572875967</v>
      </c>
      <c r="C681" s="79">
        <v>40.554846572875967</v>
      </c>
      <c r="D681" s="94"/>
      <c r="E681" s="79">
        <v>1563.650292311557</v>
      </c>
      <c r="F681" s="79">
        <v>69.549753032032001</v>
      </c>
      <c r="G681" s="80">
        <v>6.4915585642312967</v>
      </c>
      <c r="H681" s="79">
        <v>-1.7348630865092141</v>
      </c>
      <c r="I681" s="80">
        <v>-4.9850684334321258</v>
      </c>
      <c r="J681" s="105">
        <v>3</v>
      </c>
      <c r="K681" s="105">
        <v>0.2193456027430086</v>
      </c>
      <c r="L681" s="105">
        <v>0.61855459973528415</v>
      </c>
      <c r="M681" s="105">
        <v>0.46351534911388792</v>
      </c>
    </row>
    <row r="682" spans="1:13" s="81" customFormat="1" x14ac:dyDescent="0.25">
      <c r="A682" s="79">
        <v>679</v>
      </c>
      <c r="B682" s="79">
        <v>39.573766708374023</v>
      </c>
      <c r="C682" s="79">
        <v>39.573766708374023</v>
      </c>
      <c r="D682" s="94"/>
      <c r="E682" s="79">
        <v>1525.823350612917</v>
      </c>
      <c r="F682" s="79">
        <v>69.628457270843711</v>
      </c>
      <c r="G682" s="80">
        <v>0</v>
      </c>
      <c r="H682" s="79">
        <v>-9.4032379318698762</v>
      </c>
      <c r="I682" s="80">
        <v>2.683306411928537</v>
      </c>
      <c r="J682" s="105">
        <v>3</v>
      </c>
      <c r="K682" s="105">
        <v>0</v>
      </c>
      <c r="L682" s="105">
        <v>0</v>
      </c>
      <c r="M682" s="105">
        <v>-2.4538240504412849</v>
      </c>
    </row>
    <row r="683" spans="1:13" s="81" customFormat="1" x14ac:dyDescent="0.25">
      <c r="A683" s="79">
        <v>680</v>
      </c>
      <c r="B683" s="79">
        <v>37.680450439453118</v>
      </c>
      <c r="C683" s="79">
        <v>37.680450439453118</v>
      </c>
      <c r="D683" s="94"/>
      <c r="E683" s="79">
        <v>1452.823825586569</v>
      </c>
      <c r="F683" s="79">
        <v>69.659419431334413</v>
      </c>
      <c r="G683" s="80">
        <v>0</v>
      </c>
      <c r="H683" s="79">
        <v>-12.9281565374386</v>
      </c>
      <c r="I683" s="80">
        <v>6.2082250174972566</v>
      </c>
      <c r="J683" s="105">
        <v>3</v>
      </c>
      <c r="K683" s="105">
        <v>0</v>
      </c>
      <c r="L683" s="105">
        <v>0</v>
      </c>
      <c r="M683" s="105">
        <v>-3.1096876472979549</v>
      </c>
    </row>
    <row r="684" spans="1:13" s="81" customFormat="1" x14ac:dyDescent="0.25">
      <c r="A684" s="79">
        <v>681</v>
      </c>
      <c r="B684" s="79">
        <v>34.116189002990723</v>
      </c>
      <c r="C684" s="79">
        <v>34.116189002990723</v>
      </c>
      <c r="D684" s="94"/>
      <c r="E684" s="79">
        <v>1315.398612376003</v>
      </c>
      <c r="F684" s="79">
        <v>69.716937467017331</v>
      </c>
      <c r="G684" s="80">
        <v>0</v>
      </c>
      <c r="H684" s="79">
        <v>-23.958587759705789</v>
      </c>
      <c r="I684" s="80">
        <v>17.238656239764449</v>
      </c>
      <c r="J684" s="105">
        <v>3</v>
      </c>
      <c r="K684" s="105">
        <v>0</v>
      </c>
      <c r="L684" s="105">
        <v>0</v>
      </c>
      <c r="M684" s="105">
        <v>-2.7741140748777888</v>
      </c>
    </row>
    <row r="685" spans="1:13" s="81" customFormat="1" x14ac:dyDescent="0.25">
      <c r="A685" s="79">
        <v>682</v>
      </c>
      <c r="B685" s="79">
        <v>29.12703018188477</v>
      </c>
      <c r="C685" s="79">
        <v>29.12703018188477</v>
      </c>
      <c r="D685" s="94"/>
      <c r="E685" s="79">
        <v>1123.0344362474509</v>
      </c>
      <c r="F685" s="79">
        <v>69.810930398686409</v>
      </c>
      <c r="G685" s="80">
        <v>0</v>
      </c>
      <c r="H685" s="79">
        <v>-21.819922304637899</v>
      </c>
      <c r="I685" s="80">
        <v>15.09999078469656</v>
      </c>
      <c r="J685" s="105">
        <v>3</v>
      </c>
      <c r="K685" s="105">
        <v>0</v>
      </c>
      <c r="L685" s="105">
        <v>0</v>
      </c>
      <c r="M685" s="105">
        <v>-2.3248215566655088</v>
      </c>
    </row>
    <row r="686" spans="1:13" s="81" customFormat="1" x14ac:dyDescent="0.25">
      <c r="A686" s="79">
        <v>683</v>
      </c>
      <c r="B686" s="79">
        <v>24.314295768737789</v>
      </c>
      <c r="C686" s="79">
        <v>24.314295768737789</v>
      </c>
      <c r="D686" s="94"/>
      <c r="E686" s="79">
        <v>1498.047748963332</v>
      </c>
      <c r="F686" s="79">
        <v>69.876022090916592</v>
      </c>
      <c r="G686" s="80">
        <v>0</v>
      </c>
      <c r="H686" s="79">
        <v>-47.307605903611581</v>
      </c>
      <c r="I686" s="80">
        <v>40.58767438367024</v>
      </c>
      <c r="J686" s="105">
        <v>2</v>
      </c>
      <c r="K686" s="105">
        <v>0</v>
      </c>
      <c r="L686" s="105">
        <v>0</v>
      </c>
      <c r="M686" s="105">
        <v>-3.2230353542075312</v>
      </c>
    </row>
    <row r="687" spans="1:13" s="81" customFormat="1" x14ac:dyDescent="0.25">
      <c r="A687" s="79">
        <v>684</v>
      </c>
      <c r="B687" s="79">
        <v>20.889773559570308</v>
      </c>
      <c r="C687" s="79">
        <v>20.889773559570308</v>
      </c>
      <c r="D687" s="94"/>
      <c r="E687" s="79">
        <v>1287.0567404014339</v>
      </c>
      <c r="F687" s="79">
        <v>69.921484326215776</v>
      </c>
      <c r="G687" s="80">
        <v>0</v>
      </c>
      <c r="H687" s="79">
        <v>-3.1238615845250721</v>
      </c>
      <c r="I687" s="80">
        <v>-3.596069935416268</v>
      </c>
      <c r="J687" s="105">
        <v>2</v>
      </c>
      <c r="K687" s="105">
        <v>0</v>
      </c>
      <c r="L687" s="105">
        <v>0</v>
      </c>
      <c r="M687" s="105">
        <v>-2.7064842051400162</v>
      </c>
    </row>
    <row r="688" spans="1:13" s="81" customFormat="1" x14ac:dyDescent="0.25">
      <c r="A688" s="79">
        <v>685</v>
      </c>
      <c r="B688" s="79">
        <v>19.071101760864259</v>
      </c>
      <c r="C688" s="79">
        <v>19.071101760864259</v>
      </c>
      <c r="D688" s="94"/>
      <c r="E688" s="79">
        <v>1175.0050807495161</v>
      </c>
      <c r="F688" s="79">
        <v>69.99832155139589</v>
      </c>
      <c r="G688" s="80">
        <v>3.6840065756908409</v>
      </c>
      <c r="H688" s="79">
        <v>-9.5147015523280913</v>
      </c>
      <c r="I688" s="80">
        <v>2.7947700323867521</v>
      </c>
      <c r="J688" s="105">
        <v>2</v>
      </c>
      <c r="K688" s="105">
        <v>0.12448022071411489</v>
      </c>
      <c r="L688" s="105">
        <v>0.35103422241380389</v>
      </c>
      <c r="M688" s="105">
        <v>-0.31640806049988418</v>
      </c>
    </row>
    <row r="689" spans="1:13" s="81" customFormat="1" x14ac:dyDescent="0.25">
      <c r="A689" s="79">
        <v>686</v>
      </c>
      <c r="B689" s="79">
        <v>19.484577751159669</v>
      </c>
      <c r="C689" s="79">
        <v>19.484577751159669</v>
      </c>
      <c r="D689" s="94"/>
      <c r="E689" s="79">
        <v>1200.4800845252289</v>
      </c>
      <c r="F689" s="79">
        <v>70.058952678425911</v>
      </c>
      <c r="G689" s="80">
        <v>13.627156132541964</v>
      </c>
      <c r="H689" s="79">
        <v>-0.59257930076125609</v>
      </c>
      <c r="I689" s="80">
        <v>-6.127352219180084</v>
      </c>
      <c r="J689" s="105">
        <v>2</v>
      </c>
      <c r="K689" s="105">
        <v>0.46045287059956691</v>
      </c>
      <c r="L689" s="105">
        <v>1.298477095090778</v>
      </c>
      <c r="M689" s="105">
        <v>5.4192307668545068</v>
      </c>
    </row>
    <row r="690" spans="1:13" s="81" customFormat="1" x14ac:dyDescent="0.25">
      <c r="A690" s="79">
        <v>687</v>
      </c>
      <c r="B690" s="79">
        <v>21.692568778991699</v>
      </c>
      <c r="C690" s="79">
        <v>21.692568778991699</v>
      </c>
      <c r="D690" s="94"/>
      <c r="E690" s="79">
        <v>1336.5184061955561</v>
      </c>
      <c r="F690" s="79">
        <v>70.1048490726956</v>
      </c>
      <c r="G690" s="80">
        <v>18.786860957455453</v>
      </c>
      <c r="H690" s="79">
        <v>-2.277132108584659</v>
      </c>
      <c r="I690" s="80">
        <v>-4.4427994113566811</v>
      </c>
      <c r="J690" s="105">
        <v>2</v>
      </c>
      <c r="K690" s="105">
        <v>0.63479598922021463</v>
      </c>
      <c r="L690" s="105">
        <v>1.790124689601005</v>
      </c>
      <c r="M690" s="105">
        <v>8.1555430733169239</v>
      </c>
    </row>
    <row r="691" spans="1:13" s="81" customFormat="1" x14ac:dyDescent="0.25">
      <c r="A691" s="79">
        <v>688</v>
      </c>
      <c r="B691" s="79">
        <v>23.748386764526369</v>
      </c>
      <c r="C691" s="79">
        <v>23.748386764526369</v>
      </c>
      <c r="D691" s="94"/>
      <c r="E691" s="79">
        <v>1463.181071435826</v>
      </c>
      <c r="F691" s="79">
        <v>70.166454110157432</v>
      </c>
      <c r="G691" s="80">
        <v>18.130557353250829</v>
      </c>
      <c r="H691" s="79">
        <v>-3.7219365740511252</v>
      </c>
      <c r="I691" s="80">
        <v>-2.997994945890214</v>
      </c>
      <c r="J691" s="105">
        <v>2</v>
      </c>
      <c r="K691" s="105">
        <v>0.61261991113014214</v>
      </c>
      <c r="L691" s="105">
        <v>1.7275881493870009</v>
      </c>
      <c r="M691" s="105">
        <v>7.5931093838411483</v>
      </c>
    </row>
    <row r="692" spans="1:13" s="81" customFormat="1" x14ac:dyDescent="0.25">
      <c r="A692" s="79">
        <v>689</v>
      </c>
      <c r="B692" s="79">
        <v>25.614362525939939</v>
      </c>
      <c r="C692" s="79">
        <v>25.614362525939939</v>
      </c>
      <c r="D692" s="94"/>
      <c r="E692" s="79">
        <v>1578.1472138070901</v>
      </c>
      <c r="F692" s="79">
        <v>70.178607663182419</v>
      </c>
      <c r="G692" s="80">
        <v>20.627429853011478</v>
      </c>
      <c r="H692" s="79">
        <v>-2.277132108584659</v>
      </c>
      <c r="I692" s="80">
        <v>-4.4427994113566811</v>
      </c>
      <c r="J692" s="105">
        <v>2</v>
      </c>
      <c r="K692" s="105">
        <v>0.69698763238127059</v>
      </c>
      <c r="L692" s="105">
        <v>1.965505123315183</v>
      </c>
      <c r="M692" s="105">
        <v>8.8441772181823914</v>
      </c>
    </row>
    <row r="693" spans="1:13" s="81" customFormat="1" x14ac:dyDescent="0.25">
      <c r="A693" s="79">
        <v>690</v>
      </c>
      <c r="B693" s="79">
        <v>27.868342208862309</v>
      </c>
      <c r="C693" s="79">
        <v>27.868342208862309</v>
      </c>
      <c r="D693" s="94"/>
      <c r="E693" s="79">
        <v>1717.0189797149631</v>
      </c>
      <c r="F693" s="79">
        <v>70.238244598504082</v>
      </c>
      <c r="G693" s="80">
        <v>24.303799709693511</v>
      </c>
      <c r="H693" s="79">
        <v>-2.277132108584659</v>
      </c>
      <c r="I693" s="80">
        <v>-4.4427994113566811</v>
      </c>
      <c r="J693" s="105">
        <v>2</v>
      </c>
      <c r="K693" s="105">
        <v>0.82120981325527753</v>
      </c>
      <c r="L693" s="105">
        <v>2.315811673379883</v>
      </c>
      <c r="M693" s="105">
        <v>10.729193072391039</v>
      </c>
    </row>
    <row r="694" spans="1:13" s="81" customFormat="1" x14ac:dyDescent="0.25">
      <c r="A694" s="79">
        <v>691</v>
      </c>
      <c r="B694" s="79">
        <v>29.840993309020991</v>
      </c>
      <c r="C694" s="79">
        <v>29.840993309020991</v>
      </c>
      <c r="D694" s="94"/>
      <c r="E694" s="79">
        <v>1150.5623089134251</v>
      </c>
      <c r="F694" s="79">
        <v>70.252575556158078</v>
      </c>
      <c r="G694" s="80">
        <v>16.494448027640605</v>
      </c>
      <c r="H694" s="79">
        <v>-1.355036613754075</v>
      </c>
      <c r="I694" s="80">
        <v>-5.3648949061872644</v>
      </c>
      <c r="J694" s="105">
        <v>3</v>
      </c>
      <c r="K694" s="105">
        <v>0.55733682577729071</v>
      </c>
      <c r="L694" s="105">
        <v>1.5716898486919599</v>
      </c>
      <c r="M694" s="105">
        <v>7.0955026277588331</v>
      </c>
    </row>
    <row r="695" spans="1:13" s="81" customFormat="1" x14ac:dyDescent="0.25">
      <c r="A695" s="79">
        <v>692</v>
      </c>
      <c r="B695" s="79">
        <v>30.466425704956059</v>
      </c>
      <c r="C695" s="79">
        <v>30.466425704956059</v>
      </c>
      <c r="D695" s="94"/>
      <c r="E695" s="79">
        <v>1174.6767522258319</v>
      </c>
      <c r="F695" s="79">
        <v>70.277958895718683</v>
      </c>
      <c r="G695" s="80">
        <v>10.315861748962039</v>
      </c>
      <c r="H695" s="79">
        <v>-0.68365530944168018</v>
      </c>
      <c r="I695" s="80">
        <v>-6.0362762104996586</v>
      </c>
      <c r="J695" s="105">
        <v>3</v>
      </c>
      <c r="K695" s="105">
        <v>0.34856635594530289</v>
      </c>
      <c r="L695" s="105">
        <v>0.98295712376575428</v>
      </c>
      <c r="M695" s="105">
        <v>3.5677256240877511</v>
      </c>
    </row>
    <row r="696" spans="1:13" s="81" customFormat="1" x14ac:dyDescent="0.25">
      <c r="A696" s="79">
        <v>693</v>
      </c>
      <c r="B696" s="79">
        <v>30.78200359344482</v>
      </c>
      <c r="C696" s="79">
        <v>30.78200359344482</v>
      </c>
      <c r="D696" s="94"/>
      <c r="E696" s="79">
        <v>1186.844310465654</v>
      </c>
      <c r="F696" s="79">
        <v>70.337892007180002</v>
      </c>
      <c r="G696" s="80">
        <v>10.441098193788076</v>
      </c>
      <c r="H696" s="79">
        <v>-9.9115771901042232E-2</v>
      </c>
      <c r="I696" s="80">
        <v>-6.6208157480402976</v>
      </c>
      <c r="J696" s="105">
        <v>3</v>
      </c>
      <c r="K696" s="105">
        <v>0.35279801513838471</v>
      </c>
      <c r="L696" s="105">
        <v>0.99489040269024487</v>
      </c>
      <c r="M696" s="105">
        <v>3.619051128668286</v>
      </c>
    </row>
    <row r="697" spans="1:13" s="81" customFormat="1" x14ac:dyDescent="0.25">
      <c r="A697" s="79">
        <v>694</v>
      </c>
      <c r="B697" s="79">
        <v>31.22807502746582</v>
      </c>
      <c r="C697" s="79">
        <v>31.22807502746582</v>
      </c>
      <c r="D697" s="94"/>
      <c r="E697" s="79">
        <v>1204.043234568237</v>
      </c>
      <c r="F697" s="79">
        <v>70.397825118641322</v>
      </c>
      <c r="G697" s="80">
        <v>13.422299414383524</v>
      </c>
      <c r="H697" s="79">
        <v>0</v>
      </c>
      <c r="I697" s="80">
        <v>-6.7199315199413396</v>
      </c>
      <c r="J697" s="105">
        <v>3</v>
      </c>
      <c r="K697" s="105">
        <v>0.45353089340783231</v>
      </c>
      <c r="L697" s="105">
        <v>1.2789571194100871</v>
      </c>
      <c r="M697" s="105">
        <v>5.298640604356768</v>
      </c>
    </row>
    <row r="698" spans="1:13" s="81" customFormat="1" x14ac:dyDescent="0.25">
      <c r="A698" s="79">
        <v>695</v>
      </c>
      <c r="B698" s="79">
        <v>32.256647682189943</v>
      </c>
      <c r="C698" s="79">
        <v>32.256647682189943</v>
      </c>
      <c r="D698" s="94"/>
      <c r="E698" s="79">
        <v>1243.701328930224</v>
      </c>
      <c r="F698" s="79">
        <v>70.481120551259792</v>
      </c>
      <c r="G698" s="80">
        <v>16.846782219461904</v>
      </c>
      <c r="H698" s="79">
        <v>-0.85533999314918252</v>
      </c>
      <c r="I698" s="80">
        <v>-5.8645915267921573</v>
      </c>
      <c r="J698" s="105">
        <v>3</v>
      </c>
      <c r="K698" s="105">
        <v>0.56924197226982109</v>
      </c>
      <c r="L698" s="105">
        <v>1.605262361800895</v>
      </c>
      <c r="M698" s="105">
        <v>7.1819280111164838</v>
      </c>
    </row>
    <row r="699" spans="1:13" s="81" customFormat="1" x14ac:dyDescent="0.25">
      <c r="A699" s="79">
        <v>696</v>
      </c>
      <c r="B699" s="79">
        <v>33.023177337646487</v>
      </c>
      <c r="C699" s="79">
        <v>33.023177337646487</v>
      </c>
      <c r="D699" s="94"/>
      <c r="E699" s="79">
        <v>1273.255979511044</v>
      </c>
      <c r="F699" s="79">
        <v>70.525826116145822</v>
      </c>
      <c r="G699" s="80">
        <v>9.2939400639249943</v>
      </c>
      <c r="H699" s="79">
        <v>-2.1241351401259232</v>
      </c>
      <c r="I699" s="80">
        <v>-4.5957963798154164</v>
      </c>
      <c r="J699" s="105">
        <v>3</v>
      </c>
      <c r="K699" s="105">
        <v>0.31403627726809619</v>
      </c>
      <c r="L699" s="105">
        <v>0.88558230189603115</v>
      </c>
      <c r="M699" s="105">
        <v>2.7940354658530002</v>
      </c>
    </row>
    <row r="700" spans="1:13" s="81" customFormat="1" x14ac:dyDescent="0.25">
      <c r="A700" s="79">
        <v>697</v>
      </c>
      <c r="B700" s="79">
        <v>32.038607406616208</v>
      </c>
      <c r="C700" s="79">
        <v>32.038607406616208</v>
      </c>
      <c r="D700" s="94"/>
      <c r="E700" s="79">
        <v>1235.294473290322</v>
      </c>
      <c r="F700" s="79">
        <v>70.608683726107685</v>
      </c>
      <c r="G700" s="80">
        <v>0</v>
      </c>
      <c r="H700" s="79">
        <v>-22.17594044600575</v>
      </c>
      <c r="I700" s="80">
        <v>15.45600892606441</v>
      </c>
      <c r="J700" s="105">
        <v>3</v>
      </c>
      <c r="K700" s="105">
        <v>0</v>
      </c>
      <c r="L700" s="105">
        <v>0</v>
      </c>
      <c r="M700" s="105">
        <v>-2.584285398245032</v>
      </c>
    </row>
    <row r="701" spans="1:13" s="81" customFormat="1" x14ac:dyDescent="0.25">
      <c r="A701" s="79">
        <v>698</v>
      </c>
      <c r="B701" s="79">
        <v>29.534009552001951</v>
      </c>
      <c r="C701" s="79">
        <v>29.534009552001951</v>
      </c>
      <c r="D701" s="94"/>
      <c r="E701" s="79">
        <v>1138.726109742134</v>
      </c>
      <c r="F701" s="79">
        <v>70.661118882480608</v>
      </c>
      <c r="G701" s="80">
        <v>0</v>
      </c>
      <c r="H701" s="79">
        <v>-20.70588674835032</v>
      </c>
      <c r="I701" s="80">
        <v>13.985955228408979</v>
      </c>
      <c r="J701" s="105">
        <v>3</v>
      </c>
      <c r="K701" s="105">
        <v>0</v>
      </c>
      <c r="L701" s="105">
        <v>0</v>
      </c>
      <c r="M701" s="105">
        <v>-2.3606506813059078</v>
      </c>
    </row>
    <row r="702" spans="1:13" s="81" customFormat="1" x14ac:dyDescent="0.25">
      <c r="A702" s="79">
        <v>699</v>
      </c>
      <c r="B702" s="79">
        <v>26.229945755004881</v>
      </c>
      <c r="C702" s="79">
        <v>26.229945755004881</v>
      </c>
      <c r="D702" s="94"/>
      <c r="E702" s="79">
        <v>1616.074410192766</v>
      </c>
      <c r="F702" s="79">
        <v>70.73302440017207</v>
      </c>
      <c r="G702" s="80">
        <v>0</v>
      </c>
      <c r="H702" s="79">
        <v>-22.238933329431241</v>
      </c>
      <c r="I702" s="80">
        <v>15.5190018094899</v>
      </c>
      <c r="J702" s="105">
        <v>2</v>
      </c>
      <c r="K702" s="105">
        <v>0</v>
      </c>
      <c r="L702" s="105">
        <v>0</v>
      </c>
      <c r="M702" s="105">
        <v>-3.526137435823105</v>
      </c>
    </row>
    <row r="703" spans="1:13" s="81" customFormat="1" x14ac:dyDescent="0.25">
      <c r="A703" s="79">
        <v>700</v>
      </c>
      <c r="B703" s="79">
        <v>24.082356071472169</v>
      </c>
      <c r="C703" s="79">
        <v>24.082356071472169</v>
      </c>
      <c r="D703" s="94"/>
      <c r="E703" s="79">
        <v>1483.7575246159449</v>
      </c>
      <c r="F703" s="79">
        <v>70.821928796707127</v>
      </c>
      <c r="G703" s="80">
        <v>0</v>
      </c>
      <c r="H703" s="79">
        <v>-14.48880070117918</v>
      </c>
      <c r="I703" s="80">
        <v>7.7688691812378421</v>
      </c>
      <c r="J703" s="105">
        <v>2</v>
      </c>
      <c r="K703" s="105">
        <v>0</v>
      </c>
      <c r="L703" s="105">
        <v>0</v>
      </c>
      <c r="M703" s="105">
        <v>-2.8222084862091679</v>
      </c>
    </row>
    <row r="704" spans="1:13" s="81" customFormat="1" x14ac:dyDescent="0.25">
      <c r="A704" s="79">
        <v>701</v>
      </c>
      <c r="B704" s="79">
        <v>22.46852264404297</v>
      </c>
      <c r="C704" s="79">
        <v>22.46852264404297</v>
      </c>
      <c r="D704" s="94"/>
      <c r="E704" s="79">
        <v>1384.326327588617</v>
      </c>
      <c r="F704" s="79">
        <v>70.871154537768788</v>
      </c>
      <c r="G704" s="80">
        <v>0</v>
      </c>
      <c r="H704" s="79">
        <v>-7.3025801610463468</v>
      </c>
      <c r="I704" s="80">
        <v>0.58264864110500714</v>
      </c>
      <c r="J704" s="105">
        <v>2</v>
      </c>
      <c r="K704" s="105">
        <v>0</v>
      </c>
      <c r="L704" s="105">
        <v>0</v>
      </c>
      <c r="M704" s="105">
        <v>-2.1548027926633471</v>
      </c>
    </row>
    <row r="705" spans="1:13" s="81" customFormat="1" x14ac:dyDescent="0.25">
      <c r="A705" s="79">
        <v>702</v>
      </c>
      <c r="B705" s="79">
        <v>21.386657524108891</v>
      </c>
      <c r="C705" s="79">
        <v>21.386657524108891</v>
      </c>
      <c r="D705" s="94"/>
      <c r="E705" s="79">
        <v>1317.6706603624659</v>
      </c>
      <c r="F705" s="79">
        <v>70.982960136456825</v>
      </c>
      <c r="G705" s="80">
        <v>5.3062049959520783</v>
      </c>
      <c r="H705" s="79">
        <v>-2.6887938667018099</v>
      </c>
      <c r="I705" s="80">
        <v>-4.0311376532395293</v>
      </c>
      <c r="J705" s="105">
        <v>2</v>
      </c>
      <c r="K705" s="105">
        <v>0.1792932654922286</v>
      </c>
      <c r="L705" s="105">
        <v>0.50560700868808472</v>
      </c>
      <c r="M705" s="105">
        <v>0.33754826378760661</v>
      </c>
    </row>
    <row r="706" spans="1:13" s="81" customFormat="1" x14ac:dyDescent="0.25">
      <c r="A706" s="79">
        <v>703</v>
      </c>
      <c r="B706" s="79">
        <v>21.568651008605961</v>
      </c>
      <c r="C706" s="79">
        <v>21.568651008605961</v>
      </c>
      <c r="D706" s="94"/>
      <c r="E706" s="79">
        <v>1328.8836081841901</v>
      </c>
      <c r="F706" s="79">
        <v>71.077304006649044</v>
      </c>
      <c r="G706" s="80">
        <v>10.3125361549496</v>
      </c>
      <c r="H706" s="79">
        <v>0</v>
      </c>
      <c r="I706" s="80">
        <v>-6.7199315199413396</v>
      </c>
      <c r="J706" s="105">
        <v>2</v>
      </c>
      <c r="K706" s="105">
        <v>0.34845398625535562</v>
      </c>
      <c r="L706" s="105">
        <v>0.98264024124010274</v>
      </c>
      <c r="M706" s="105">
        <v>3.2856374874419152</v>
      </c>
    </row>
    <row r="707" spans="1:13" s="81" customFormat="1" x14ac:dyDescent="0.25">
      <c r="A707" s="79">
        <v>704</v>
      </c>
      <c r="B707" s="79">
        <v>21.841845893859858</v>
      </c>
      <c r="C707" s="79">
        <v>21.841845893859858</v>
      </c>
      <c r="D707" s="94"/>
      <c r="E707" s="79">
        <v>1345.7156392977181</v>
      </c>
      <c r="F707" s="79">
        <v>71.172725178984592</v>
      </c>
      <c r="G707" s="80">
        <v>6.9782562917586599</v>
      </c>
      <c r="H707" s="79">
        <v>-0.76284618234132373</v>
      </c>
      <c r="I707" s="80">
        <v>-5.9570853376000157</v>
      </c>
      <c r="J707" s="105">
        <v>2</v>
      </c>
      <c r="K707" s="105">
        <v>0.23579080697891669</v>
      </c>
      <c r="L707" s="105">
        <v>0.66493007568054519</v>
      </c>
      <c r="M707" s="105">
        <v>1.2764482130746859</v>
      </c>
    </row>
    <row r="708" spans="1:13" s="81" customFormat="1" x14ac:dyDescent="0.25">
      <c r="A708" s="79">
        <v>705</v>
      </c>
      <c r="B708" s="79">
        <v>21.057711219787599</v>
      </c>
      <c r="C708" s="79">
        <v>21.057711219787599</v>
      </c>
      <c r="D708" s="94"/>
      <c r="E708" s="79">
        <v>1297.403683461087</v>
      </c>
      <c r="F708" s="79">
        <v>71.269387732268797</v>
      </c>
      <c r="G708" s="80">
        <v>3.0250741700049812</v>
      </c>
      <c r="H708" s="79">
        <v>0</v>
      </c>
      <c r="I708" s="80">
        <v>-6.7199315199413396</v>
      </c>
      <c r="J708" s="105">
        <v>2</v>
      </c>
      <c r="K708" s="105">
        <v>0.10221531710707479</v>
      </c>
      <c r="L708" s="105">
        <v>0.28824719424195089</v>
      </c>
      <c r="M708" s="105">
        <v>-0.98791895174355004</v>
      </c>
    </row>
    <row r="709" spans="1:13" s="81" customFormat="1" x14ac:dyDescent="0.25">
      <c r="A709" s="79">
        <v>706</v>
      </c>
      <c r="B709" s="79">
        <v>20.055515861511228</v>
      </c>
      <c r="C709" s="79">
        <v>20.055515861511228</v>
      </c>
      <c r="D709" s="94"/>
      <c r="E709" s="79">
        <v>1235.656614380116</v>
      </c>
      <c r="F709" s="79">
        <v>71.363731602461016</v>
      </c>
      <c r="G709" s="80">
        <v>2.6921452318948202</v>
      </c>
      <c r="H709" s="79">
        <v>-22.539335703478809</v>
      </c>
      <c r="I709" s="80">
        <v>15.81940418353747</v>
      </c>
      <c r="J709" s="105">
        <v>2</v>
      </c>
      <c r="K709" s="105">
        <v>9.096586169851674E-2</v>
      </c>
      <c r="L709" s="105">
        <v>0.25652372998981721</v>
      </c>
      <c r="M709" s="105">
        <v>-1.043190488160501</v>
      </c>
    </row>
    <row r="710" spans="1:13" s="81" customFormat="1" x14ac:dyDescent="0.25">
      <c r="A710" s="79">
        <v>707</v>
      </c>
      <c r="B710" s="79">
        <v>18.529128646850591</v>
      </c>
      <c r="C710" s="79">
        <v>18.529128646850591</v>
      </c>
      <c r="D710" s="94"/>
      <c r="E710" s="79">
        <v>1141.6131367191749</v>
      </c>
      <c r="F710" s="79">
        <v>71.45694929457315</v>
      </c>
      <c r="G710" s="80">
        <v>0</v>
      </c>
      <c r="H710" s="79">
        <v>-4.8837276221989008</v>
      </c>
      <c r="I710" s="80">
        <v>-1.8362038977424391</v>
      </c>
      <c r="J710" s="105">
        <v>2</v>
      </c>
      <c r="K710" s="105">
        <v>0</v>
      </c>
      <c r="L710" s="105">
        <v>0</v>
      </c>
      <c r="M710" s="105">
        <v>-2.367257800928309</v>
      </c>
    </row>
    <row r="711" spans="1:13" s="81" customFormat="1" x14ac:dyDescent="0.25">
      <c r="A711" s="79">
        <v>708</v>
      </c>
      <c r="B711" s="79">
        <v>16.56630191802979</v>
      </c>
      <c r="C711" s="79">
        <v>16.56630191802979</v>
      </c>
      <c r="D711" s="94"/>
      <c r="E711" s="79">
        <v>1020.679831034225</v>
      </c>
      <c r="F711" s="79">
        <v>71.492333289007917</v>
      </c>
      <c r="G711" s="80">
        <v>0</v>
      </c>
      <c r="H711" s="79">
        <v>-23.732064492382559</v>
      </c>
      <c r="I711" s="80">
        <v>17.012132972441218</v>
      </c>
      <c r="J711" s="105">
        <v>2</v>
      </c>
      <c r="K711" s="105">
        <v>0</v>
      </c>
      <c r="L711" s="105">
        <v>0</v>
      </c>
      <c r="M711" s="105">
        <v>-2.0943961460109759</v>
      </c>
    </row>
    <row r="712" spans="1:13" s="81" customFormat="1" x14ac:dyDescent="0.25">
      <c r="A712" s="79">
        <v>709</v>
      </c>
      <c r="B712" s="79">
        <v>14.23363723754883</v>
      </c>
      <c r="C712" s="79">
        <v>14.23363723754883</v>
      </c>
      <c r="D712" s="94"/>
      <c r="E712" s="79">
        <v>876.96014007884207</v>
      </c>
      <c r="F712" s="79">
        <v>71.564325189180323</v>
      </c>
      <c r="G712" s="80">
        <v>8.0845891641905976E-2</v>
      </c>
      <c r="H712" s="79">
        <v>-29.20575469025453</v>
      </c>
      <c r="I712" s="80">
        <v>22.485823170313189</v>
      </c>
      <c r="J712" s="105">
        <v>2</v>
      </c>
      <c r="K712" s="105">
        <v>2.731730855699323E-3</v>
      </c>
      <c r="L712" s="105">
        <v>7.7034810130720893E-3</v>
      </c>
      <c r="M712" s="105">
        <v>-1.779690740804871</v>
      </c>
    </row>
    <row r="713" spans="1:13" s="81" customFormat="1" x14ac:dyDescent="0.25">
      <c r="A713" s="79">
        <v>710</v>
      </c>
      <c r="B713" s="79">
        <v>12.761105918884279</v>
      </c>
      <c r="C713" s="79">
        <v>12.761105918884279</v>
      </c>
      <c r="D713" s="94"/>
      <c r="E713" s="79">
        <v>800</v>
      </c>
      <c r="F713" s="79">
        <v>71.62588229281323</v>
      </c>
      <c r="G713" s="80">
        <v>2.5641415351373844</v>
      </c>
      <c r="H713" s="79">
        <v>-2.6887938667018099</v>
      </c>
      <c r="I713" s="80">
        <v>-4.0311376532395293</v>
      </c>
      <c r="J713" s="105">
        <v>2</v>
      </c>
      <c r="K713" s="105">
        <v>8.6640698836504132E-2</v>
      </c>
      <c r="L713" s="105">
        <v>0.2443267707189416</v>
      </c>
      <c r="M713" s="105">
        <v>0.1153871140680966</v>
      </c>
    </row>
    <row r="714" spans="1:13" s="81" customFormat="1" x14ac:dyDescent="0.25">
      <c r="A714" s="79">
        <v>711</v>
      </c>
      <c r="B714" s="79">
        <v>13.50278644561768</v>
      </c>
      <c r="C714" s="79">
        <v>13.50278644561768</v>
      </c>
      <c r="D714" s="94"/>
      <c r="E714" s="79">
        <v>831.9311006160483</v>
      </c>
      <c r="F714" s="79">
        <v>71.676098343388531</v>
      </c>
      <c r="G714" s="80">
        <v>10.134395943176292</v>
      </c>
      <c r="H714" s="79">
        <v>-0.35520748294989152</v>
      </c>
      <c r="I714" s="80">
        <v>-6.364724036991448</v>
      </c>
      <c r="J714" s="105">
        <v>2</v>
      </c>
      <c r="K714" s="105">
        <v>0.34243474268887469</v>
      </c>
      <c r="L714" s="105">
        <v>0.96566597438262658</v>
      </c>
      <c r="M714" s="105">
        <v>3.9759404115448498</v>
      </c>
    </row>
    <row r="715" spans="1:13" s="81" customFormat="1" x14ac:dyDescent="0.25">
      <c r="A715" s="79">
        <v>712</v>
      </c>
      <c r="B715" s="79">
        <v>16.08139791488647</v>
      </c>
      <c r="C715" s="79">
        <v>16.08139791488647</v>
      </c>
      <c r="D715" s="94"/>
      <c r="E715" s="79">
        <v>990.80401816753556</v>
      </c>
      <c r="F715" s="79">
        <v>71.692257435878076</v>
      </c>
      <c r="G715" s="80">
        <v>17.454423643181293</v>
      </c>
      <c r="H715" s="79">
        <v>0</v>
      </c>
      <c r="I715" s="80">
        <v>-6.7199315199413396</v>
      </c>
      <c r="J715" s="105">
        <v>2</v>
      </c>
      <c r="K715" s="105">
        <v>0.58977378647415502</v>
      </c>
      <c r="L715" s="105">
        <v>1.663162077857117</v>
      </c>
      <c r="M715" s="105">
        <v>7.7634165782509106</v>
      </c>
    </row>
    <row r="716" spans="1:13" s="81" customFormat="1" x14ac:dyDescent="0.25">
      <c r="A716" s="79">
        <v>713</v>
      </c>
      <c r="B716" s="79">
        <v>19.541101646423339</v>
      </c>
      <c r="C716" s="79">
        <v>19.541101646423339</v>
      </c>
      <c r="D716" s="94"/>
      <c r="E716" s="79">
        <v>1203.9626239690101</v>
      </c>
      <c r="F716" s="79">
        <v>71.703439480152298</v>
      </c>
      <c r="G716" s="80">
        <v>20.203311190475421</v>
      </c>
      <c r="H716" s="79">
        <v>0</v>
      </c>
      <c r="I716" s="80">
        <v>-6.7199315199413396</v>
      </c>
      <c r="J716" s="105">
        <v>2</v>
      </c>
      <c r="K716" s="105">
        <v>0.68265693463772403</v>
      </c>
      <c r="L716" s="105">
        <v>1.925092555678382</v>
      </c>
      <c r="M716" s="105">
        <v>9.0963295473264942</v>
      </c>
    </row>
    <row r="717" spans="1:13" s="81" customFormat="1" x14ac:dyDescent="0.25">
      <c r="A717" s="79">
        <v>714</v>
      </c>
      <c r="B717" s="79">
        <v>21.676742553710941</v>
      </c>
      <c r="C717" s="79">
        <v>21.676742553710941</v>
      </c>
      <c r="D717" s="94"/>
      <c r="E717" s="79">
        <v>1335.5433238250059</v>
      </c>
      <c r="F717" s="79">
        <v>71.779793962130015</v>
      </c>
      <c r="G717" s="80">
        <v>12.401990017487712</v>
      </c>
      <c r="H717" s="79">
        <v>0</v>
      </c>
      <c r="I717" s="80">
        <v>-6.7199315199413396</v>
      </c>
      <c r="J717" s="105">
        <v>2</v>
      </c>
      <c r="K717" s="105">
        <v>0.41905529291342802</v>
      </c>
      <c r="L717" s="105">
        <v>1.1817359260158671</v>
      </c>
      <c r="M717" s="105">
        <v>4.4980184486168326</v>
      </c>
    </row>
    <row r="718" spans="1:13" s="81" customFormat="1" x14ac:dyDescent="0.25">
      <c r="A718" s="79">
        <v>715</v>
      </c>
      <c r="B718" s="79">
        <v>21.509408760070801</v>
      </c>
      <c r="C718" s="79">
        <v>21.509408760070801</v>
      </c>
      <c r="D718" s="94"/>
      <c r="E718" s="79">
        <v>1325.2335860776191</v>
      </c>
      <c r="F718" s="79">
        <v>71.892746161698199</v>
      </c>
      <c r="G718" s="80">
        <v>2.5663860079160012</v>
      </c>
      <c r="H718" s="79">
        <v>-1.617835659379955</v>
      </c>
      <c r="I718" s="80">
        <v>-5.1020958605613851</v>
      </c>
      <c r="J718" s="105">
        <v>2</v>
      </c>
      <c r="K718" s="105">
        <v>8.6716538132968105E-2</v>
      </c>
      <c r="L718" s="105">
        <v>0.24454063753496999</v>
      </c>
      <c r="M718" s="105">
        <v>-1.330100128713642</v>
      </c>
    </row>
    <row r="719" spans="1:13" s="81" customFormat="1" x14ac:dyDescent="0.25">
      <c r="A719" s="79">
        <v>716</v>
      </c>
      <c r="B719" s="79">
        <v>19.624744606018069</v>
      </c>
      <c r="C719" s="79">
        <v>19.624744606018069</v>
      </c>
      <c r="D719" s="94"/>
      <c r="E719" s="79">
        <v>1209.116018026946</v>
      </c>
      <c r="F719" s="79">
        <v>71.985963853810333</v>
      </c>
      <c r="G719" s="80">
        <v>0</v>
      </c>
      <c r="H719" s="79">
        <v>0</v>
      </c>
      <c r="I719" s="80">
        <v>-6.7199315199413396</v>
      </c>
      <c r="J719" s="105">
        <v>2</v>
      </c>
      <c r="K719" s="105">
        <v>0</v>
      </c>
      <c r="L719" s="105">
        <v>0</v>
      </c>
      <c r="M719" s="105">
        <v>-2.5231143194724068</v>
      </c>
    </row>
    <row r="720" spans="1:13" s="81" customFormat="1" x14ac:dyDescent="0.25">
      <c r="A720" s="79">
        <v>717</v>
      </c>
      <c r="B720" s="79">
        <v>16.358254623413089</v>
      </c>
      <c r="C720" s="79">
        <v>16.358254623413089</v>
      </c>
      <c r="D720" s="94"/>
      <c r="E720" s="79">
        <v>1948.318560918251</v>
      </c>
      <c r="F720" s="79">
        <v>72.07719159682722</v>
      </c>
      <c r="G720" s="80">
        <v>0</v>
      </c>
      <c r="H720" s="79">
        <v>-6.0955140981000353</v>
      </c>
      <c r="I720" s="80">
        <v>-0.62441742184130433</v>
      </c>
      <c r="J720" s="105">
        <v>1</v>
      </c>
      <c r="K720" s="105">
        <v>0</v>
      </c>
      <c r="L720" s="105">
        <v>0</v>
      </c>
      <c r="M720" s="105">
        <v>-4.4420583163067171</v>
      </c>
    </row>
    <row r="721" spans="1:13" s="81" customFormat="1" x14ac:dyDescent="0.25">
      <c r="A721" s="79">
        <v>718</v>
      </c>
      <c r="B721" s="79">
        <v>13.14095268249512</v>
      </c>
      <c r="C721" s="79">
        <v>13.14095268249512</v>
      </c>
      <c r="D721" s="94"/>
      <c r="E721" s="79">
        <v>1565.1279802680931</v>
      </c>
      <c r="F721" s="79">
        <v>72.220652403574405</v>
      </c>
      <c r="G721" s="80">
        <v>3.3753744305168776</v>
      </c>
      <c r="H721" s="79">
        <v>-29.388205270694751</v>
      </c>
      <c r="I721" s="80">
        <v>22.668273750753411</v>
      </c>
      <c r="J721" s="105">
        <v>1</v>
      </c>
      <c r="K721" s="105">
        <v>0.1140517383644271</v>
      </c>
      <c r="L721" s="105">
        <v>0.32162590218768428</v>
      </c>
      <c r="M721" s="105">
        <v>-1.4390330506180911</v>
      </c>
    </row>
    <row r="722" spans="1:13" s="81" customFormat="1" x14ac:dyDescent="0.25">
      <c r="A722" s="79">
        <v>719</v>
      </c>
      <c r="B722" s="79">
        <v>12.574855041503911</v>
      </c>
      <c r="C722" s="79">
        <v>12.574855041503911</v>
      </c>
      <c r="D722" s="94"/>
      <c r="E722" s="79">
        <v>1497.704005851127</v>
      </c>
      <c r="F722" s="79">
        <v>72.321542115761588</v>
      </c>
      <c r="G722" s="80">
        <v>8.5318425854468263</v>
      </c>
      <c r="H722" s="79">
        <v>-0.1569902777190102</v>
      </c>
      <c r="I722" s="80">
        <v>-6.5629412422223297</v>
      </c>
      <c r="J722" s="105">
        <v>1</v>
      </c>
      <c r="K722" s="105">
        <v>0.28828549198106312</v>
      </c>
      <c r="L722" s="105">
        <v>0.81296508738659801</v>
      </c>
      <c r="M722" s="105">
        <v>1.8721728653484591</v>
      </c>
    </row>
    <row r="723" spans="1:13" s="81" customFormat="1" x14ac:dyDescent="0.25">
      <c r="A723" s="79">
        <v>720</v>
      </c>
      <c r="B723" s="79">
        <v>13.034290409088131</v>
      </c>
      <c r="C723" s="79">
        <v>13.034290409088131</v>
      </c>
      <c r="D723" s="94"/>
      <c r="E723" s="79">
        <v>1552.4241746474661</v>
      </c>
      <c r="F723" s="79">
        <v>72.390643001942692</v>
      </c>
      <c r="G723" s="80">
        <v>11.250226481304441</v>
      </c>
      <c r="H723" s="79">
        <v>0</v>
      </c>
      <c r="I723" s="80">
        <v>-6.7199315199413396</v>
      </c>
      <c r="J723" s="105">
        <v>1</v>
      </c>
      <c r="K723" s="105">
        <v>0.38013794131568351</v>
      </c>
      <c r="L723" s="105">
        <v>1.071988994510227</v>
      </c>
      <c r="M723" s="105">
        <v>3.3807233710619431</v>
      </c>
    </row>
    <row r="724" spans="1:13" s="81" customFormat="1" x14ac:dyDescent="0.25">
      <c r="A724" s="79">
        <v>721</v>
      </c>
      <c r="B724" s="79">
        <v>14.771603965759279</v>
      </c>
      <c r="C724" s="79">
        <v>14.771603965759279</v>
      </c>
      <c r="D724" s="94"/>
      <c r="E724" s="79">
        <v>1759.343575678959</v>
      </c>
      <c r="F724" s="79">
        <v>72.445656424387963</v>
      </c>
      <c r="G724" s="80">
        <v>16.685797697474015</v>
      </c>
      <c r="H724" s="79">
        <v>-0.92396267639337659</v>
      </c>
      <c r="I724" s="80">
        <v>-5.7959688435479633</v>
      </c>
      <c r="J724" s="105">
        <v>1</v>
      </c>
      <c r="K724" s="105">
        <v>0.56380240846425145</v>
      </c>
      <c r="L724" s="105">
        <v>1.5899227918691889</v>
      </c>
      <c r="M724" s="105">
        <v>6.1620517621497726</v>
      </c>
    </row>
    <row r="725" spans="1:13" s="81" customFormat="1" x14ac:dyDescent="0.25">
      <c r="A725" s="79">
        <v>722</v>
      </c>
      <c r="B725" s="79">
        <v>17.273986244201659</v>
      </c>
      <c r="C725" s="79">
        <v>17.273986244201659</v>
      </c>
      <c r="D725" s="94"/>
      <c r="E725" s="79">
        <v>1064.281542631461</v>
      </c>
      <c r="F725" s="79">
        <v>72.435092445897482</v>
      </c>
      <c r="G725" s="80">
        <v>15.952924412797662</v>
      </c>
      <c r="H725" s="79">
        <v>-0.18153052643835241</v>
      </c>
      <c r="I725" s="80">
        <v>-6.5384009935029876</v>
      </c>
      <c r="J725" s="105">
        <v>2</v>
      </c>
      <c r="K725" s="105">
        <v>0.53903908995283334</v>
      </c>
      <c r="L725" s="105">
        <v>1.5200902336669899</v>
      </c>
      <c r="M725" s="105">
        <v>6.8942977441404789</v>
      </c>
    </row>
    <row r="726" spans="1:13" s="81" customFormat="1" x14ac:dyDescent="0.25">
      <c r="A726" s="79">
        <v>723</v>
      </c>
      <c r="B726" s="79">
        <v>19.765435981750489</v>
      </c>
      <c r="C726" s="79">
        <v>19.765435981750489</v>
      </c>
      <c r="D726" s="94"/>
      <c r="E726" s="79">
        <v>1217.784268208615</v>
      </c>
      <c r="F726" s="79">
        <v>72.458552456019788</v>
      </c>
      <c r="G726" s="80">
        <v>17.344380421793435</v>
      </c>
      <c r="H726" s="79">
        <v>-1.8127563376362079</v>
      </c>
      <c r="I726" s="80">
        <v>-4.9071751823051324</v>
      </c>
      <c r="J726" s="105">
        <v>2</v>
      </c>
      <c r="K726" s="105">
        <v>0.58605549656206812</v>
      </c>
      <c r="L726" s="105">
        <v>1.6526765003050321</v>
      </c>
      <c r="M726" s="105">
        <v>7.5001343672038612</v>
      </c>
    </row>
    <row r="727" spans="1:13" s="81" customFormat="1" x14ac:dyDescent="0.25">
      <c r="A727" s="79">
        <v>724</v>
      </c>
      <c r="B727" s="79">
        <v>22.013114929199219</v>
      </c>
      <c r="C727" s="79">
        <v>22.013114929199219</v>
      </c>
      <c r="D727" s="94"/>
      <c r="E727" s="79">
        <v>1356.267834405385</v>
      </c>
      <c r="F727" s="79">
        <v>72.520205327007048</v>
      </c>
      <c r="G727" s="80">
        <v>17.626489537860529</v>
      </c>
      <c r="H727" s="79">
        <v>-3.1438916556221002</v>
      </c>
      <c r="I727" s="80">
        <v>-3.576039864319239</v>
      </c>
      <c r="J727" s="105">
        <v>2</v>
      </c>
      <c r="K727" s="105">
        <v>0.59558778275971436</v>
      </c>
      <c r="L727" s="105">
        <v>1.679557547382394</v>
      </c>
      <c r="M727" s="105">
        <v>7.4788852779801127</v>
      </c>
    </row>
    <row r="728" spans="1:13" s="81" customFormat="1" x14ac:dyDescent="0.25">
      <c r="A728" s="79">
        <v>725</v>
      </c>
      <c r="B728" s="79">
        <v>24.011800003051761</v>
      </c>
      <c r="C728" s="79">
        <v>24.011800003051761</v>
      </c>
      <c r="D728" s="94"/>
      <c r="E728" s="79">
        <v>1479.4104375985701</v>
      </c>
      <c r="F728" s="79">
        <v>72.589762431635648</v>
      </c>
      <c r="G728" s="80">
        <v>20.01171562891534</v>
      </c>
      <c r="H728" s="79">
        <v>-4.0852186901176522</v>
      </c>
      <c r="I728" s="80">
        <v>-2.634712829823687</v>
      </c>
      <c r="J728" s="105">
        <v>2</v>
      </c>
      <c r="K728" s="105">
        <v>0.6761830434269378</v>
      </c>
      <c r="L728" s="105">
        <v>1.906836182463965</v>
      </c>
      <c r="M728" s="105">
        <v>8.6616522672199192</v>
      </c>
    </row>
    <row r="729" spans="1:13" s="81" customFormat="1" x14ac:dyDescent="0.25">
      <c r="A729" s="79">
        <v>726</v>
      </c>
      <c r="B729" s="79">
        <v>26.496970748901369</v>
      </c>
      <c r="C729" s="79">
        <v>26.496970748901369</v>
      </c>
      <c r="D729" s="94"/>
      <c r="E729" s="79">
        <v>1632.526303137899</v>
      </c>
      <c r="F729" s="79">
        <v>72.628330503716754</v>
      </c>
      <c r="G729" s="80">
        <v>24.905852046109327</v>
      </c>
      <c r="H729" s="79">
        <v>-4.0379559459806602</v>
      </c>
      <c r="I729" s="80">
        <v>-2.681975573960679</v>
      </c>
      <c r="J729" s="105">
        <v>2</v>
      </c>
      <c r="K729" s="105">
        <v>0.84155277578227461</v>
      </c>
      <c r="L729" s="105">
        <v>2.3731788277060142</v>
      </c>
      <c r="M729" s="105">
        <v>11.234728461784689</v>
      </c>
    </row>
    <row r="730" spans="1:13" s="81" customFormat="1" x14ac:dyDescent="0.25">
      <c r="A730" s="79">
        <v>727</v>
      </c>
      <c r="B730" s="79">
        <v>29.738817024230961</v>
      </c>
      <c r="C730" s="79">
        <v>29.738817024230961</v>
      </c>
      <c r="D730" s="94"/>
      <c r="E730" s="79">
        <v>1146.622755664416</v>
      </c>
      <c r="F730" s="79">
        <v>72.699827289723203</v>
      </c>
      <c r="G730" s="80">
        <v>36.729190997076152</v>
      </c>
      <c r="H730" s="79">
        <v>0</v>
      </c>
      <c r="I730" s="80">
        <v>-6.7199315199413396</v>
      </c>
      <c r="J730" s="105">
        <v>3</v>
      </c>
      <c r="K730" s="105">
        <v>1.241055820078049</v>
      </c>
      <c r="L730" s="105">
        <v>3.499777412620098</v>
      </c>
      <c r="M730" s="105">
        <v>17.71257475484596</v>
      </c>
    </row>
    <row r="731" spans="1:13" s="81" customFormat="1" x14ac:dyDescent="0.25">
      <c r="A731" s="79">
        <v>728</v>
      </c>
      <c r="B731" s="79">
        <v>34.299396896362303</v>
      </c>
      <c r="C731" s="79">
        <v>34.299396896362303</v>
      </c>
      <c r="D731" s="94"/>
      <c r="E731" s="79">
        <v>1322.4624555472369</v>
      </c>
      <c r="F731" s="79">
        <v>72.794989527120208</v>
      </c>
      <c r="G731" s="80">
        <v>36.699295704965088</v>
      </c>
      <c r="H731" s="79">
        <v>-5.8582623844611499</v>
      </c>
      <c r="I731" s="80">
        <v>-0.86166913548018975</v>
      </c>
      <c r="J731" s="105">
        <v>3</v>
      </c>
      <c r="K731" s="105">
        <v>1.240045677320744</v>
      </c>
      <c r="L731" s="105">
        <v>3.4969288100444968</v>
      </c>
      <c r="M731" s="105">
        <v>17.87972473289717</v>
      </c>
    </row>
    <row r="732" spans="1:13" s="81" customFormat="1" x14ac:dyDescent="0.25">
      <c r="A732" s="79">
        <v>729</v>
      </c>
      <c r="B732" s="79">
        <v>36.717679214477542</v>
      </c>
      <c r="C732" s="79">
        <v>36.717679214477542</v>
      </c>
      <c r="D732" s="94"/>
      <c r="E732" s="79">
        <v>1415.7027997516659</v>
      </c>
      <c r="F732" s="79">
        <v>72.909473989842638</v>
      </c>
      <c r="G732" s="80">
        <v>28.445261146744468</v>
      </c>
      <c r="H732" s="79">
        <v>-4.0852186901176522</v>
      </c>
      <c r="I732" s="80">
        <v>-2.634712829823687</v>
      </c>
      <c r="J732" s="105">
        <v>3</v>
      </c>
      <c r="K732" s="105">
        <v>0.96114714050242667</v>
      </c>
      <c r="L732" s="105">
        <v>2.7104349362168429</v>
      </c>
      <c r="M732" s="105">
        <v>13.47073809962748</v>
      </c>
    </row>
    <row r="733" spans="1:13" s="81" customFormat="1" x14ac:dyDescent="0.25">
      <c r="A733" s="79">
        <v>730</v>
      </c>
      <c r="B733" s="79">
        <v>39.320521163940427</v>
      </c>
      <c r="C733" s="79">
        <v>39.320521163940427</v>
      </c>
      <c r="D733" s="94"/>
      <c r="E733" s="79">
        <v>1516.0591053242899</v>
      </c>
      <c r="F733" s="79">
        <v>72.970259533689699</v>
      </c>
      <c r="G733" s="80">
        <v>30.670913616719904</v>
      </c>
      <c r="H733" s="79">
        <v>-4.0852186901176522</v>
      </c>
      <c r="I733" s="80">
        <v>-2.634712829823687</v>
      </c>
      <c r="J733" s="105">
        <v>3</v>
      </c>
      <c r="K733" s="105">
        <v>1.03635051080138</v>
      </c>
      <c r="L733" s="105">
        <v>2.92250844045989</v>
      </c>
      <c r="M733" s="105">
        <v>14.62482251646871</v>
      </c>
    </row>
    <row r="734" spans="1:13" s="81" customFormat="1" x14ac:dyDescent="0.25">
      <c r="A734" s="79">
        <v>731</v>
      </c>
      <c r="B734" s="79">
        <v>40.942814254760741</v>
      </c>
      <c r="C734" s="79">
        <v>40.942814254760741</v>
      </c>
      <c r="D734" s="94"/>
      <c r="E734" s="79">
        <v>1578.6089428909991</v>
      </c>
      <c r="F734" s="79">
        <v>73.013358561181121</v>
      </c>
      <c r="G734" s="80">
        <v>22.003105202354121</v>
      </c>
      <c r="H734" s="79">
        <v>-1.0417613388805731</v>
      </c>
      <c r="I734" s="80">
        <v>-5.678170181060767</v>
      </c>
      <c r="J734" s="105">
        <v>3</v>
      </c>
      <c r="K734" s="105">
        <v>0.74347082061635861</v>
      </c>
      <c r="L734" s="105">
        <v>2.0965877141381308</v>
      </c>
      <c r="M734" s="105">
        <v>9.6529261772941659</v>
      </c>
    </row>
    <row r="735" spans="1:13" s="81" customFormat="1" x14ac:dyDescent="0.25">
      <c r="A735" s="79">
        <v>732</v>
      </c>
      <c r="B735" s="79">
        <v>41.842810058593749</v>
      </c>
      <c r="C735" s="79">
        <v>41.842810058593749</v>
      </c>
      <c r="D735" s="94"/>
      <c r="E735" s="79">
        <v>1613.309572301933</v>
      </c>
      <c r="F735" s="79">
        <v>73.093796249107001</v>
      </c>
      <c r="G735" s="80">
        <v>17.589485232280655</v>
      </c>
      <c r="H735" s="79">
        <v>-0.73958424110450538</v>
      </c>
      <c r="I735" s="80">
        <v>-5.9803472788368346</v>
      </c>
      <c r="J735" s="105">
        <v>3</v>
      </c>
      <c r="K735" s="105">
        <v>0.59433743099423431</v>
      </c>
      <c r="L735" s="105">
        <v>1.676031555403741</v>
      </c>
      <c r="M735" s="105">
        <v>7.0187445732133424</v>
      </c>
    </row>
    <row r="736" spans="1:13" s="81" customFormat="1" x14ac:dyDescent="0.25">
      <c r="A736" s="79">
        <v>733</v>
      </c>
      <c r="B736" s="79">
        <v>42.227445983886717</v>
      </c>
      <c r="C736" s="79">
        <v>42.227445983886717</v>
      </c>
      <c r="D736" s="94"/>
      <c r="E736" s="79">
        <v>1628.1397622260181</v>
      </c>
      <c r="F736" s="79">
        <v>73.171298380430514</v>
      </c>
      <c r="G736" s="80">
        <v>15.404994462665774</v>
      </c>
      <c r="H736" s="79">
        <v>-0.98671898068974917</v>
      </c>
      <c r="I736" s="80">
        <v>-5.7332125392515909</v>
      </c>
      <c r="J736" s="105">
        <v>3</v>
      </c>
      <c r="K736" s="105">
        <v>0.52052488816547615</v>
      </c>
      <c r="L736" s="105">
        <v>1.4678801846266429</v>
      </c>
      <c r="M736" s="105">
        <v>5.6968778477895121</v>
      </c>
    </row>
    <row r="737" spans="1:13" s="81" customFormat="1" x14ac:dyDescent="0.25">
      <c r="A737" s="79">
        <v>734</v>
      </c>
      <c r="B737" s="79">
        <v>42.526817321777337</v>
      </c>
      <c r="C737" s="79">
        <v>42.526817321777337</v>
      </c>
      <c r="D737" s="94"/>
      <c r="E737" s="79">
        <v>1639.682453656528</v>
      </c>
      <c r="F737" s="79">
        <v>73.280154085905281</v>
      </c>
      <c r="G737" s="80">
        <v>14.586314803045367</v>
      </c>
      <c r="H737" s="79">
        <v>-1.5599964957501511</v>
      </c>
      <c r="I737" s="80">
        <v>-5.1599350241911894</v>
      </c>
      <c r="J737" s="105">
        <v>3</v>
      </c>
      <c r="K737" s="105">
        <v>0.49286222724728967</v>
      </c>
      <c r="L737" s="105">
        <v>1.3898714808373569</v>
      </c>
      <c r="M737" s="105">
        <v>5.1850434038918376</v>
      </c>
    </row>
    <row r="738" spans="1:13" s="81" customFormat="1" x14ac:dyDescent="0.25">
      <c r="A738" s="79">
        <v>735</v>
      </c>
      <c r="B738" s="79">
        <v>42.60540771484375</v>
      </c>
      <c r="C738" s="79">
        <v>42.60540771484375</v>
      </c>
      <c r="D738" s="94"/>
      <c r="E738" s="79">
        <v>1642.712619012236</v>
      </c>
      <c r="F738" s="79">
        <v>73.389009791380047</v>
      </c>
      <c r="G738" s="80">
        <v>13.000565324777963</v>
      </c>
      <c r="H738" s="79">
        <v>-0.41796378724626421</v>
      </c>
      <c r="I738" s="80">
        <v>-6.3019677326950756</v>
      </c>
      <c r="J738" s="105">
        <v>3</v>
      </c>
      <c r="K738" s="105">
        <v>0.43928076885507639</v>
      </c>
      <c r="L738" s="105">
        <v>1.238771768171316</v>
      </c>
      <c r="M738" s="105">
        <v>4.230319958178141</v>
      </c>
    </row>
    <row r="739" spans="1:13" s="81" customFormat="1" x14ac:dyDescent="0.25">
      <c r="A739" s="79">
        <v>736</v>
      </c>
      <c r="B739" s="79">
        <v>42.685048675537111</v>
      </c>
      <c r="C739" s="79">
        <v>42.685048675537111</v>
      </c>
      <c r="D739" s="94"/>
      <c r="E739" s="79">
        <v>1645.7832905100149</v>
      </c>
      <c r="F739" s="79">
        <v>73.474913726014506</v>
      </c>
      <c r="G739" s="80">
        <v>14.693362990911204</v>
      </c>
      <c r="H739" s="79">
        <v>-0.9448498995835406</v>
      </c>
      <c r="I739" s="80">
        <v>-5.775081620357799</v>
      </c>
      <c r="J739" s="105">
        <v>3</v>
      </c>
      <c r="K739" s="105">
        <v>0.49647931689650848</v>
      </c>
      <c r="L739" s="105">
        <v>1.400071673648154</v>
      </c>
      <c r="M739" s="105">
        <v>5.2363988452669634</v>
      </c>
    </row>
    <row r="740" spans="1:13" s="81" customFormat="1" x14ac:dyDescent="0.25">
      <c r="A740" s="79">
        <v>737</v>
      </c>
      <c r="B740" s="79">
        <v>43.053956604003908</v>
      </c>
      <c r="C740" s="79">
        <v>43.053956604003908</v>
      </c>
      <c r="D740" s="94"/>
      <c r="E740" s="79">
        <v>1660.0070649520319</v>
      </c>
      <c r="F740" s="79">
        <v>73.583769431489273</v>
      </c>
      <c r="G740" s="80">
        <v>17.373301602520723</v>
      </c>
      <c r="H740" s="79">
        <v>0</v>
      </c>
      <c r="I740" s="80">
        <v>-6.7199315199413396</v>
      </c>
      <c r="J740" s="105">
        <v>3</v>
      </c>
      <c r="K740" s="105">
        <v>0.5870327247201288</v>
      </c>
      <c r="L740" s="105">
        <v>1.6554322837107629</v>
      </c>
      <c r="M740" s="105">
        <v>6.7982267144537669</v>
      </c>
    </row>
    <row r="741" spans="1:13" s="81" customFormat="1" x14ac:dyDescent="0.25">
      <c r="A741" s="79">
        <v>738</v>
      </c>
      <c r="B741" s="79">
        <v>43.593232345581058</v>
      </c>
      <c r="C741" s="79">
        <v>43.593232345581058</v>
      </c>
      <c r="D741" s="94"/>
      <c r="E741" s="79">
        <v>1680.799614849572</v>
      </c>
      <c r="F741" s="79">
        <v>73.685524912543372</v>
      </c>
      <c r="G741" s="80">
        <v>17.939156943074757</v>
      </c>
      <c r="H741" s="79">
        <v>0</v>
      </c>
      <c r="I741" s="80">
        <v>-6.7199315199413396</v>
      </c>
      <c r="J741" s="105">
        <v>3</v>
      </c>
      <c r="K741" s="105">
        <v>0.6061526139595278</v>
      </c>
      <c r="L741" s="105">
        <v>1.709350371365868</v>
      </c>
      <c r="M741" s="105">
        <v>7.0897299592735514</v>
      </c>
    </row>
    <row r="742" spans="1:13" s="81" customFormat="1" x14ac:dyDescent="0.25">
      <c r="A742" s="79">
        <v>739</v>
      </c>
      <c r="B742" s="79">
        <v>43.947863769531253</v>
      </c>
      <c r="C742" s="79">
        <v>43.947863769531253</v>
      </c>
      <c r="D742" s="94"/>
      <c r="E742" s="79">
        <v>1248.9372207604879</v>
      </c>
      <c r="F742" s="79">
        <v>73.774573502038848</v>
      </c>
      <c r="G742" s="80">
        <v>12.068019264857767</v>
      </c>
      <c r="H742" s="79">
        <v>0</v>
      </c>
      <c r="I742" s="80">
        <v>-6.7199315199413396</v>
      </c>
      <c r="J742" s="105">
        <v>4</v>
      </c>
      <c r="K742" s="105">
        <v>0.40777063526005808</v>
      </c>
      <c r="L742" s="105">
        <v>1.149913191433364</v>
      </c>
      <c r="M742" s="105">
        <v>4.4634630075138508</v>
      </c>
    </row>
    <row r="743" spans="1:13" s="81" customFormat="1" x14ac:dyDescent="0.25">
      <c r="A743" s="79">
        <v>740</v>
      </c>
      <c r="B743" s="79">
        <v>44.013115692138669</v>
      </c>
      <c r="C743" s="79">
        <v>44.013115692138669</v>
      </c>
      <c r="D743" s="94"/>
      <c r="E743" s="79">
        <v>1250.7915897304549</v>
      </c>
      <c r="F743" s="79">
        <v>73.884966344052714</v>
      </c>
      <c r="G743" s="80">
        <v>14.422983478879228</v>
      </c>
      <c r="H743" s="79">
        <v>0</v>
      </c>
      <c r="I743" s="80">
        <v>-6.7199315199413396</v>
      </c>
      <c r="J743" s="105">
        <v>4</v>
      </c>
      <c r="K743" s="105">
        <v>0.48734336650043641</v>
      </c>
      <c r="L743" s="105">
        <v>1.374308293531231</v>
      </c>
      <c r="M743" s="105">
        <v>5.8114569421753162</v>
      </c>
    </row>
    <row r="744" spans="1:13" s="81" customFormat="1" x14ac:dyDescent="0.25">
      <c r="A744" s="79">
        <v>741</v>
      </c>
      <c r="B744" s="79">
        <v>44.823952865600589</v>
      </c>
      <c r="C744" s="79">
        <v>44.823952865600589</v>
      </c>
      <c r="D744" s="94"/>
      <c r="E744" s="79">
        <v>1273.8344555048529</v>
      </c>
      <c r="F744" s="79">
        <v>73.999345042120353</v>
      </c>
      <c r="G744" s="80">
        <v>22.269174382038578</v>
      </c>
      <c r="H744" s="79">
        <v>-7.8615391883051879</v>
      </c>
      <c r="I744" s="80">
        <v>1.1416076683638481</v>
      </c>
      <c r="J744" s="105">
        <v>4</v>
      </c>
      <c r="K744" s="105">
        <v>0.75246112764536655</v>
      </c>
      <c r="L744" s="105">
        <v>2.1219403799599341</v>
      </c>
      <c r="M744" s="105">
        <v>10.183114385779721</v>
      </c>
    </row>
    <row r="745" spans="1:13" s="81" customFormat="1" x14ac:dyDescent="0.25">
      <c r="A745" s="79">
        <v>742</v>
      </c>
      <c r="B745" s="79">
        <v>46.01504821777344</v>
      </c>
      <c r="C745" s="79">
        <v>46.01504821777344</v>
      </c>
      <c r="D745" s="94"/>
      <c r="E745" s="79">
        <v>1307.6837303320599</v>
      </c>
      <c r="F745" s="79">
        <v>74.076503635533314</v>
      </c>
      <c r="G745" s="80">
        <v>24.224743516776758</v>
      </c>
      <c r="H745" s="79">
        <v>-8.6561946930435187</v>
      </c>
      <c r="I745" s="80">
        <v>1.9362631731021791</v>
      </c>
      <c r="J745" s="105">
        <v>4</v>
      </c>
      <c r="K745" s="105">
        <v>0.81853855517228957</v>
      </c>
      <c r="L745" s="105">
        <v>2.3082787255858559</v>
      </c>
      <c r="M745" s="105">
        <v>11.232766581086571</v>
      </c>
    </row>
    <row r="746" spans="1:13" s="81" customFormat="1" x14ac:dyDescent="0.25">
      <c r="A746" s="79">
        <v>743</v>
      </c>
      <c r="B746" s="79">
        <v>47.113433837890618</v>
      </c>
      <c r="C746" s="79">
        <v>47.113433837890618</v>
      </c>
      <c r="D746" s="94"/>
      <c r="E746" s="79">
        <v>1338.898323398663</v>
      </c>
      <c r="F746" s="79">
        <v>74.169139197953839</v>
      </c>
      <c r="G746" s="80">
        <v>21.031451870212344</v>
      </c>
      <c r="H746" s="79">
        <v>-7.8615391883051879</v>
      </c>
      <c r="I746" s="80">
        <v>1.1416076683638481</v>
      </c>
      <c r="J746" s="105">
        <v>4</v>
      </c>
      <c r="K746" s="105">
        <v>0.71063927736105581</v>
      </c>
      <c r="L746" s="105">
        <v>2.0040027621581769</v>
      </c>
      <c r="M746" s="105">
        <v>9.4331423822218365</v>
      </c>
    </row>
    <row r="747" spans="1:13" s="81" customFormat="1" x14ac:dyDescent="0.25">
      <c r="A747" s="79">
        <v>744</v>
      </c>
      <c r="B747" s="79">
        <v>47.585925674438478</v>
      </c>
      <c r="C747" s="79">
        <v>47.585925674438478</v>
      </c>
      <c r="D747" s="94"/>
      <c r="E747" s="79">
        <v>1352.3258848443049</v>
      </c>
      <c r="F747" s="79">
        <v>74.283512629100514</v>
      </c>
      <c r="G747" s="80">
        <v>13.484852757700502</v>
      </c>
      <c r="H747" s="79">
        <v>-7.9769043103181554</v>
      </c>
      <c r="I747" s="80">
        <v>1.2569727903768151</v>
      </c>
      <c r="J747" s="105">
        <v>4</v>
      </c>
      <c r="K747" s="105">
        <v>0.45564453078130612</v>
      </c>
      <c r="L747" s="105">
        <v>1.284917576803283</v>
      </c>
      <c r="M747" s="105">
        <v>5.1081535540216612</v>
      </c>
    </row>
    <row r="748" spans="1:13" s="81" customFormat="1" x14ac:dyDescent="0.25">
      <c r="A748" s="79">
        <v>745</v>
      </c>
      <c r="B748" s="79">
        <v>47.481541442871091</v>
      </c>
      <c r="C748" s="79">
        <v>47.481541442871091</v>
      </c>
      <c r="D748" s="94"/>
      <c r="E748" s="79">
        <v>1349.3594300298309</v>
      </c>
      <c r="F748" s="79">
        <v>74.396224154206365</v>
      </c>
      <c r="G748" s="80">
        <v>12.195579158909506</v>
      </c>
      <c r="H748" s="79">
        <v>-7.353497388715569</v>
      </c>
      <c r="I748" s="80">
        <v>0.63356586877422938</v>
      </c>
      <c r="J748" s="105">
        <v>4</v>
      </c>
      <c r="K748" s="105">
        <v>0.41208080231312638</v>
      </c>
      <c r="L748" s="105">
        <v>1.162067862523017</v>
      </c>
      <c r="M748" s="105">
        <v>4.3630933902935736</v>
      </c>
    </row>
    <row r="749" spans="1:13" s="81" customFormat="1" x14ac:dyDescent="0.25">
      <c r="A749" s="79">
        <v>746</v>
      </c>
      <c r="B749" s="79">
        <v>47.678356170654297</v>
      </c>
      <c r="C749" s="79">
        <v>47.678356170654297</v>
      </c>
      <c r="D749" s="94"/>
      <c r="E749" s="79">
        <v>1354.9526311103509</v>
      </c>
      <c r="F749" s="79">
        <v>74.488824899471197</v>
      </c>
      <c r="G749" s="80">
        <v>16.782485897667716</v>
      </c>
      <c r="H749" s="79">
        <v>-9.0890006686189384</v>
      </c>
      <c r="I749" s="80">
        <v>2.3690691486775992</v>
      </c>
      <c r="J749" s="105">
        <v>4</v>
      </c>
      <c r="K749" s="105">
        <v>0.56706944077086596</v>
      </c>
      <c r="L749" s="105">
        <v>1.5991358229738419</v>
      </c>
      <c r="M749" s="105">
        <v>7.0064956385578832</v>
      </c>
    </row>
    <row r="750" spans="1:13" s="81" customFormat="1" x14ac:dyDescent="0.25">
      <c r="A750" s="79">
        <v>747</v>
      </c>
      <c r="B750" s="79">
        <v>48.07660255432129</v>
      </c>
      <c r="C750" s="79">
        <v>48.07660255432129</v>
      </c>
      <c r="D750" s="94"/>
      <c r="E750" s="79">
        <v>1366.270239952576</v>
      </c>
      <c r="F750" s="79">
        <v>74.598422056210154</v>
      </c>
      <c r="G750" s="80">
        <v>15.313210192519437</v>
      </c>
      <c r="H750" s="79">
        <v>-7.9222525821590484</v>
      </c>
      <c r="I750" s="80">
        <v>1.202321062217709</v>
      </c>
      <c r="J750" s="105">
        <v>4</v>
      </c>
      <c r="K750" s="105">
        <v>0.51742355651170246</v>
      </c>
      <c r="L750" s="105">
        <v>1.4591344293630011</v>
      </c>
      <c r="M750" s="105">
        <v>6.1444764348434164</v>
      </c>
    </row>
    <row r="751" spans="1:13" s="81" customFormat="1" x14ac:dyDescent="0.25">
      <c r="A751" s="79">
        <v>748</v>
      </c>
      <c r="B751" s="79">
        <v>48.138988113403322</v>
      </c>
      <c r="C751" s="79">
        <v>48.138988113403322</v>
      </c>
      <c r="D751" s="94"/>
      <c r="E751" s="79">
        <v>1368.043150854096</v>
      </c>
      <c r="F751" s="79">
        <v>74.703390948671682</v>
      </c>
      <c r="G751" s="80">
        <v>12.934441193204371</v>
      </c>
      <c r="H751" s="79">
        <v>0</v>
      </c>
      <c r="I751" s="80">
        <v>-6.7199315199413396</v>
      </c>
      <c r="J751" s="105">
        <v>4</v>
      </c>
      <c r="K751" s="105">
        <v>0.43704647683531628</v>
      </c>
      <c r="L751" s="105">
        <v>1.2324710646755921</v>
      </c>
      <c r="M751" s="105">
        <v>4.7614633620979507</v>
      </c>
    </row>
    <row r="752" spans="1:13" s="81" customFormat="1" x14ac:dyDescent="0.25">
      <c r="A752" s="79">
        <v>749</v>
      </c>
      <c r="B752" s="79">
        <v>48.364151000976563</v>
      </c>
      <c r="C752" s="79">
        <v>48.364151000976563</v>
      </c>
      <c r="D752" s="94"/>
      <c r="E752" s="79">
        <v>1374.4419672447821</v>
      </c>
      <c r="F752" s="79">
        <v>74.781422214239129</v>
      </c>
      <c r="G752" s="80">
        <v>18.298500297674213</v>
      </c>
      <c r="H752" s="79">
        <v>-9.421402794140489</v>
      </c>
      <c r="I752" s="80">
        <v>2.7014712741991489</v>
      </c>
      <c r="J752" s="105">
        <v>4</v>
      </c>
      <c r="K752" s="105">
        <v>0.61829459556940125</v>
      </c>
      <c r="L752" s="105">
        <v>1.743590759505711</v>
      </c>
      <c r="M752" s="105">
        <v>7.8455537601781158</v>
      </c>
    </row>
    <row r="753" spans="1:13" s="81" customFormat="1" x14ac:dyDescent="0.25">
      <c r="A753" s="79">
        <v>750</v>
      </c>
      <c r="B753" s="79">
        <v>49.096934890747072</v>
      </c>
      <c r="C753" s="79">
        <v>49.096934890747072</v>
      </c>
      <c r="D753" s="94"/>
      <c r="E753" s="79">
        <v>1395.2666671552829</v>
      </c>
      <c r="F753" s="79">
        <v>74.843485273990424</v>
      </c>
      <c r="G753" s="80">
        <v>21.409762012671219</v>
      </c>
      <c r="H753" s="79">
        <v>-7.8615391883051879</v>
      </c>
      <c r="I753" s="80">
        <v>1.1416076683638481</v>
      </c>
      <c r="J753" s="105">
        <v>4</v>
      </c>
      <c r="K753" s="105">
        <v>0.72342213457483218</v>
      </c>
      <c r="L753" s="105">
        <v>2.0400504195010272</v>
      </c>
      <c r="M753" s="105">
        <v>9.58327956156581</v>
      </c>
    </row>
    <row r="754" spans="1:13" s="81" customFormat="1" x14ac:dyDescent="0.25">
      <c r="A754" s="79">
        <v>751</v>
      </c>
      <c r="B754" s="79">
        <v>49.706768417358397</v>
      </c>
      <c r="C754" s="79">
        <v>49.706768417358397</v>
      </c>
      <c r="D754" s="94"/>
      <c r="E754" s="79">
        <v>1412.59728858996</v>
      </c>
      <c r="F754" s="79">
        <v>74.98046599331839</v>
      </c>
      <c r="G754" s="80">
        <v>17.462285833194429</v>
      </c>
      <c r="H754" s="79">
        <v>-9.0890006686189384</v>
      </c>
      <c r="I754" s="80">
        <v>2.3690691486775992</v>
      </c>
      <c r="J754" s="105">
        <v>4</v>
      </c>
      <c r="K754" s="105">
        <v>0.59003944483497039</v>
      </c>
      <c r="L754" s="105">
        <v>1.663911234434617</v>
      </c>
      <c r="M754" s="105">
        <v>7.3103509227814083</v>
      </c>
    </row>
    <row r="755" spans="1:13" s="81" customFormat="1" x14ac:dyDescent="0.25">
      <c r="A755" s="79">
        <v>752</v>
      </c>
      <c r="B755" s="79">
        <v>49.896064376831063</v>
      </c>
      <c r="C755" s="79">
        <v>49.896064376831063</v>
      </c>
      <c r="D755" s="94"/>
      <c r="E755" s="79">
        <v>1417.9768167227669</v>
      </c>
      <c r="F755" s="79">
        <v>75.034463000898256</v>
      </c>
      <c r="G755" s="80">
        <v>14.599987872470738</v>
      </c>
      <c r="H755" s="79">
        <v>0</v>
      </c>
      <c r="I755" s="80">
        <v>-6.7199315199413396</v>
      </c>
      <c r="J755" s="105">
        <v>4</v>
      </c>
      <c r="K755" s="105">
        <v>0.49332423149862309</v>
      </c>
      <c r="L755" s="105">
        <v>1.391174332826117</v>
      </c>
      <c r="M755" s="105">
        <v>5.6441050300250417</v>
      </c>
    </row>
    <row r="756" spans="1:13" s="81" customFormat="1" x14ac:dyDescent="0.25">
      <c r="A756" s="79">
        <v>753</v>
      </c>
      <c r="B756" s="79">
        <v>50.001599121093747</v>
      </c>
      <c r="C756" s="79">
        <v>50.001599121093747</v>
      </c>
      <c r="D756" s="94"/>
      <c r="E756" s="79">
        <v>1420.9759675093519</v>
      </c>
      <c r="F756" s="79">
        <v>75.103506461767481</v>
      </c>
      <c r="G756" s="80">
        <v>14.012198291021036</v>
      </c>
      <c r="H756" s="79">
        <v>-8.4955300972194472</v>
      </c>
      <c r="I756" s="80">
        <v>1.775598577278108</v>
      </c>
      <c r="J756" s="105">
        <v>4</v>
      </c>
      <c r="K756" s="105">
        <v>0.47346319831938799</v>
      </c>
      <c r="L756" s="105">
        <v>1.3351662192606739</v>
      </c>
      <c r="M756" s="105">
        <v>5.2959564318235159</v>
      </c>
    </row>
    <row r="757" spans="1:13" s="81" customFormat="1" x14ac:dyDescent="0.25">
      <c r="A757" s="79">
        <v>754</v>
      </c>
      <c r="B757" s="79">
        <v>49.847048568725583</v>
      </c>
      <c r="C757" s="79">
        <v>49.847048568725583</v>
      </c>
      <c r="D757" s="94"/>
      <c r="E757" s="79">
        <v>1416.5838555661201</v>
      </c>
      <c r="F757" s="79">
        <v>75.177330125186685</v>
      </c>
      <c r="G757" s="80">
        <v>9.7231558120160919</v>
      </c>
      <c r="H757" s="79">
        <v>-9.0596687415952175</v>
      </c>
      <c r="I757" s="80">
        <v>2.3397372216538779</v>
      </c>
      <c r="J757" s="105">
        <v>4</v>
      </c>
      <c r="K757" s="105">
        <v>0.32853920226527389</v>
      </c>
      <c r="L757" s="105">
        <v>0.92648055038807242</v>
      </c>
      <c r="M757" s="105">
        <v>2.776598892009714</v>
      </c>
    </row>
    <row r="758" spans="1:13" s="81" customFormat="1" x14ac:dyDescent="0.25">
      <c r="A758" s="79">
        <v>755</v>
      </c>
      <c r="B758" s="79">
        <v>49.195389938354502</v>
      </c>
      <c r="C758" s="79">
        <v>49.195389938354502</v>
      </c>
      <c r="D758" s="94"/>
      <c r="E758" s="79">
        <v>1398.064622800488</v>
      </c>
      <c r="F758" s="79">
        <v>75.226338758180489</v>
      </c>
      <c r="G758" s="80">
        <v>4.8235267256400807</v>
      </c>
      <c r="H758" s="79">
        <v>-7.7231748956749833</v>
      </c>
      <c r="I758" s="80">
        <v>1.0032433757336441</v>
      </c>
      <c r="J758" s="105">
        <v>4</v>
      </c>
      <c r="K758" s="105">
        <v>0.1629838761391226</v>
      </c>
      <c r="L758" s="105">
        <v>0.45961453071232578</v>
      </c>
      <c r="M758" s="105">
        <v>-0.12178956591748261</v>
      </c>
    </row>
    <row r="759" spans="1:13" s="81" customFormat="1" x14ac:dyDescent="0.25">
      <c r="A759" s="79">
        <v>756</v>
      </c>
      <c r="B759" s="79">
        <v>48.154731369018563</v>
      </c>
      <c r="C759" s="79">
        <v>48.154731369018563</v>
      </c>
      <c r="D759" s="94"/>
      <c r="E759" s="79">
        <v>1368.490552302706</v>
      </c>
      <c r="F759" s="79">
        <v>75.258042902394052</v>
      </c>
      <c r="G759" s="80">
        <v>3.0093519306876257</v>
      </c>
      <c r="H759" s="79">
        <v>-8.8089560392540118</v>
      </c>
      <c r="I759" s="80">
        <v>2.0890245193126722</v>
      </c>
      <c r="J759" s="105">
        <v>4</v>
      </c>
      <c r="K759" s="105">
        <v>0.1016840727186259</v>
      </c>
      <c r="L759" s="105">
        <v>0.28674908506652508</v>
      </c>
      <c r="M759" s="105">
        <v>-1.1520319055904189</v>
      </c>
    </row>
    <row r="760" spans="1:13" s="81" customFormat="1" x14ac:dyDescent="0.25">
      <c r="A760" s="79">
        <v>757</v>
      </c>
      <c r="B760" s="79">
        <v>47.009099578857423</v>
      </c>
      <c r="C760" s="79">
        <v>47.009099578857423</v>
      </c>
      <c r="D760" s="94"/>
      <c r="E760" s="79">
        <v>1335.9332887341709</v>
      </c>
      <c r="F760" s="79">
        <v>75.341850788900089</v>
      </c>
      <c r="G760" s="80">
        <v>0</v>
      </c>
      <c r="H760" s="79">
        <v>-9.1728626015027235</v>
      </c>
      <c r="I760" s="80">
        <v>2.4529310815613838</v>
      </c>
      <c r="J760" s="105">
        <v>4</v>
      </c>
      <c r="K760" s="105">
        <v>0</v>
      </c>
      <c r="L760" s="105">
        <v>0</v>
      </c>
      <c r="M760" s="105">
        <v>-2.4837232762170611</v>
      </c>
    </row>
    <row r="761" spans="1:13" s="81" customFormat="1" x14ac:dyDescent="0.25">
      <c r="A761" s="79">
        <v>758</v>
      </c>
      <c r="B761" s="79">
        <v>45.0222770690918</v>
      </c>
      <c r="C761" s="79">
        <v>45.0222770690918</v>
      </c>
      <c r="D761" s="94"/>
      <c r="E761" s="79">
        <v>1279.4705537875091</v>
      </c>
      <c r="F761" s="79">
        <v>75.432523654903221</v>
      </c>
      <c r="G761" s="80">
        <v>0</v>
      </c>
      <c r="H761" s="79">
        <v>-14.019722522778469</v>
      </c>
      <c r="I761" s="80">
        <v>7.2997910028371296</v>
      </c>
      <c r="J761" s="105">
        <v>4</v>
      </c>
      <c r="K761" s="105">
        <v>0</v>
      </c>
      <c r="L761" s="105">
        <v>0</v>
      </c>
      <c r="M761" s="105">
        <v>-2.6884694967180449</v>
      </c>
    </row>
    <row r="762" spans="1:13" s="81" customFormat="1" x14ac:dyDescent="0.25">
      <c r="A762" s="79">
        <v>759</v>
      </c>
      <c r="B762" s="79">
        <v>40.95965232849121</v>
      </c>
      <c r="C762" s="79">
        <v>40.95965232849121</v>
      </c>
      <c r="D762" s="94"/>
      <c r="E762" s="79">
        <v>1164.016403862792</v>
      </c>
      <c r="F762" s="79">
        <v>75.512022909222011</v>
      </c>
      <c r="G762" s="80">
        <v>0</v>
      </c>
      <c r="H762" s="79">
        <v>-32.469030501046909</v>
      </c>
      <c r="I762" s="80">
        <v>25.749098981105568</v>
      </c>
      <c r="J762" s="105">
        <v>4</v>
      </c>
      <c r="K762" s="105">
        <v>0</v>
      </c>
      <c r="L762" s="105">
        <v>0</v>
      </c>
      <c r="M762" s="105">
        <v>-2.418690449124075</v>
      </c>
    </row>
    <row r="763" spans="1:13" s="81" customFormat="1" x14ac:dyDescent="0.25">
      <c r="A763" s="79">
        <v>760</v>
      </c>
      <c r="B763" s="79">
        <v>35.786441040039072</v>
      </c>
      <c r="C763" s="79">
        <v>35.786441040039072</v>
      </c>
      <c r="D763" s="94"/>
      <c r="E763" s="79">
        <v>1379.797575919644</v>
      </c>
      <c r="F763" s="79">
        <v>75.573823702310619</v>
      </c>
      <c r="G763" s="80">
        <v>0</v>
      </c>
      <c r="H763" s="79">
        <v>-27.66260714943331</v>
      </c>
      <c r="I763" s="80">
        <v>20.942675629491969</v>
      </c>
      <c r="J763" s="105">
        <v>3</v>
      </c>
      <c r="K763" s="105">
        <v>0</v>
      </c>
      <c r="L763" s="105">
        <v>0</v>
      </c>
      <c r="M763" s="105">
        <v>-2.929752761067117</v>
      </c>
    </row>
    <row r="764" spans="1:13" s="81" customFormat="1" x14ac:dyDescent="0.25">
      <c r="A764" s="79">
        <v>761</v>
      </c>
      <c r="B764" s="79">
        <v>30.207736396789549</v>
      </c>
      <c r="C764" s="79">
        <v>30.207736396789549</v>
      </c>
      <c r="D764" s="94"/>
      <c r="E764" s="79">
        <v>1164.702614816495</v>
      </c>
      <c r="F764" s="79">
        <v>75.654748086844691</v>
      </c>
      <c r="G764" s="80">
        <v>0</v>
      </c>
      <c r="H764" s="79">
        <v>-21.819922304637899</v>
      </c>
      <c r="I764" s="80">
        <v>15.09999078469656</v>
      </c>
      <c r="J764" s="105">
        <v>3</v>
      </c>
      <c r="K764" s="105">
        <v>0</v>
      </c>
      <c r="L764" s="105">
        <v>0</v>
      </c>
      <c r="M764" s="105">
        <v>-2.4202703800822989</v>
      </c>
    </row>
    <row r="765" spans="1:13" s="81" customFormat="1" x14ac:dyDescent="0.25">
      <c r="A765" s="79">
        <v>762</v>
      </c>
      <c r="B765" s="79">
        <v>25.176763343811039</v>
      </c>
      <c r="C765" s="79">
        <v>25.176763343811039</v>
      </c>
      <c r="D765" s="94"/>
      <c r="E765" s="79">
        <v>1551.1859365415869</v>
      </c>
      <c r="F765" s="79">
        <v>75.722501808213551</v>
      </c>
      <c r="G765" s="80">
        <v>0</v>
      </c>
      <c r="H765" s="79">
        <v>-27.0275144425229</v>
      </c>
      <c r="I765" s="80">
        <v>20.30758292258156</v>
      </c>
      <c r="J765" s="105">
        <v>2</v>
      </c>
      <c r="K765" s="105">
        <v>0</v>
      </c>
      <c r="L765" s="105">
        <v>0</v>
      </c>
      <c r="M765" s="105">
        <v>-3.358166968079896</v>
      </c>
    </row>
    <row r="766" spans="1:13" s="81" customFormat="1" x14ac:dyDescent="0.25">
      <c r="A766" s="79">
        <v>763</v>
      </c>
      <c r="B766" s="79">
        <v>19.68708057403564</v>
      </c>
      <c r="C766" s="79">
        <v>19.68708057403564</v>
      </c>
      <c r="D766" s="94"/>
      <c r="E766" s="79">
        <v>1212.956649787634</v>
      </c>
      <c r="F766" s="79">
        <v>75.814577518087475</v>
      </c>
      <c r="G766" s="80">
        <v>0</v>
      </c>
      <c r="H766" s="79">
        <v>0</v>
      </c>
      <c r="I766" s="80">
        <v>-6.7199315199413396</v>
      </c>
      <c r="J766" s="105">
        <v>2</v>
      </c>
      <c r="K766" s="105">
        <v>0</v>
      </c>
      <c r="L766" s="105">
        <v>0</v>
      </c>
      <c r="M766" s="105">
        <v>-2.5320627332737211</v>
      </c>
    </row>
    <row r="767" spans="1:13" s="81" customFormat="1" x14ac:dyDescent="0.25">
      <c r="A767" s="79">
        <v>764</v>
      </c>
      <c r="B767" s="79">
        <v>15.9498254776001</v>
      </c>
      <c r="C767" s="79">
        <v>15.9498254776001</v>
      </c>
      <c r="D767" s="94"/>
      <c r="E767" s="79">
        <v>982.69760228047107</v>
      </c>
      <c r="F767" s="79">
        <v>75.894076772406265</v>
      </c>
      <c r="G767" s="80">
        <v>0</v>
      </c>
      <c r="H767" s="79">
        <v>-3.0835439185223961</v>
      </c>
      <c r="I767" s="80">
        <v>-3.636387601418944</v>
      </c>
      <c r="J767" s="105">
        <v>2</v>
      </c>
      <c r="K767" s="105">
        <v>0</v>
      </c>
      <c r="L767" s="105">
        <v>0</v>
      </c>
      <c r="M767" s="105">
        <v>-2.0102682666999878</v>
      </c>
    </row>
    <row r="768" spans="1:13" s="81" customFormat="1" x14ac:dyDescent="0.25">
      <c r="A768" s="79">
        <v>765</v>
      </c>
      <c r="B768" s="79">
        <v>13.37148160934448</v>
      </c>
      <c r="C768" s="79">
        <v>13.37148160934448</v>
      </c>
      <c r="D768" s="94"/>
      <c r="E768" s="79">
        <v>823.84117211151943</v>
      </c>
      <c r="F768" s="79">
        <v>75.938327809367195</v>
      </c>
      <c r="G768" s="80">
        <v>0.69286045402531193</v>
      </c>
      <c r="H768" s="79">
        <v>-13.657980105588621</v>
      </c>
      <c r="I768" s="80">
        <v>6.9380485856472847</v>
      </c>
      <c r="J768" s="105">
        <v>2</v>
      </c>
      <c r="K768" s="105">
        <v>2.3411310612272512E-2</v>
      </c>
      <c r="L768" s="105">
        <v>6.6019895926608466E-2</v>
      </c>
      <c r="M768" s="105">
        <v>-1.2952988498065141</v>
      </c>
    </row>
    <row r="769" spans="1:13" s="81" customFormat="1" x14ac:dyDescent="0.25">
      <c r="A769" s="79">
        <v>766</v>
      </c>
      <c r="B769" s="79">
        <v>13.147434139251709</v>
      </c>
      <c r="C769" s="79">
        <v>13.147434139251709</v>
      </c>
      <c r="D769" s="94"/>
      <c r="E769" s="79">
        <v>810.03720215796864</v>
      </c>
      <c r="F769" s="79">
        <v>75.962897987093911</v>
      </c>
      <c r="G769" s="80">
        <v>7.319351144887376</v>
      </c>
      <c r="H769" s="79">
        <v>0</v>
      </c>
      <c r="I769" s="80">
        <v>-6.7199315199413396</v>
      </c>
      <c r="J769" s="105">
        <v>2</v>
      </c>
      <c r="K769" s="105">
        <v>0.24731618342153311</v>
      </c>
      <c r="L769" s="105">
        <v>0.69743163724872337</v>
      </c>
      <c r="M769" s="105">
        <v>2.4784426479231438</v>
      </c>
    </row>
    <row r="770" spans="1:13" s="81" customFormat="1" x14ac:dyDescent="0.25">
      <c r="A770" s="79">
        <v>767</v>
      </c>
      <c r="B770" s="79">
        <v>14.957485771179201</v>
      </c>
      <c r="C770" s="79">
        <v>14.957485771179201</v>
      </c>
      <c r="D770" s="94"/>
      <c r="E770" s="79">
        <v>921.55775774003723</v>
      </c>
      <c r="F770" s="79">
        <v>75.995537454972407</v>
      </c>
      <c r="G770" s="80">
        <v>13.904844738781977</v>
      </c>
      <c r="H770" s="79">
        <v>0</v>
      </c>
      <c r="I770" s="80">
        <v>-6.7199315199413396</v>
      </c>
      <c r="J770" s="105">
        <v>2</v>
      </c>
      <c r="K770" s="105">
        <v>0.46983579060373909</v>
      </c>
      <c r="L770" s="105">
        <v>1.3249369295025439</v>
      </c>
      <c r="M770" s="105">
        <v>5.9264599078723226</v>
      </c>
    </row>
    <row r="771" spans="1:13" s="81" customFormat="1" x14ac:dyDescent="0.25">
      <c r="A771" s="79">
        <v>768</v>
      </c>
      <c r="B771" s="79">
        <v>18.113513183593749</v>
      </c>
      <c r="C771" s="79">
        <v>18.113513183593749</v>
      </c>
      <c r="D771" s="94"/>
      <c r="E771" s="79">
        <v>1116.006316143817</v>
      </c>
      <c r="F771" s="79">
        <v>75.998443208784849</v>
      </c>
      <c r="G771" s="80">
        <v>20.323073448926298</v>
      </c>
      <c r="H771" s="79">
        <v>0</v>
      </c>
      <c r="I771" s="80">
        <v>-6.7199315199413396</v>
      </c>
      <c r="J771" s="105">
        <v>2</v>
      </c>
      <c r="K771" s="105">
        <v>0.6867036245821877</v>
      </c>
      <c r="L771" s="105">
        <v>1.9365042213217689</v>
      </c>
      <c r="M771" s="105">
        <v>9.2401812147222628</v>
      </c>
    </row>
    <row r="772" spans="1:13" s="81" customFormat="1" x14ac:dyDescent="0.25">
      <c r="A772" s="79">
        <v>769</v>
      </c>
      <c r="B772" s="79">
        <v>21.660616683959962</v>
      </c>
      <c r="C772" s="79">
        <v>21.660616683959962</v>
      </c>
      <c r="D772" s="94"/>
      <c r="E772" s="79">
        <v>1334.5497798165641</v>
      </c>
      <c r="F772" s="79">
        <v>76.023962601581047</v>
      </c>
      <c r="G772" s="80">
        <v>23.631665769246581</v>
      </c>
      <c r="H772" s="79">
        <v>0</v>
      </c>
      <c r="I772" s="80">
        <v>-6.7199315199413396</v>
      </c>
      <c r="J772" s="105">
        <v>2</v>
      </c>
      <c r="K772" s="105">
        <v>0.79849883825095302</v>
      </c>
      <c r="L772" s="105">
        <v>2.2517667238676879</v>
      </c>
      <c r="M772" s="105">
        <v>10.892503786698891</v>
      </c>
    </row>
    <row r="773" spans="1:13" s="81" customFormat="1" x14ac:dyDescent="0.25">
      <c r="A773" s="79">
        <v>770</v>
      </c>
      <c r="B773" s="79">
        <v>25.181502914428709</v>
      </c>
      <c r="C773" s="79">
        <v>25.181502914428709</v>
      </c>
      <c r="D773" s="94"/>
      <c r="E773" s="79">
        <v>1551.4779500616321</v>
      </c>
      <c r="F773" s="79">
        <v>76.082572503475987</v>
      </c>
      <c r="G773" s="80">
        <v>30.619214633925097</v>
      </c>
      <c r="H773" s="79">
        <v>0</v>
      </c>
      <c r="I773" s="80">
        <v>-6.7199315199413396</v>
      </c>
      <c r="J773" s="105">
        <v>2</v>
      </c>
      <c r="K773" s="105">
        <v>1.0346036353122161</v>
      </c>
      <c r="L773" s="105">
        <v>2.9175822515804501</v>
      </c>
      <c r="M773" s="105">
        <v>14.581181373441829</v>
      </c>
    </row>
    <row r="774" spans="1:13" s="81" customFormat="1" x14ac:dyDescent="0.25">
      <c r="A774" s="79">
        <v>771</v>
      </c>
      <c r="B774" s="79">
        <v>29.845351600646971</v>
      </c>
      <c r="C774" s="79">
        <v>29.845351600646971</v>
      </c>
      <c r="D774" s="94"/>
      <c r="E774" s="79">
        <v>1838.826104922774</v>
      </c>
      <c r="F774" s="79">
        <v>76.144170831462162</v>
      </c>
      <c r="G774" s="80">
        <v>45.029836865154934</v>
      </c>
      <c r="H774" s="79">
        <v>-42.271937342023747</v>
      </c>
      <c r="I774" s="80">
        <v>35.552005822082407</v>
      </c>
      <c r="J774" s="105">
        <v>2</v>
      </c>
      <c r="K774" s="105">
        <v>1.521529323178241</v>
      </c>
      <c r="L774" s="105">
        <v>4.2907126913626383</v>
      </c>
      <c r="M774" s="105">
        <v>22.284994411775621</v>
      </c>
    </row>
    <row r="775" spans="1:13" s="81" customFormat="1" x14ac:dyDescent="0.25">
      <c r="A775" s="79">
        <v>772</v>
      </c>
      <c r="B775" s="79">
        <v>34.724599456787111</v>
      </c>
      <c r="C775" s="79">
        <v>34.724599456787111</v>
      </c>
      <c r="D775" s="94"/>
      <c r="E775" s="79">
        <v>1338.8567502884371</v>
      </c>
      <c r="F775" s="79">
        <v>76.161934115796797</v>
      </c>
      <c r="G775" s="80">
        <v>41.678509654891741</v>
      </c>
      <c r="H775" s="79">
        <v>0</v>
      </c>
      <c r="I775" s="80">
        <v>-6.7199315199413396</v>
      </c>
      <c r="J775" s="105">
        <v>3</v>
      </c>
      <c r="K775" s="105">
        <v>1.4082901249717199</v>
      </c>
      <c r="L775" s="105">
        <v>3.9713781524202512</v>
      </c>
      <c r="M775" s="105">
        <v>20.458546789658779</v>
      </c>
    </row>
    <row r="776" spans="1:13" s="81" customFormat="1" x14ac:dyDescent="0.25">
      <c r="A776" s="79">
        <v>773</v>
      </c>
      <c r="B776" s="79">
        <v>38.831108856201169</v>
      </c>
      <c r="C776" s="79">
        <v>38.831108856201169</v>
      </c>
      <c r="D776" s="94"/>
      <c r="E776" s="79">
        <v>1497.1891116557849</v>
      </c>
      <c r="F776" s="79">
        <v>76.26637329471005</v>
      </c>
      <c r="G776" s="80">
        <v>55.259114660512999</v>
      </c>
      <c r="H776" s="79">
        <v>0</v>
      </c>
      <c r="I776" s="80">
        <v>-6.7199315199413396</v>
      </c>
      <c r="J776" s="105">
        <v>3</v>
      </c>
      <c r="K776" s="105">
        <v>1.8671700628322909</v>
      </c>
      <c r="L776" s="105">
        <v>5.2654195771870613</v>
      </c>
      <c r="M776" s="105">
        <v>27.49976982624699</v>
      </c>
    </row>
    <row r="777" spans="1:13" s="81" customFormat="1" x14ac:dyDescent="0.25">
      <c r="A777" s="79">
        <v>774</v>
      </c>
      <c r="B777" s="79">
        <v>44.181932830810553</v>
      </c>
      <c r="C777" s="79">
        <v>44.181932830810553</v>
      </c>
      <c r="D777" s="94"/>
      <c r="E777" s="79">
        <v>1703.4978066466711</v>
      </c>
      <c r="F777" s="79">
        <v>76.308780537335906</v>
      </c>
      <c r="G777" s="80">
        <v>49.321410739192046</v>
      </c>
      <c r="H777" s="79">
        <v>-23.59730506030953</v>
      </c>
      <c r="I777" s="80">
        <v>16.87737354036819</v>
      </c>
      <c r="J777" s="105">
        <v>3</v>
      </c>
      <c r="K777" s="105">
        <v>1.6665388534478469</v>
      </c>
      <c r="L777" s="105">
        <v>4.6996395667229276</v>
      </c>
      <c r="M777" s="105">
        <v>24.656775056108291</v>
      </c>
    </row>
    <row r="778" spans="1:13" s="81" customFormat="1" x14ac:dyDescent="0.25">
      <c r="A778" s="79">
        <v>775</v>
      </c>
      <c r="B778" s="79">
        <v>46.177658081054688</v>
      </c>
      <c r="C778" s="79">
        <v>46.177658081054688</v>
      </c>
      <c r="D778" s="94"/>
      <c r="E778" s="79">
        <v>1780.4458568707089</v>
      </c>
      <c r="F778" s="79">
        <v>76.305301167662293</v>
      </c>
      <c r="G778" s="80">
        <v>34.14465705735239</v>
      </c>
      <c r="H778" s="79">
        <v>-2.277132108584659</v>
      </c>
      <c r="I778" s="80">
        <v>-4.4427994113566811</v>
      </c>
      <c r="J778" s="105">
        <v>3</v>
      </c>
      <c r="K778" s="105">
        <v>1.15372607496227</v>
      </c>
      <c r="L778" s="105">
        <v>3.2535075313936019</v>
      </c>
      <c r="M778" s="105">
        <v>16.295957757789569</v>
      </c>
    </row>
    <row r="779" spans="1:13" s="81" customFormat="1" x14ac:dyDescent="0.25">
      <c r="A779" s="79">
        <v>776</v>
      </c>
      <c r="B779" s="79">
        <v>49.725616455078118</v>
      </c>
      <c r="C779" s="79">
        <v>49.725616455078118</v>
      </c>
      <c r="D779" s="94"/>
      <c r="E779" s="79">
        <v>1413.1329236317431</v>
      </c>
      <c r="F779" s="79">
        <v>76.384622777944358</v>
      </c>
      <c r="G779" s="80">
        <v>52.332024205526906</v>
      </c>
      <c r="H779" s="79">
        <v>-5.0814041553360818</v>
      </c>
      <c r="I779" s="80">
        <v>-1.6385273646052581</v>
      </c>
      <c r="J779" s="105">
        <v>4</v>
      </c>
      <c r="K779" s="105">
        <v>1.7682655526473381</v>
      </c>
      <c r="L779" s="105">
        <v>4.9865088584654931</v>
      </c>
      <c r="M779" s="105">
        <v>25.889605275086339</v>
      </c>
    </row>
    <row r="780" spans="1:13" s="81" customFormat="1" x14ac:dyDescent="0.25">
      <c r="A780" s="79">
        <v>777</v>
      </c>
      <c r="B780" s="79">
        <v>54.014520263671884</v>
      </c>
      <c r="C780" s="79">
        <v>54.014520263671884</v>
      </c>
      <c r="D780" s="94"/>
      <c r="E780" s="79">
        <v>1535.017610243696</v>
      </c>
      <c r="F780" s="79">
        <v>76.401291504420712</v>
      </c>
      <c r="G780" s="80">
        <v>48.635751683950787</v>
      </c>
      <c r="H780" s="79">
        <v>0</v>
      </c>
      <c r="I780" s="80">
        <v>-6.7199315199413396</v>
      </c>
      <c r="J780" s="105">
        <v>4</v>
      </c>
      <c r="K780" s="105">
        <v>1.643370873484332</v>
      </c>
      <c r="L780" s="105">
        <v>4.6343058632258147</v>
      </c>
      <c r="M780" s="105">
        <v>24.21646623028689</v>
      </c>
    </row>
    <row r="781" spans="1:13" s="81" customFormat="1" x14ac:dyDescent="0.25">
      <c r="A781" s="79">
        <v>778</v>
      </c>
      <c r="B781" s="79">
        <v>55.4778133392334</v>
      </c>
      <c r="C781" s="79">
        <v>55.4778133392334</v>
      </c>
      <c r="D781" s="94"/>
      <c r="E781" s="79">
        <v>1576.6023661384049</v>
      </c>
      <c r="F781" s="79">
        <v>76.456391511782158</v>
      </c>
      <c r="G781" s="80">
        <v>30.097469709421492</v>
      </c>
      <c r="H781" s="79">
        <v>0</v>
      </c>
      <c r="I781" s="80">
        <v>-6.7199315199413396</v>
      </c>
      <c r="J781" s="105">
        <v>4</v>
      </c>
      <c r="K781" s="105">
        <v>1.0169742087560221</v>
      </c>
      <c r="L781" s="105">
        <v>2.8678672686919811</v>
      </c>
      <c r="M781" s="105">
        <v>14.268201076063439</v>
      </c>
    </row>
    <row r="782" spans="1:13" s="81" customFormat="1" x14ac:dyDescent="0.25">
      <c r="A782" s="79">
        <v>779</v>
      </c>
      <c r="B782" s="79">
        <v>57.248311614990243</v>
      </c>
      <c r="C782" s="79">
        <v>57.248311614990243</v>
      </c>
      <c r="D782" s="94"/>
      <c r="E782" s="79">
        <v>1319.8812591456999</v>
      </c>
      <c r="F782" s="79">
        <v>76.543166469296779</v>
      </c>
      <c r="G782" s="80">
        <v>39.730178981552704</v>
      </c>
      <c r="H782" s="79">
        <v>-3.986423135282573</v>
      </c>
      <c r="I782" s="80">
        <v>-2.7335083846587662</v>
      </c>
      <c r="J782" s="105">
        <v>5</v>
      </c>
      <c r="K782" s="105">
        <v>1.342457280415561</v>
      </c>
      <c r="L782" s="105">
        <v>3.785729530771881</v>
      </c>
      <c r="M782" s="105">
        <v>19.449366517268349</v>
      </c>
    </row>
    <row r="783" spans="1:13" s="81" customFormat="1" x14ac:dyDescent="0.25">
      <c r="A783" s="79">
        <v>780</v>
      </c>
      <c r="B783" s="79">
        <v>58.953284454345713</v>
      </c>
      <c r="C783" s="79">
        <v>58.953284454345713</v>
      </c>
      <c r="D783" s="94"/>
      <c r="E783" s="79">
        <v>1359.1900463314601</v>
      </c>
      <c r="F783" s="79">
        <v>76.653051305595355</v>
      </c>
      <c r="G783" s="80">
        <v>35.316958145969259</v>
      </c>
      <c r="H783" s="79">
        <v>-3.1805577994251322</v>
      </c>
      <c r="I783" s="80">
        <v>-3.5393737205162079</v>
      </c>
      <c r="J783" s="105">
        <v>5</v>
      </c>
      <c r="K783" s="105">
        <v>1.193337377292006</v>
      </c>
      <c r="L783" s="105">
        <v>3.3652114039634569</v>
      </c>
      <c r="M783" s="105">
        <v>17.190244631842759</v>
      </c>
    </row>
    <row r="784" spans="1:13" s="81" customFormat="1" x14ac:dyDescent="0.25">
      <c r="A784" s="79">
        <v>781</v>
      </c>
      <c r="B784" s="79">
        <v>60.401895141601557</v>
      </c>
      <c r="C784" s="79">
        <v>60.401895141601557</v>
      </c>
      <c r="D784" s="94"/>
      <c r="E784" s="79">
        <v>1392.5883081136731</v>
      </c>
      <c r="F784" s="79">
        <v>76.783549316522695</v>
      </c>
      <c r="G784" s="80">
        <v>36.883784026939253</v>
      </c>
      <c r="H784" s="79">
        <v>-3.1805577994251322</v>
      </c>
      <c r="I784" s="80">
        <v>-3.5393737205162079</v>
      </c>
      <c r="J784" s="105">
        <v>5</v>
      </c>
      <c r="K784" s="105">
        <v>1.246279419461721</v>
      </c>
      <c r="L784" s="105">
        <v>3.5145079628820528</v>
      </c>
      <c r="M784" s="105">
        <v>18.02449453422993</v>
      </c>
    </row>
    <row r="785" spans="1:13" s="81" customFormat="1" x14ac:dyDescent="0.25">
      <c r="A785" s="79">
        <v>782</v>
      </c>
      <c r="B785" s="79">
        <v>61.882164001464837</v>
      </c>
      <c r="C785" s="79">
        <v>61.882164001464837</v>
      </c>
      <c r="D785" s="94"/>
      <c r="E785" s="79">
        <v>1426.716460918776</v>
      </c>
      <c r="F785" s="79">
        <v>76.929199930305984</v>
      </c>
      <c r="G785" s="80">
        <v>32.562887986715857</v>
      </c>
      <c r="H785" s="79">
        <v>-1.0417613388805731</v>
      </c>
      <c r="I785" s="80">
        <v>-5.678170181060767</v>
      </c>
      <c r="J785" s="105">
        <v>5</v>
      </c>
      <c r="K785" s="105">
        <v>1.10027911199243</v>
      </c>
      <c r="L785" s="105">
        <v>3.1027870958186519</v>
      </c>
      <c r="M785" s="105">
        <v>15.72390126407576</v>
      </c>
    </row>
    <row r="786" spans="1:13" s="81" customFormat="1" x14ac:dyDescent="0.25">
      <c r="A786" s="79">
        <v>783</v>
      </c>
      <c r="B786" s="79">
        <v>62.678578567504893</v>
      </c>
      <c r="C786" s="79">
        <v>62.678578567504893</v>
      </c>
      <c r="D786" s="94"/>
      <c r="E786" s="79">
        <v>1445.078096931665</v>
      </c>
      <c r="F786" s="79">
        <v>77.036532927803037</v>
      </c>
      <c r="G786" s="80">
        <v>26.952519975771533</v>
      </c>
      <c r="H786" s="79">
        <v>-0.60715757149067162</v>
      </c>
      <c r="I786" s="80">
        <v>-6.112773948450668</v>
      </c>
      <c r="J786" s="105">
        <v>5</v>
      </c>
      <c r="K786" s="105">
        <v>0.9107083731946044</v>
      </c>
      <c r="L786" s="105">
        <v>2.5681976124087842</v>
      </c>
      <c r="M786" s="105">
        <v>12.64253633074852</v>
      </c>
    </row>
    <row r="787" spans="1:13" s="81" customFormat="1" x14ac:dyDescent="0.25">
      <c r="A787" s="79">
        <v>784</v>
      </c>
      <c r="B787" s="79">
        <v>63.448435974121097</v>
      </c>
      <c r="C787" s="79">
        <v>63.448435974121097</v>
      </c>
      <c r="D787" s="94"/>
      <c r="E787" s="79">
        <v>1462.827447690529</v>
      </c>
      <c r="F787" s="79">
        <v>77.154080258617753</v>
      </c>
      <c r="G787" s="80">
        <v>28.008069726284202</v>
      </c>
      <c r="H787" s="79">
        <v>-0.60715757149067162</v>
      </c>
      <c r="I787" s="80">
        <v>-6.112773948450668</v>
      </c>
      <c r="J787" s="105">
        <v>5</v>
      </c>
      <c r="K787" s="105">
        <v>0.94637472264836631</v>
      </c>
      <c r="L787" s="105">
        <v>2.668776717868393</v>
      </c>
      <c r="M787" s="105">
        <v>13.2133885260121</v>
      </c>
    </row>
    <row r="788" spans="1:13" s="81" customFormat="1" x14ac:dyDescent="0.25">
      <c r="A788" s="79">
        <v>785</v>
      </c>
      <c r="B788" s="79">
        <v>64.059189605712888</v>
      </c>
      <c r="C788" s="79">
        <v>64.059189605712888</v>
      </c>
      <c r="D788" s="94"/>
      <c r="E788" s="79">
        <v>1476.908601344712</v>
      </c>
      <c r="F788" s="79">
        <v>77.235530928677676</v>
      </c>
      <c r="G788" s="80">
        <v>24.640458786177909</v>
      </c>
      <c r="H788" s="79">
        <v>-1.968670990824384</v>
      </c>
      <c r="I788" s="80">
        <v>-4.7512605291169558</v>
      </c>
      <c r="J788" s="105">
        <v>5</v>
      </c>
      <c r="K788" s="105">
        <v>0.83258530764845173</v>
      </c>
      <c r="L788" s="105">
        <v>2.3478905675686339</v>
      </c>
      <c r="M788" s="105">
        <v>11.31847886702295</v>
      </c>
    </row>
    <row r="789" spans="1:13" s="81" customFormat="1" x14ac:dyDescent="0.25">
      <c r="A789" s="79">
        <v>786</v>
      </c>
      <c r="B789" s="79">
        <v>64.464283752441403</v>
      </c>
      <c r="C789" s="79">
        <v>64.464283752441403</v>
      </c>
      <c r="D789" s="94"/>
      <c r="E789" s="79">
        <v>1486.248198572529</v>
      </c>
      <c r="F789" s="79">
        <v>77.312476441968087</v>
      </c>
      <c r="G789" s="80">
        <v>24.440264536335068</v>
      </c>
      <c r="H789" s="79">
        <v>-1.968670990824384</v>
      </c>
      <c r="I789" s="80">
        <v>-4.7512605291169558</v>
      </c>
      <c r="J789" s="105">
        <v>5</v>
      </c>
      <c r="K789" s="105">
        <v>0.82582087227242085</v>
      </c>
      <c r="L789" s="105">
        <v>2.3288148598082268</v>
      </c>
      <c r="M789" s="105">
        <v>11.19499263644936</v>
      </c>
    </row>
    <row r="790" spans="1:13" s="81" customFormat="1" x14ac:dyDescent="0.25">
      <c r="A790" s="79">
        <v>787</v>
      </c>
      <c r="B790" s="79">
        <v>64.924586486816409</v>
      </c>
      <c r="C790" s="79">
        <v>64.924586486816409</v>
      </c>
      <c r="D790" s="94"/>
      <c r="E790" s="79">
        <v>1496.8606504596869</v>
      </c>
      <c r="F790" s="79">
        <v>77.389421955258499</v>
      </c>
      <c r="G790" s="80">
        <v>24.091535193533545</v>
      </c>
      <c r="H790" s="79">
        <v>-2.3398884128810322</v>
      </c>
      <c r="I790" s="80">
        <v>-4.3800431070603079</v>
      </c>
      <c r="J790" s="105">
        <v>5</v>
      </c>
      <c r="K790" s="105">
        <v>0.81403753131753087</v>
      </c>
      <c r="L790" s="105">
        <v>2.2955858383154371</v>
      </c>
      <c r="M790" s="105">
        <v>10.98524996004984</v>
      </c>
    </row>
    <row r="791" spans="1:13" s="81" customFormat="1" x14ac:dyDescent="0.25">
      <c r="A791" s="79">
        <v>788</v>
      </c>
      <c r="B791" s="79">
        <v>65.164595794677737</v>
      </c>
      <c r="C791" s="79">
        <v>65.164595794677737</v>
      </c>
      <c r="D791" s="94"/>
      <c r="E791" s="79">
        <v>1261.5848790220839</v>
      </c>
      <c r="F791" s="79">
        <v>77.46636746854891</v>
      </c>
      <c r="G791" s="80">
        <v>19.523810094369665</v>
      </c>
      <c r="H791" s="79">
        <v>-2.3398884128810322</v>
      </c>
      <c r="I791" s="80">
        <v>-4.3800431070603079</v>
      </c>
      <c r="J791" s="105">
        <v>6</v>
      </c>
      <c r="K791" s="105">
        <v>0.6596970281660951</v>
      </c>
      <c r="L791" s="105">
        <v>1.8603456194283881</v>
      </c>
      <c r="M791" s="105">
        <v>8.6865480529138583</v>
      </c>
    </row>
    <row r="792" spans="1:13" s="81" customFormat="1" x14ac:dyDescent="0.25">
      <c r="A792" s="79">
        <v>789</v>
      </c>
      <c r="B792" s="79">
        <v>65.161618041992185</v>
      </c>
      <c r="C792" s="79">
        <v>65.161618041992185</v>
      </c>
      <c r="D792" s="94"/>
      <c r="E792" s="79">
        <v>1261.527229807572</v>
      </c>
      <c r="F792" s="79">
        <v>77.584007332514162</v>
      </c>
      <c r="G792" s="80">
        <v>15.979923344971656</v>
      </c>
      <c r="H792" s="79">
        <v>-2.153467067149645</v>
      </c>
      <c r="I792" s="80">
        <v>-4.5664644527916947</v>
      </c>
      <c r="J792" s="105">
        <v>6</v>
      </c>
      <c r="K792" s="105">
        <v>0.5399513665644553</v>
      </c>
      <c r="L792" s="105">
        <v>1.5226628537117639</v>
      </c>
      <c r="M792" s="105">
        <v>6.6951514046563352</v>
      </c>
    </row>
    <row r="793" spans="1:13" s="81" customFormat="1" x14ac:dyDescent="0.25">
      <c r="A793" s="79">
        <v>790</v>
      </c>
      <c r="B793" s="79">
        <v>65.001782226562497</v>
      </c>
      <c r="C793" s="79">
        <v>65.001782226562497</v>
      </c>
      <c r="D793" s="94"/>
      <c r="E793" s="79">
        <v>1258.4328125797319</v>
      </c>
      <c r="F793" s="79">
        <v>77.670947560839849</v>
      </c>
      <c r="G793" s="80">
        <v>16.950259633451417</v>
      </c>
      <c r="H793" s="79">
        <v>-1.5383204709830349</v>
      </c>
      <c r="I793" s="80">
        <v>-5.1816110489583043</v>
      </c>
      <c r="J793" s="105">
        <v>6</v>
      </c>
      <c r="K793" s="105">
        <v>0.57273840775865437</v>
      </c>
      <c r="L793" s="105">
        <v>1.615122309879405</v>
      </c>
      <c r="M793" s="105">
        <v>7.2482484663154976</v>
      </c>
    </row>
    <row r="794" spans="1:13" s="81" customFormat="1" x14ac:dyDescent="0.25">
      <c r="A794" s="79">
        <v>791</v>
      </c>
      <c r="B794" s="79">
        <v>65.125465393066406</v>
      </c>
      <c r="C794" s="79">
        <v>65.125465393066406</v>
      </c>
      <c r="D794" s="94"/>
      <c r="E794" s="79">
        <v>1260.8273154650501</v>
      </c>
      <c r="F794" s="79">
        <v>77.74638676594769</v>
      </c>
      <c r="G794" s="80">
        <v>21.485150052933125</v>
      </c>
      <c r="H794" s="79">
        <v>0</v>
      </c>
      <c r="I794" s="80">
        <v>-6.7199315199413396</v>
      </c>
      <c r="J794" s="105">
        <v>6</v>
      </c>
      <c r="K794" s="105">
        <v>0.7259694481309289</v>
      </c>
      <c r="L794" s="105">
        <v>2.0472338437292188</v>
      </c>
      <c r="M794" s="105">
        <v>9.77582157991068</v>
      </c>
    </row>
    <row r="795" spans="1:13" s="81" customFormat="1" x14ac:dyDescent="0.25">
      <c r="A795" s="79">
        <v>792</v>
      </c>
      <c r="B795" s="79">
        <v>65.454368591308594</v>
      </c>
      <c r="C795" s="79">
        <v>65.454368591308594</v>
      </c>
      <c r="D795" s="94"/>
      <c r="E795" s="79">
        <v>1267.1948728250579</v>
      </c>
      <c r="F795" s="79">
        <v>77.864026629912942</v>
      </c>
      <c r="G795" s="80">
        <v>23.094508757401329</v>
      </c>
      <c r="H795" s="79">
        <v>0</v>
      </c>
      <c r="I795" s="80">
        <v>-6.7199315199413396</v>
      </c>
      <c r="J795" s="105">
        <v>6</v>
      </c>
      <c r="K795" s="105">
        <v>0.78034864714275931</v>
      </c>
      <c r="L795" s="105">
        <v>2.2005831849425812</v>
      </c>
      <c r="M795" s="105">
        <v>10.65621556538747</v>
      </c>
    </row>
    <row r="796" spans="1:13" s="81" customFormat="1" x14ac:dyDescent="0.25">
      <c r="A796" s="79">
        <v>793</v>
      </c>
      <c r="B796" s="79">
        <v>65.770102691650393</v>
      </c>
      <c r="C796" s="79">
        <v>65.770102691650393</v>
      </c>
      <c r="D796" s="94"/>
      <c r="E796" s="79">
        <v>1273.3074767923699</v>
      </c>
      <c r="F796" s="79">
        <v>77.981666493878194</v>
      </c>
      <c r="G796" s="80">
        <v>21.185526703091444</v>
      </c>
      <c r="H796" s="79">
        <v>0</v>
      </c>
      <c r="I796" s="80">
        <v>-6.7199315199413396</v>
      </c>
      <c r="J796" s="105">
        <v>6</v>
      </c>
      <c r="K796" s="105">
        <v>0.71584536720080705</v>
      </c>
      <c r="L796" s="105">
        <v>2.0186839355062758</v>
      </c>
      <c r="M796" s="105">
        <v>9.6000640562628803</v>
      </c>
    </row>
    <row r="797" spans="1:13" s="81" customFormat="1" x14ac:dyDescent="0.25">
      <c r="A797" s="79">
        <v>794</v>
      </c>
      <c r="B797" s="79">
        <v>65.675537109375</v>
      </c>
      <c r="C797" s="79">
        <v>65.675537109375</v>
      </c>
      <c r="D797" s="94"/>
      <c r="E797" s="79">
        <v>1271.476689580086</v>
      </c>
      <c r="F797" s="79">
        <v>78.099306357843446</v>
      </c>
      <c r="G797" s="80">
        <v>10.144012904681157</v>
      </c>
      <c r="H797" s="79">
        <v>0</v>
      </c>
      <c r="I797" s="80">
        <v>-6.7199315199413396</v>
      </c>
      <c r="J797" s="105">
        <v>6</v>
      </c>
      <c r="K797" s="105">
        <v>0.34275969365357278</v>
      </c>
      <c r="L797" s="105">
        <v>0.96658233610307531</v>
      </c>
      <c r="M797" s="105">
        <v>3.323403060771458</v>
      </c>
    </row>
    <row r="798" spans="1:13" s="81" customFormat="1" x14ac:dyDescent="0.25">
      <c r="A798" s="79">
        <v>795</v>
      </c>
      <c r="B798" s="79">
        <v>64.186476898193362</v>
      </c>
      <c r="C798" s="79">
        <v>64.186476898193362</v>
      </c>
      <c r="D798" s="94"/>
      <c r="E798" s="79">
        <v>1242.648522636501</v>
      </c>
      <c r="F798" s="79">
        <v>78.181921739337568</v>
      </c>
      <c r="G798" s="80">
        <v>0</v>
      </c>
      <c r="H798" s="79">
        <v>-41.638012057782447</v>
      </c>
      <c r="I798" s="80">
        <v>34.918080537841107</v>
      </c>
      <c r="J798" s="105">
        <v>6</v>
      </c>
      <c r="K798" s="105">
        <v>0</v>
      </c>
      <c r="L798" s="105">
        <v>0</v>
      </c>
      <c r="M798" s="105">
        <v>-2.6015448360065139</v>
      </c>
    </row>
    <row r="799" spans="1:13" s="81" customFormat="1" x14ac:dyDescent="0.25">
      <c r="A799" s="79">
        <v>796</v>
      </c>
      <c r="B799" s="79">
        <v>60.483504104614248</v>
      </c>
      <c r="C799" s="79">
        <v>60.483504104614248</v>
      </c>
      <c r="D799" s="94"/>
      <c r="E799" s="79">
        <v>1394.4698333118861</v>
      </c>
      <c r="F799" s="79">
        <v>78.261420993656358</v>
      </c>
      <c r="G799" s="80">
        <v>0</v>
      </c>
      <c r="H799" s="79">
        <v>-2.2856495763938902</v>
      </c>
      <c r="I799" s="80">
        <v>-4.4342819435474494</v>
      </c>
      <c r="J799" s="105">
        <v>5</v>
      </c>
      <c r="K799" s="105">
        <v>0</v>
      </c>
      <c r="L799" s="105">
        <v>0</v>
      </c>
      <c r="M799" s="105">
        <v>-2.965605256651684</v>
      </c>
    </row>
    <row r="800" spans="1:13" s="81" customFormat="1" x14ac:dyDescent="0.25">
      <c r="A800" s="79">
        <v>797</v>
      </c>
      <c r="B800" s="79">
        <v>56.023245620727543</v>
      </c>
      <c r="C800" s="79">
        <v>56.023245620727543</v>
      </c>
      <c r="D800" s="94"/>
      <c r="E800" s="79">
        <v>1291.636903959849</v>
      </c>
      <c r="F800" s="79">
        <v>78.359386443499318</v>
      </c>
      <c r="G800" s="80">
        <v>0</v>
      </c>
      <c r="H800" s="79">
        <v>-19.034291454694099</v>
      </c>
      <c r="I800" s="80">
        <v>12.314359934752749</v>
      </c>
      <c r="J800" s="105">
        <v>5</v>
      </c>
      <c r="K800" s="105">
        <v>0</v>
      </c>
      <c r="L800" s="105">
        <v>0</v>
      </c>
      <c r="M800" s="105">
        <v>-2.7173783899153618</v>
      </c>
    </row>
    <row r="801" spans="1:13" s="81" customFormat="1" x14ac:dyDescent="0.25">
      <c r="A801" s="79">
        <v>798</v>
      </c>
      <c r="B801" s="79">
        <v>51.206275558471681</v>
      </c>
      <c r="C801" s="79">
        <v>51.206275558471681</v>
      </c>
      <c r="D801" s="94"/>
      <c r="E801" s="79">
        <v>1180.5798556088789</v>
      </c>
      <c r="F801" s="79">
        <v>78.437327433345516</v>
      </c>
      <c r="G801" s="80">
        <v>0</v>
      </c>
      <c r="H801" s="79">
        <v>-26.618875407004769</v>
      </c>
      <c r="I801" s="80">
        <v>19.898943887063432</v>
      </c>
      <c r="J801" s="105">
        <v>5</v>
      </c>
      <c r="K801" s="105">
        <v>0</v>
      </c>
      <c r="L801" s="105">
        <v>0</v>
      </c>
      <c r="M801" s="105">
        <v>-2.4569025068586732</v>
      </c>
    </row>
    <row r="802" spans="1:13" s="81" customFormat="1" x14ac:dyDescent="0.25">
      <c r="A802" s="79">
        <v>799</v>
      </c>
      <c r="B802" s="79">
        <v>46.821897888183592</v>
      </c>
      <c r="C802" s="79">
        <v>46.821897888183592</v>
      </c>
      <c r="D802" s="94"/>
      <c r="E802" s="79">
        <v>1330.613276810544</v>
      </c>
      <c r="F802" s="79">
        <v>78.498499371915102</v>
      </c>
      <c r="G802" s="80">
        <v>0</v>
      </c>
      <c r="H802" s="79">
        <v>-16.978062639558878</v>
      </c>
      <c r="I802" s="80">
        <v>10.25813111961754</v>
      </c>
      <c r="J802" s="105">
        <v>4</v>
      </c>
      <c r="K802" s="105">
        <v>0</v>
      </c>
      <c r="L802" s="105">
        <v>0</v>
      </c>
      <c r="M802" s="105">
        <v>-2.8106353274557678</v>
      </c>
    </row>
    <row r="803" spans="1:13" s="81" customFormat="1" x14ac:dyDescent="0.25">
      <c r="A803" s="79">
        <v>800</v>
      </c>
      <c r="B803" s="79">
        <v>43.470483398437501</v>
      </c>
      <c r="C803" s="79">
        <v>43.470483398437501</v>
      </c>
      <c r="D803" s="94"/>
      <c r="E803" s="79">
        <v>1235.3707339558939</v>
      </c>
      <c r="F803" s="79">
        <v>78.590411318673333</v>
      </c>
      <c r="G803" s="80">
        <v>0</v>
      </c>
      <c r="H803" s="79">
        <v>-14.87409746418451</v>
      </c>
      <c r="I803" s="80">
        <v>8.1541659442431715</v>
      </c>
      <c r="J803" s="105">
        <v>4</v>
      </c>
      <c r="K803" s="105">
        <v>0</v>
      </c>
      <c r="L803" s="105">
        <v>0</v>
      </c>
      <c r="M803" s="105">
        <v>-2.5844642060774339</v>
      </c>
    </row>
    <row r="804" spans="1:13" s="81" customFormat="1" x14ac:dyDescent="0.25">
      <c r="A804" s="79">
        <v>801</v>
      </c>
      <c r="B804" s="79">
        <v>41.829849243164063</v>
      </c>
      <c r="C804" s="79">
        <v>41.829849243164063</v>
      </c>
      <c r="D804" s="94"/>
      <c r="E804" s="79">
        <v>1188.7461909993251</v>
      </c>
      <c r="F804" s="79">
        <v>78.669910572992123</v>
      </c>
      <c r="G804" s="80">
        <v>2.2963809444242882</v>
      </c>
      <c r="H804" s="79">
        <v>-8.1185691289905382</v>
      </c>
      <c r="I804" s="80">
        <v>1.398637609049199</v>
      </c>
      <c r="J804" s="105">
        <v>4</v>
      </c>
      <c r="K804" s="105">
        <v>7.7593240113046871E-2</v>
      </c>
      <c r="L804" s="105">
        <v>0.21881293711879221</v>
      </c>
      <c r="M804" s="105">
        <v>-1.146492606804115</v>
      </c>
    </row>
    <row r="805" spans="1:13" s="81" customFormat="1" x14ac:dyDescent="0.25">
      <c r="A805" s="79">
        <v>802</v>
      </c>
      <c r="B805" s="79">
        <v>41.394546508789063</v>
      </c>
      <c r="C805" s="79">
        <v>41.394546508789063</v>
      </c>
      <c r="D805" s="94"/>
      <c r="E805" s="79">
        <v>1176.375492161475</v>
      </c>
      <c r="F805" s="79">
        <v>78.726336530552615</v>
      </c>
      <c r="G805" s="80">
        <v>13.17476522215553</v>
      </c>
      <c r="H805" s="79">
        <v>-1.2411484804049291</v>
      </c>
      <c r="I805" s="80">
        <v>-5.4787830395364114</v>
      </c>
      <c r="J805" s="105">
        <v>4</v>
      </c>
      <c r="K805" s="105">
        <v>0.44516687172389913</v>
      </c>
      <c r="L805" s="105">
        <v>1.2553705782613951</v>
      </c>
      <c r="M805" s="105">
        <v>5.2281878154948176</v>
      </c>
    </row>
    <row r="806" spans="1:13" s="81" customFormat="1" x14ac:dyDescent="0.25">
      <c r="A806" s="79">
        <v>803</v>
      </c>
      <c r="B806" s="79">
        <v>42.688506317138668</v>
      </c>
      <c r="C806" s="79">
        <v>42.688506317138668</v>
      </c>
      <c r="D806" s="94"/>
      <c r="E806" s="79">
        <v>1213.1480318983511</v>
      </c>
      <c r="F806" s="79">
        <v>78.805678658542959</v>
      </c>
      <c r="G806" s="80">
        <v>31.481704796069256</v>
      </c>
      <c r="H806" s="79">
        <v>-4.0852186901176522</v>
      </c>
      <c r="I806" s="80">
        <v>-2.634712829823687</v>
      </c>
      <c r="J806" s="105">
        <v>4</v>
      </c>
      <c r="K806" s="105">
        <v>1.0637466250277881</v>
      </c>
      <c r="L806" s="105">
        <v>2.9997654825783622</v>
      </c>
      <c r="M806" s="105">
        <v>15.141288031084921</v>
      </c>
    </row>
    <row r="807" spans="1:13" s="81" customFormat="1" x14ac:dyDescent="0.25">
      <c r="A807" s="79">
        <v>804</v>
      </c>
      <c r="B807" s="79">
        <v>44.996514511108401</v>
      </c>
      <c r="C807" s="79">
        <v>44.996514511108401</v>
      </c>
      <c r="D807" s="94"/>
      <c r="E807" s="79">
        <v>1278.738417687875</v>
      </c>
      <c r="F807" s="79">
        <v>78.874238593847792</v>
      </c>
      <c r="G807" s="80">
        <v>27.074601887514916</v>
      </c>
      <c r="H807" s="79">
        <v>-3.1805577994251322</v>
      </c>
      <c r="I807" s="80">
        <v>-3.5393737205162079</v>
      </c>
      <c r="J807" s="105">
        <v>4</v>
      </c>
      <c r="K807" s="105">
        <v>0.91483344273690514</v>
      </c>
      <c r="L807" s="105">
        <v>2.5798303085180718</v>
      </c>
      <c r="M807" s="105">
        <v>12.815868509905521</v>
      </c>
    </row>
    <row r="808" spans="1:13" s="81" customFormat="1" x14ac:dyDescent="0.25">
      <c r="A808" s="79">
        <v>805</v>
      </c>
      <c r="B808" s="79">
        <v>46.441712570190433</v>
      </c>
      <c r="C808" s="79">
        <v>46.441712570190433</v>
      </c>
      <c r="D808" s="94"/>
      <c r="E808" s="79">
        <v>1319.8089383580909</v>
      </c>
      <c r="F808" s="79">
        <v>78.970434176915106</v>
      </c>
      <c r="G808" s="80">
        <v>38.797523108384098</v>
      </c>
      <c r="H808" s="79">
        <v>-3.3668117173905152</v>
      </c>
      <c r="I808" s="80">
        <v>-3.353119802550824</v>
      </c>
      <c r="J808" s="105">
        <v>4</v>
      </c>
      <c r="K808" s="105">
        <v>1.31094343630127</v>
      </c>
      <c r="L808" s="105">
        <v>3.6968604903695819</v>
      </c>
      <c r="M808" s="105">
        <v>18.98242947343649</v>
      </c>
    </row>
    <row r="809" spans="1:13" s="81" customFormat="1" x14ac:dyDescent="0.25">
      <c r="A809" s="79">
        <v>806</v>
      </c>
      <c r="B809" s="79">
        <v>50.060088348388668</v>
      </c>
      <c r="C809" s="79">
        <v>50.060088348388668</v>
      </c>
      <c r="D809" s="94"/>
      <c r="E809" s="79">
        <v>1422.638150075614</v>
      </c>
      <c r="F809" s="79">
        <v>79.065928704921859</v>
      </c>
      <c r="G809" s="80">
        <v>48.042688027981612</v>
      </c>
      <c r="H809" s="79">
        <v>-3.0085888452997489</v>
      </c>
      <c r="I809" s="80">
        <v>-3.7113426746415898</v>
      </c>
      <c r="J809" s="105">
        <v>4</v>
      </c>
      <c r="K809" s="105">
        <v>1.6233316327078089</v>
      </c>
      <c r="L809" s="105">
        <v>4.5777952042360202</v>
      </c>
      <c r="M809" s="105">
        <v>23.791480917606751</v>
      </c>
    </row>
    <row r="810" spans="1:13" s="81" customFormat="1" x14ac:dyDescent="0.25">
      <c r="A810" s="79">
        <v>807</v>
      </c>
      <c r="B810" s="79">
        <v>51.838151931762702</v>
      </c>
      <c r="C810" s="79">
        <v>51.838151931762702</v>
      </c>
      <c r="D810" s="94"/>
      <c r="E810" s="79">
        <v>1473.1682464143159</v>
      </c>
      <c r="F810" s="79">
        <v>79.177245200729544</v>
      </c>
      <c r="G810" s="80">
        <v>26.002505763677249</v>
      </c>
      <c r="H810" s="79">
        <v>-0.60715757149067162</v>
      </c>
      <c r="I810" s="80">
        <v>-6.112773948450668</v>
      </c>
      <c r="J810" s="105">
        <v>4</v>
      </c>
      <c r="K810" s="105">
        <v>0.87860800193485278</v>
      </c>
      <c r="L810" s="105">
        <v>2.4776745654562848</v>
      </c>
      <c r="M810" s="105">
        <v>12.095898770297531</v>
      </c>
    </row>
    <row r="811" spans="1:13" s="81" customFormat="1" x14ac:dyDescent="0.25">
      <c r="A811" s="79">
        <v>808</v>
      </c>
      <c r="B811" s="79">
        <v>52.716595077514647</v>
      </c>
      <c r="C811" s="79">
        <v>52.716595077514647</v>
      </c>
      <c r="D811" s="94"/>
      <c r="E811" s="79">
        <v>1498.132379979601</v>
      </c>
      <c r="F811" s="79">
        <v>79.203561546299952</v>
      </c>
      <c r="G811" s="80">
        <v>19.597336840346706</v>
      </c>
      <c r="H811" s="79">
        <v>-1.968670990824384</v>
      </c>
      <c r="I811" s="80">
        <v>-4.7512605291169558</v>
      </c>
      <c r="J811" s="105">
        <v>4</v>
      </c>
      <c r="K811" s="105">
        <v>0.66218144978141125</v>
      </c>
      <c r="L811" s="105">
        <v>1.8673516883835799</v>
      </c>
      <c r="M811" s="105">
        <v>8.4240833489568772</v>
      </c>
    </row>
    <row r="812" spans="1:13" s="81" customFormat="1" x14ac:dyDescent="0.25">
      <c r="A812" s="79">
        <v>809</v>
      </c>
      <c r="B812" s="79">
        <v>52.646250152587889</v>
      </c>
      <c r="C812" s="79">
        <v>52.646250152587889</v>
      </c>
      <c r="D812" s="94"/>
      <c r="E812" s="79">
        <v>1496.1332749606779</v>
      </c>
      <c r="F812" s="79">
        <v>79.280507059590363</v>
      </c>
      <c r="G812" s="80">
        <v>8.6748490070753146</v>
      </c>
      <c r="H812" s="79">
        <v>-2.2839248745972269</v>
      </c>
      <c r="I812" s="80">
        <v>-4.4360066453441132</v>
      </c>
      <c r="J812" s="105">
        <v>4</v>
      </c>
      <c r="K812" s="105">
        <v>0.29311758729959869</v>
      </c>
      <c r="L812" s="105">
        <v>0.82659159618486844</v>
      </c>
      <c r="M812" s="105">
        <v>1.993674581274099</v>
      </c>
    </row>
    <row r="813" spans="1:13" s="81" customFormat="1" x14ac:dyDescent="0.25">
      <c r="A813" s="79">
        <v>810</v>
      </c>
      <c r="B813" s="79">
        <v>51.807740402221683</v>
      </c>
      <c r="C813" s="79">
        <v>51.807740402221683</v>
      </c>
      <c r="D813" s="94"/>
      <c r="E813" s="79">
        <v>1472.303993002974</v>
      </c>
      <c r="F813" s="79">
        <v>79.326413946463418</v>
      </c>
      <c r="G813" s="80">
        <v>4.0698718471253992</v>
      </c>
      <c r="H813" s="79">
        <v>-3.6728531470645729</v>
      </c>
      <c r="I813" s="80">
        <v>-3.0470783728767672</v>
      </c>
      <c r="J813" s="105">
        <v>4</v>
      </c>
      <c r="K813" s="105">
        <v>0.13751836089307981</v>
      </c>
      <c r="L813" s="105">
        <v>0.38780177771848512</v>
      </c>
      <c r="M813" s="105">
        <v>-0.74220159940065034</v>
      </c>
    </row>
    <row r="814" spans="1:13" s="81" customFormat="1" x14ac:dyDescent="0.25">
      <c r="A814" s="79">
        <v>811</v>
      </c>
      <c r="B814" s="79">
        <v>50.422607803344732</v>
      </c>
      <c r="C814" s="79">
        <v>50.422607803344732</v>
      </c>
      <c r="D814" s="94"/>
      <c r="E814" s="79">
        <v>1432.940449248078</v>
      </c>
      <c r="F814" s="79">
        <v>79.372320833336474</v>
      </c>
      <c r="G814" s="80">
        <v>0</v>
      </c>
      <c r="H814" s="79">
        <v>-23.208221696185369</v>
      </c>
      <c r="I814" s="80">
        <v>16.488290176244028</v>
      </c>
      <c r="J814" s="105">
        <v>4</v>
      </c>
      <c r="K814" s="105">
        <v>0</v>
      </c>
      <c r="L814" s="105">
        <v>0</v>
      </c>
      <c r="M814" s="105">
        <v>-3.060322396939656</v>
      </c>
    </row>
    <row r="815" spans="1:13" s="81" customFormat="1" x14ac:dyDescent="0.25">
      <c r="A815" s="79">
        <v>812</v>
      </c>
      <c r="B815" s="79">
        <v>47.76672019958496</v>
      </c>
      <c r="C815" s="79">
        <v>47.76672019958496</v>
      </c>
      <c r="D815" s="94"/>
      <c r="E815" s="79">
        <v>1357.463814026695</v>
      </c>
      <c r="F815" s="79">
        <v>79.440183940989641</v>
      </c>
      <c r="G815" s="80">
        <v>0</v>
      </c>
      <c r="H815" s="79">
        <v>-19.970654308570829</v>
      </c>
      <c r="I815" s="80">
        <v>13.25072278862948</v>
      </c>
      <c r="J815" s="105">
        <v>4</v>
      </c>
      <c r="K815" s="105">
        <v>0</v>
      </c>
      <c r="L815" s="105">
        <v>0</v>
      </c>
      <c r="M815" s="105">
        <v>-2.8754616131099509</v>
      </c>
    </row>
    <row r="816" spans="1:13" s="81" customFormat="1" x14ac:dyDescent="0.25">
      <c r="A816" s="79">
        <v>813</v>
      </c>
      <c r="B816" s="79">
        <v>44.619743347167969</v>
      </c>
      <c r="C816" s="79">
        <v>44.619743347167969</v>
      </c>
      <c r="D816" s="94"/>
      <c r="E816" s="79">
        <v>1268.031104749477</v>
      </c>
      <c r="F816" s="79">
        <v>79.50962991691469</v>
      </c>
      <c r="G816" s="80">
        <v>0</v>
      </c>
      <c r="H816" s="79">
        <v>-24.088273259655839</v>
      </c>
      <c r="I816" s="80">
        <v>17.368341739714499</v>
      </c>
      <c r="J816" s="105">
        <v>4</v>
      </c>
      <c r="K816" s="105">
        <v>0</v>
      </c>
      <c r="L816" s="105">
        <v>0</v>
      </c>
      <c r="M816" s="105">
        <v>-2.6613736353633302</v>
      </c>
    </row>
    <row r="817" spans="1:13" s="81" customFormat="1" x14ac:dyDescent="0.25">
      <c r="A817" s="79">
        <v>814</v>
      </c>
      <c r="B817" s="79">
        <v>40.363534545898439</v>
      </c>
      <c r="C817" s="79">
        <v>40.363534545898439</v>
      </c>
      <c r="D817" s="94"/>
      <c r="E817" s="79">
        <v>1147.075564814467</v>
      </c>
      <c r="F817" s="79">
        <v>79.646725654930705</v>
      </c>
      <c r="G817" s="80">
        <v>0</v>
      </c>
      <c r="H817" s="79">
        <v>-11.13043747526841</v>
      </c>
      <c r="I817" s="80">
        <v>4.410505955327074</v>
      </c>
      <c r="J817" s="105">
        <v>4</v>
      </c>
      <c r="K817" s="105">
        <v>0</v>
      </c>
      <c r="L817" s="105">
        <v>0</v>
      </c>
      <c r="M817" s="105">
        <v>-2.37977180697774</v>
      </c>
    </row>
    <row r="818" spans="1:13" s="81" customFormat="1" x14ac:dyDescent="0.25">
      <c r="A818" s="79">
        <v>815</v>
      </c>
      <c r="B818" s="79">
        <v>35.874832916259763</v>
      </c>
      <c r="C818" s="79">
        <v>35.874832916259763</v>
      </c>
      <c r="D818" s="94"/>
      <c r="E818" s="79">
        <v>1383.2056515202289</v>
      </c>
      <c r="F818" s="79">
        <v>79.757437470479786</v>
      </c>
      <c r="G818" s="80">
        <v>0</v>
      </c>
      <c r="H818" s="79">
        <v>-40.461109541115981</v>
      </c>
      <c r="I818" s="80">
        <v>33.74117802117464</v>
      </c>
      <c r="J818" s="105">
        <v>3</v>
      </c>
      <c r="K818" s="105">
        <v>0</v>
      </c>
      <c r="L818" s="105">
        <v>0</v>
      </c>
      <c r="M818" s="105">
        <v>-2.9380673761952152</v>
      </c>
    </row>
    <row r="819" spans="1:13" s="81" customFormat="1" x14ac:dyDescent="0.25">
      <c r="A819" s="79">
        <v>816</v>
      </c>
      <c r="B819" s="79">
        <v>31.656377029418941</v>
      </c>
      <c r="C819" s="79">
        <v>31.656377029418941</v>
      </c>
      <c r="D819" s="94"/>
      <c r="E819" s="79">
        <v>1220.5570327242269</v>
      </c>
      <c r="F819" s="79">
        <v>79.896851891587801</v>
      </c>
      <c r="G819" s="80">
        <v>0</v>
      </c>
      <c r="H819" s="79">
        <v>-40.09277933578533</v>
      </c>
      <c r="I819" s="80">
        <v>33.37284781584399</v>
      </c>
      <c r="J819" s="105">
        <v>3</v>
      </c>
      <c r="K819" s="105">
        <v>0</v>
      </c>
      <c r="L819" s="105">
        <v>0</v>
      </c>
      <c r="M819" s="105">
        <v>-2.549797334268137</v>
      </c>
    </row>
    <row r="820" spans="1:13" s="81" customFormat="1" x14ac:dyDescent="0.25">
      <c r="A820" s="79">
        <v>817</v>
      </c>
      <c r="B820" s="79">
        <v>27.31662578582764</v>
      </c>
      <c r="C820" s="79">
        <v>27.31662578582764</v>
      </c>
      <c r="D820" s="94"/>
      <c r="E820" s="79">
        <v>1683.026732789355</v>
      </c>
      <c r="F820" s="79">
        <v>80.033947629603816</v>
      </c>
      <c r="G820" s="80">
        <v>0</v>
      </c>
      <c r="H820" s="79">
        <v>0</v>
      </c>
      <c r="I820" s="80">
        <v>-6.7199315199413396</v>
      </c>
      <c r="J820" s="105">
        <v>2</v>
      </c>
      <c r="K820" s="105">
        <v>0</v>
      </c>
      <c r="L820" s="105">
        <v>0</v>
      </c>
      <c r="M820" s="105">
        <v>-3.7029944057416122</v>
      </c>
    </row>
    <row r="821" spans="1:13" s="81" customFormat="1" x14ac:dyDescent="0.25">
      <c r="A821" s="79">
        <v>818</v>
      </c>
      <c r="B821" s="79">
        <v>23.162837791442868</v>
      </c>
      <c r="C821" s="79">
        <v>23.162837791442868</v>
      </c>
      <c r="D821" s="94"/>
      <c r="E821" s="79">
        <v>1427.1043398957181</v>
      </c>
      <c r="F821" s="79">
        <v>80.172340744463554</v>
      </c>
      <c r="G821" s="80">
        <v>0</v>
      </c>
      <c r="H821" s="79">
        <v>0</v>
      </c>
      <c r="I821" s="80">
        <v>-6.7199315199413396</v>
      </c>
      <c r="J821" s="105">
        <v>2</v>
      </c>
      <c r="K821" s="105">
        <v>0</v>
      </c>
      <c r="L821" s="105">
        <v>0</v>
      </c>
      <c r="M821" s="105">
        <v>-3.0458864434789201</v>
      </c>
    </row>
    <row r="822" spans="1:13" s="81" customFormat="1" x14ac:dyDescent="0.25">
      <c r="A822" s="79">
        <v>819</v>
      </c>
      <c r="B822" s="79">
        <v>18.583305358886719</v>
      </c>
      <c r="C822" s="79">
        <v>18.583305358886719</v>
      </c>
      <c r="D822" s="94"/>
      <c r="E822" s="79">
        <v>1144.951061958051</v>
      </c>
      <c r="F822" s="79">
        <v>80.290391856934349</v>
      </c>
      <c r="G822" s="80">
        <v>0</v>
      </c>
      <c r="H822" s="79">
        <v>-4.7432918593873161</v>
      </c>
      <c r="I822" s="80">
        <v>-1.976639660554024</v>
      </c>
      <c r="J822" s="105">
        <v>2</v>
      </c>
      <c r="K822" s="105">
        <v>0</v>
      </c>
      <c r="L822" s="105">
        <v>0</v>
      </c>
      <c r="M822" s="105">
        <v>-2.3749027174201589</v>
      </c>
    </row>
    <row r="823" spans="1:13" s="81" customFormat="1" x14ac:dyDescent="0.25">
      <c r="A823" s="79">
        <v>820</v>
      </c>
      <c r="B823" s="79">
        <v>17.60138378143311</v>
      </c>
      <c r="C823" s="79">
        <v>17.60138378143311</v>
      </c>
      <c r="D823" s="94"/>
      <c r="E823" s="79">
        <v>1084.453097190582</v>
      </c>
      <c r="F823" s="79">
        <v>80.391009663135975</v>
      </c>
      <c r="G823" s="80">
        <v>8.1833199714231384</v>
      </c>
      <c r="H823" s="79">
        <v>0</v>
      </c>
      <c r="I823" s="80">
        <v>-6.7199315199413396</v>
      </c>
      <c r="J823" s="105">
        <v>2</v>
      </c>
      <c r="K823" s="105">
        <v>0.27650913625906132</v>
      </c>
      <c r="L823" s="105">
        <v>0.77975576425055271</v>
      </c>
      <c r="M823" s="105">
        <v>2.5310467183066758</v>
      </c>
    </row>
    <row r="824" spans="1:13" s="81" customFormat="1" x14ac:dyDescent="0.25">
      <c r="A824" s="79">
        <v>821</v>
      </c>
      <c r="B824" s="79">
        <v>18.920224952697751</v>
      </c>
      <c r="C824" s="79">
        <v>18.920224952697751</v>
      </c>
      <c r="D824" s="94"/>
      <c r="E824" s="79">
        <v>1165.70928764926</v>
      </c>
      <c r="F824" s="79">
        <v>80.505874177050003</v>
      </c>
      <c r="G824" s="80">
        <v>14.929731190021151</v>
      </c>
      <c r="H824" s="79">
        <v>-0.92396267639337659</v>
      </c>
      <c r="I824" s="80">
        <v>-5.7959688435479633</v>
      </c>
      <c r="J824" s="105">
        <v>2</v>
      </c>
      <c r="K824" s="105">
        <v>0.50446604683047624</v>
      </c>
      <c r="L824" s="105">
        <v>1.422594252061943</v>
      </c>
      <c r="M824" s="105">
        <v>6.2390006157157876</v>
      </c>
    </row>
    <row r="825" spans="1:13" s="81" customFormat="1" x14ac:dyDescent="0.25">
      <c r="A825" s="79">
        <v>822</v>
      </c>
      <c r="B825" s="79">
        <v>21.544598770141601</v>
      </c>
      <c r="C825" s="79">
        <v>21.544598770141601</v>
      </c>
      <c r="D825" s="94"/>
      <c r="E825" s="79">
        <v>1327.4017062598341</v>
      </c>
      <c r="F825" s="79">
        <v>80.591908969880706</v>
      </c>
      <c r="G825" s="80">
        <v>22.169446512536226</v>
      </c>
      <c r="H825" s="79">
        <v>0</v>
      </c>
      <c r="I825" s="80">
        <v>-6.7199315199413396</v>
      </c>
      <c r="J825" s="105">
        <v>2</v>
      </c>
      <c r="K825" s="105">
        <v>0.74909138686126564</v>
      </c>
      <c r="L825" s="105">
        <v>2.1124377109487691</v>
      </c>
      <c r="M825" s="105">
        <v>10.105770616211061</v>
      </c>
    </row>
    <row r="826" spans="1:13" s="81" customFormat="1" x14ac:dyDescent="0.25">
      <c r="A826" s="79">
        <v>823</v>
      </c>
      <c r="B826" s="79">
        <v>24.847729301452642</v>
      </c>
      <c r="C826" s="79">
        <v>24.847729301452642</v>
      </c>
      <c r="D826" s="94"/>
      <c r="E826" s="79">
        <v>1530.9135539410149</v>
      </c>
      <c r="F826" s="79">
        <v>80.716565435513303</v>
      </c>
      <c r="G826" s="80">
        <v>25.145806426321659</v>
      </c>
      <c r="H826" s="79">
        <v>0</v>
      </c>
      <c r="I826" s="80">
        <v>-6.7199315199413396</v>
      </c>
      <c r="J826" s="105">
        <v>2</v>
      </c>
      <c r="K826" s="105">
        <v>0.84966068047692045</v>
      </c>
      <c r="L826" s="105">
        <v>2.396043118944915</v>
      </c>
      <c r="M826" s="105">
        <v>11.55480159860935</v>
      </c>
    </row>
    <row r="827" spans="1:13" s="81" customFormat="1" x14ac:dyDescent="0.25">
      <c r="A827" s="79">
        <v>824</v>
      </c>
      <c r="B827" s="79">
        <v>27.62917327880859</v>
      </c>
      <c r="C827" s="79">
        <v>27.62917327880859</v>
      </c>
      <c r="D827" s="94"/>
      <c r="E827" s="79">
        <v>1702.283349257197</v>
      </c>
      <c r="F827" s="79">
        <v>80.792541925880784</v>
      </c>
      <c r="G827" s="80">
        <v>25.961221719551109</v>
      </c>
      <c r="H827" s="79">
        <v>-2.229869364447663</v>
      </c>
      <c r="I827" s="80">
        <v>-4.4900621554936766</v>
      </c>
      <c r="J827" s="105">
        <v>2</v>
      </c>
      <c r="K827" s="105">
        <v>0.87721304054724203</v>
      </c>
      <c r="L827" s="105">
        <v>2.4737407743432218</v>
      </c>
      <c r="M827" s="105">
        <v>11.77102317071021</v>
      </c>
    </row>
    <row r="828" spans="1:13" s="81" customFormat="1" x14ac:dyDescent="0.25">
      <c r="A828" s="79">
        <v>825</v>
      </c>
      <c r="B828" s="79">
        <v>30.51597537994385</v>
      </c>
      <c r="C828" s="79">
        <v>30.51597537994385</v>
      </c>
      <c r="D828" s="94"/>
      <c r="E828" s="79">
        <v>1176.587211032263</v>
      </c>
      <c r="F828" s="79">
        <v>80.872064443292913</v>
      </c>
      <c r="G828" s="80">
        <v>28.392473452553251</v>
      </c>
      <c r="H828" s="79">
        <v>0</v>
      </c>
      <c r="I828" s="80">
        <v>-6.7199315199413396</v>
      </c>
      <c r="J828" s="105">
        <v>3</v>
      </c>
      <c r="K828" s="105">
        <v>0.95936347815305112</v>
      </c>
      <c r="L828" s="105">
        <v>2.7054050083916041</v>
      </c>
      <c r="M828" s="105">
        <v>13.528627565129311</v>
      </c>
    </row>
    <row r="829" spans="1:13" s="81" customFormat="1" x14ac:dyDescent="0.25">
      <c r="A829" s="79">
        <v>826</v>
      </c>
      <c r="B829" s="79">
        <v>33.259076309204097</v>
      </c>
      <c r="C829" s="79">
        <v>33.259076309204097</v>
      </c>
      <c r="D829" s="94"/>
      <c r="E829" s="79">
        <v>1282.351402795884</v>
      </c>
      <c r="F829" s="79">
        <v>81.001573636825356</v>
      </c>
      <c r="G829" s="80">
        <v>23.79605623881427</v>
      </c>
      <c r="H829" s="79">
        <v>-2.277132108584659</v>
      </c>
      <c r="I829" s="80">
        <v>-4.4427994113566811</v>
      </c>
      <c r="J829" s="105">
        <v>3</v>
      </c>
      <c r="K829" s="105">
        <v>0.80405348684200384</v>
      </c>
      <c r="L829" s="105">
        <v>2.2674308328944508</v>
      </c>
      <c r="M829" s="105">
        <v>11.04179661129881</v>
      </c>
    </row>
    <row r="830" spans="1:13" s="81" customFormat="1" x14ac:dyDescent="0.25">
      <c r="A830" s="79">
        <v>827</v>
      </c>
      <c r="B830" s="79">
        <v>34.737601470947268</v>
      </c>
      <c r="C830" s="79">
        <v>34.737601470947268</v>
      </c>
      <c r="D830" s="94"/>
      <c r="E830" s="79">
        <v>1339.3580615979411</v>
      </c>
      <c r="F830" s="79">
        <v>81.133369910258537</v>
      </c>
      <c r="G830" s="80">
        <v>19.52456741109004</v>
      </c>
      <c r="H830" s="79">
        <v>-1.372471217892137</v>
      </c>
      <c r="I830" s="80">
        <v>-5.3474603020492024</v>
      </c>
      <c r="J830" s="105">
        <v>3</v>
      </c>
      <c r="K830" s="105">
        <v>0.65972261741263027</v>
      </c>
      <c r="L830" s="105">
        <v>1.8604177811036171</v>
      </c>
      <c r="M830" s="105">
        <v>8.61300132408868</v>
      </c>
    </row>
    <row r="831" spans="1:13" s="81" customFormat="1" x14ac:dyDescent="0.25">
      <c r="A831" s="79">
        <v>828</v>
      </c>
      <c r="B831" s="79">
        <v>36.282130813598627</v>
      </c>
      <c r="C831" s="79">
        <v>36.282130813598627</v>
      </c>
      <c r="D831" s="94"/>
      <c r="E831" s="79">
        <v>1398.9096062889239</v>
      </c>
      <c r="F831" s="79">
        <v>81.152188903769485</v>
      </c>
      <c r="G831" s="80">
        <v>21.965557628122315</v>
      </c>
      <c r="H831" s="79">
        <v>-1.372471217892137</v>
      </c>
      <c r="I831" s="80">
        <v>-5.3474603020492024</v>
      </c>
      <c r="J831" s="105">
        <v>3</v>
      </c>
      <c r="K831" s="105">
        <v>0.74220211215136944</v>
      </c>
      <c r="L831" s="105">
        <v>2.093009956266862</v>
      </c>
      <c r="M831" s="105">
        <v>9.9186028865203664</v>
      </c>
    </row>
    <row r="832" spans="1:13" s="81" customFormat="1" x14ac:dyDescent="0.25">
      <c r="A832" s="79">
        <v>829</v>
      </c>
      <c r="B832" s="79">
        <v>37.947420883178708</v>
      </c>
      <c r="C832" s="79">
        <v>37.947420883178708</v>
      </c>
      <c r="D832" s="94"/>
      <c r="E832" s="79">
        <v>1463.117254058056</v>
      </c>
      <c r="F832" s="79">
        <v>81.226111035024971</v>
      </c>
      <c r="G832" s="80">
        <v>27.159585137512732</v>
      </c>
      <c r="H832" s="79">
        <v>-2.277132108584659</v>
      </c>
      <c r="I832" s="80">
        <v>-4.4427994113566811</v>
      </c>
      <c r="J832" s="105">
        <v>3</v>
      </c>
      <c r="K832" s="105">
        <v>0.91770497227936998</v>
      </c>
      <c r="L832" s="105">
        <v>2.5879280218278229</v>
      </c>
      <c r="M832" s="105">
        <v>12.760022309783469</v>
      </c>
    </row>
    <row r="833" spans="1:13" s="81" customFormat="1" x14ac:dyDescent="0.25">
      <c r="A833" s="79">
        <v>830</v>
      </c>
      <c r="B833" s="79">
        <v>40.388487243652342</v>
      </c>
      <c r="C833" s="79">
        <v>40.388487243652342</v>
      </c>
      <c r="D833" s="94"/>
      <c r="E833" s="79">
        <v>1557.2360697031229</v>
      </c>
      <c r="F833" s="79">
        <v>81.334425006111431</v>
      </c>
      <c r="G833" s="80">
        <v>33.507727351482558</v>
      </c>
      <c r="H833" s="79">
        <v>-1.861639642928713</v>
      </c>
      <c r="I833" s="80">
        <v>-4.8582918770126273</v>
      </c>
      <c r="J833" s="105">
        <v>3</v>
      </c>
      <c r="K833" s="105">
        <v>1.132204628478102</v>
      </c>
      <c r="L833" s="105">
        <v>3.1928170523082491</v>
      </c>
      <c r="M833" s="105">
        <v>16.1978856330262</v>
      </c>
    </row>
    <row r="834" spans="1:13" s="81" customFormat="1" x14ac:dyDescent="0.25">
      <c r="A834" s="79">
        <v>831</v>
      </c>
      <c r="B834" s="79">
        <v>43.05078468322754</v>
      </c>
      <c r="C834" s="79">
        <v>43.05078468322754</v>
      </c>
      <c r="D834" s="94"/>
      <c r="E834" s="79">
        <v>1659.8847669958491</v>
      </c>
      <c r="F834" s="79">
        <v>81.489010459145916</v>
      </c>
      <c r="G834" s="80">
        <v>40.202475034047545</v>
      </c>
      <c r="H834" s="79">
        <v>0</v>
      </c>
      <c r="I834" s="80">
        <v>-6.7199315199413396</v>
      </c>
      <c r="J834" s="105">
        <v>3</v>
      </c>
      <c r="K834" s="105">
        <v>1.3584158612837121</v>
      </c>
      <c r="L834" s="105">
        <v>3.830732728820069</v>
      </c>
      <c r="M834" s="105">
        <v>19.801251485716438</v>
      </c>
    </row>
    <row r="835" spans="1:13" s="81" customFormat="1" x14ac:dyDescent="0.25">
      <c r="A835" s="79">
        <v>832</v>
      </c>
      <c r="B835" s="79">
        <v>45.888262939453128</v>
      </c>
      <c r="C835" s="79">
        <v>45.888262939453128</v>
      </c>
      <c r="D835" s="94"/>
      <c r="E835" s="79">
        <v>1304.080668896147</v>
      </c>
      <c r="F835" s="79">
        <v>81.650326575175782</v>
      </c>
      <c r="G835" s="80">
        <v>30.309653662956514</v>
      </c>
      <c r="H835" s="79">
        <v>-4.0852186901176522</v>
      </c>
      <c r="I835" s="80">
        <v>-2.634712829823687</v>
      </c>
      <c r="J835" s="105">
        <v>4</v>
      </c>
      <c r="K835" s="105">
        <v>1.0241437685343131</v>
      </c>
      <c r="L835" s="105">
        <v>2.8880854272667631</v>
      </c>
      <c r="M835" s="105">
        <v>14.55385671613533</v>
      </c>
    </row>
    <row r="836" spans="1:13" s="81" customFormat="1" x14ac:dyDescent="0.25">
      <c r="A836" s="79">
        <v>833</v>
      </c>
      <c r="B836" s="79">
        <v>46.913219451904297</v>
      </c>
      <c r="C836" s="79">
        <v>46.913219451904297</v>
      </c>
      <c r="D836" s="94"/>
      <c r="E836" s="79">
        <v>1333.208508755991</v>
      </c>
      <c r="F836" s="79">
        <v>81.711855686087532</v>
      </c>
      <c r="G836" s="80">
        <v>23.286803310637055</v>
      </c>
      <c r="H836" s="79">
        <v>-1.0417613388805731</v>
      </c>
      <c r="I836" s="80">
        <v>-5.678170181060767</v>
      </c>
      <c r="J836" s="105">
        <v>4</v>
      </c>
      <c r="K836" s="105">
        <v>0.78684615683420622</v>
      </c>
      <c r="L836" s="105">
        <v>2.2189061622724608</v>
      </c>
      <c r="M836" s="105">
        <v>10.72514107434406</v>
      </c>
    </row>
    <row r="837" spans="1:13" s="81" customFormat="1" x14ac:dyDescent="0.25">
      <c r="A837" s="79">
        <v>834</v>
      </c>
      <c r="B837" s="79">
        <v>48.427689361572263</v>
      </c>
      <c r="C837" s="79">
        <v>48.427689361572263</v>
      </c>
      <c r="D837" s="94"/>
      <c r="E837" s="79">
        <v>1376.24763916345</v>
      </c>
      <c r="F837" s="79">
        <v>81.751047196677263</v>
      </c>
      <c r="G837" s="80">
        <v>25.456366832231108</v>
      </c>
      <c r="H837" s="79">
        <v>-1.4018130762290031</v>
      </c>
      <c r="I837" s="80">
        <v>-5.3181184437123363</v>
      </c>
      <c r="J837" s="105">
        <v>4</v>
      </c>
      <c r="K837" s="105">
        <v>0.86015431752082927</v>
      </c>
      <c r="L837" s="105">
        <v>2.425635175408738</v>
      </c>
      <c r="M837" s="105">
        <v>11.890284978527159</v>
      </c>
    </row>
    <row r="838" spans="1:13" s="81" customFormat="1" x14ac:dyDescent="0.25">
      <c r="A838" s="79">
        <v>835</v>
      </c>
      <c r="B838" s="79">
        <v>49.136738967895511</v>
      </c>
      <c r="C838" s="79">
        <v>49.136738967895511</v>
      </c>
      <c r="D838" s="94"/>
      <c r="E838" s="79">
        <v>1396.3978437182529</v>
      </c>
      <c r="F838" s="79">
        <v>81.791201581547924</v>
      </c>
      <c r="G838" s="80">
        <v>18.613464960922137</v>
      </c>
      <c r="H838" s="79">
        <v>-0.60715757149067162</v>
      </c>
      <c r="I838" s="80">
        <v>-6.112773948450668</v>
      </c>
      <c r="J838" s="105">
        <v>4</v>
      </c>
      <c r="K838" s="105">
        <v>0.62893704964561203</v>
      </c>
      <c r="L838" s="105">
        <v>1.773602480000626</v>
      </c>
      <c r="M838" s="105">
        <v>8.0230959177999246</v>
      </c>
    </row>
    <row r="839" spans="1:13" s="81" customFormat="1" x14ac:dyDescent="0.25">
      <c r="A839" s="79">
        <v>836</v>
      </c>
      <c r="B839" s="79">
        <v>49.723521041870107</v>
      </c>
      <c r="C839" s="79">
        <v>49.723521041870107</v>
      </c>
      <c r="D839" s="94"/>
      <c r="E839" s="79">
        <v>1413.073374900044</v>
      </c>
      <c r="F839" s="79">
        <v>81.883616585694028</v>
      </c>
      <c r="G839" s="80">
        <v>17.447466566222015</v>
      </c>
      <c r="H839" s="79">
        <v>-1.8346190518044221</v>
      </c>
      <c r="I839" s="80">
        <v>-4.8853124681369184</v>
      </c>
      <c r="J839" s="105">
        <v>4</v>
      </c>
      <c r="K839" s="105">
        <v>0.58953871130324442</v>
      </c>
      <c r="L839" s="105">
        <v>1.6624991658751489</v>
      </c>
      <c r="M839" s="105">
        <v>7.3302242196897174</v>
      </c>
    </row>
    <row r="840" spans="1:13" s="81" customFormat="1" x14ac:dyDescent="0.25">
      <c r="A840" s="79">
        <v>837</v>
      </c>
      <c r="B840" s="79">
        <v>49.940487670898428</v>
      </c>
      <c r="C840" s="79">
        <v>49.940487670898428</v>
      </c>
      <c r="D840" s="94"/>
      <c r="E840" s="79">
        <v>1419.23926501196</v>
      </c>
      <c r="F840" s="79">
        <v>81.919122193853809</v>
      </c>
      <c r="G840" s="80">
        <v>15.328100855078446</v>
      </c>
      <c r="H840" s="79">
        <v>-0.98671898068974917</v>
      </c>
      <c r="I840" s="80">
        <v>-5.7332125392515909</v>
      </c>
      <c r="J840" s="105">
        <v>4</v>
      </c>
      <c r="K840" s="105">
        <v>0.51792670245453443</v>
      </c>
      <c r="L840" s="105">
        <v>1.460553300921787</v>
      </c>
      <c r="M840" s="105">
        <v>6.0947938434261699</v>
      </c>
    </row>
    <row r="841" spans="1:13" s="81" customFormat="1" x14ac:dyDescent="0.25">
      <c r="A841" s="79">
        <v>838</v>
      </c>
      <c r="B841" s="79">
        <v>50.285600662231452</v>
      </c>
      <c r="C841" s="79">
        <v>50.285600662231452</v>
      </c>
      <c r="D841" s="94"/>
      <c r="E841" s="79">
        <v>1429.046896675336</v>
      </c>
      <c r="F841" s="79">
        <v>81.991326206949978</v>
      </c>
      <c r="G841" s="80">
        <v>18.313311320845564</v>
      </c>
      <c r="H841" s="79">
        <v>-3.5285345966596879</v>
      </c>
      <c r="I841" s="80">
        <v>-3.1913969232816508</v>
      </c>
      <c r="J841" s="105">
        <v>4</v>
      </c>
      <c r="K841" s="105">
        <v>0.61879505054837369</v>
      </c>
      <c r="L841" s="105">
        <v>1.7450020425464139</v>
      </c>
      <c r="M841" s="105">
        <v>7.8040989690570051</v>
      </c>
    </row>
    <row r="842" spans="1:13" s="81" customFormat="1" x14ac:dyDescent="0.25">
      <c r="A842" s="79">
        <v>839</v>
      </c>
      <c r="B842" s="79">
        <v>50.893757247924803</v>
      </c>
      <c r="C842" s="79">
        <v>50.893757247924803</v>
      </c>
      <c r="D842" s="94"/>
      <c r="E842" s="79">
        <v>1446.3298617793109</v>
      </c>
      <c r="F842" s="79">
        <v>82.066495873422511</v>
      </c>
      <c r="G842" s="80">
        <v>22.153114788419014</v>
      </c>
      <c r="H842" s="79">
        <v>-0.92600558683589484</v>
      </c>
      <c r="I842" s="80">
        <v>-5.7939259331054451</v>
      </c>
      <c r="J842" s="105">
        <v>4</v>
      </c>
      <c r="K842" s="105">
        <v>0.74853954837211445</v>
      </c>
      <c r="L842" s="105">
        <v>2.1108815264093632</v>
      </c>
      <c r="M842" s="105">
        <v>9.9713150761242861</v>
      </c>
    </row>
    <row r="843" spans="1:13" s="81" customFormat="1" x14ac:dyDescent="0.25">
      <c r="A843" s="79">
        <v>840</v>
      </c>
      <c r="B843" s="79">
        <v>51.79106330871582</v>
      </c>
      <c r="C843" s="79">
        <v>51.79106330871582</v>
      </c>
      <c r="D843" s="94"/>
      <c r="E843" s="79">
        <v>1471.8300531791219</v>
      </c>
      <c r="F843" s="79">
        <v>82.152850339665363</v>
      </c>
      <c r="G843" s="80">
        <v>23.127059623790444</v>
      </c>
      <c r="H843" s="79">
        <v>-0.92600558683589484</v>
      </c>
      <c r="I843" s="80">
        <v>-5.7939259331054451</v>
      </c>
      <c r="J843" s="105">
        <v>4</v>
      </c>
      <c r="K843" s="105">
        <v>0.78144852005267473</v>
      </c>
      <c r="L843" s="105">
        <v>2.203684826548542</v>
      </c>
      <c r="M843" s="105">
        <v>10.491573658915049</v>
      </c>
    </row>
    <row r="844" spans="1:13" s="81" customFormat="1" x14ac:dyDescent="0.25">
      <c r="A844" s="79">
        <v>841</v>
      </c>
      <c r="B844" s="79">
        <v>52.420033645629893</v>
      </c>
      <c r="C844" s="79">
        <v>52.420033645629893</v>
      </c>
      <c r="D844" s="94"/>
      <c r="E844" s="79">
        <v>1489.7045161711289</v>
      </c>
      <c r="F844" s="79">
        <v>82.203108145153408</v>
      </c>
      <c r="G844" s="80">
        <v>18.638761635252806</v>
      </c>
      <c r="H844" s="79">
        <v>-2.3398884128810322</v>
      </c>
      <c r="I844" s="80">
        <v>-4.3800431070603079</v>
      </c>
      <c r="J844" s="105">
        <v>4</v>
      </c>
      <c r="K844" s="105">
        <v>0.62979180805586932</v>
      </c>
      <c r="L844" s="105">
        <v>1.776012898717551</v>
      </c>
      <c r="M844" s="105">
        <v>7.8975497684739233</v>
      </c>
    </row>
    <row r="845" spans="1:13" s="81" customFormat="1" x14ac:dyDescent="0.25">
      <c r="A845" s="79">
        <v>842</v>
      </c>
      <c r="B845" s="79">
        <v>52.89190673828125</v>
      </c>
      <c r="C845" s="79">
        <v>52.89190673828125</v>
      </c>
      <c r="D845" s="94"/>
      <c r="E845" s="79">
        <v>1503.1144937750059</v>
      </c>
      <c r="F845" s="79">
        <v>82.239472380007356</v>
      </c>
      <c r="G845" s="80">
        <v>23.908164289497456</v>
      </c>
      <c r="H845" s="79">
        <v>0</v>
      </c>
      <c r="I845" s="80">
        <v>-6.7199315199413396</v>
      </c>
      <c r="J845" s="105">
        <v>4</v>
      </c>
      <c r="K845" s="105">
        <v>0.80784154601240721</v>
      </c>
      <c r="L845" s="105">
        <v>2.2781131597549882</v>
      </c>
      <c r="M845" s="105">
        <v>10.895374386915091</v>
      </c>
    </row>
    <row r="846" spans="1:13" s="81" customFormat="1" x14ac:dyDescent="0.25">
      <c r="A846" s="79">
        <v>843</v>
      </c>
      <c r="B846" s="79">
        <v>54.201630783081058</v>
      </c>
      <c r="C846" s="79">
        <v>54.201630783081058</v>
      </c>
      <c r="D846" s="94"/>
      <c r="E846" s="79">
        <v>1540.3350312066691</v>
      </c>
      <c r="F846" s="79">
        <v>82.284135640315782</v>
      </c>
      <c r="G846" s="80">
        <v>32.281406983748376</v>
      </c>
      <c r="H846" s="79">
        <v>-0.75648188527873972</v>
      </c>
      <c r="I846" s="80">
        <v>-5.9634496346625996</v>
      </c>
      <c r="J846" s="105">
        <v>4</v>
      </c>
      <c r="K846" s="105">
        <v>1.0907680493337939</v>
      </c>
      <c r="L846" s="105">
        <v>3.0759658991212979</v>
      </c>
      <c r="M846" s="105">
        <v>15.5388185522461</v>
      </c>
    </row>
    <row r="847" spans="1:13" s="81" customFormat="1" x14ac:dyDescent="0.25">
      <c r="A847" s="79">
        <v>844</v>
      </c>
      <c r="B847" s="79">
        <v>55.613385391235347</v>
      </c>
      <c r="C847" s="79">
        <v>55.613385391235347</v>
      </c>
      <c r="D847" s="94"/>
      <c r="E847" s="79">
        <v>1580.455135472725</v>
      </c>
      <c r="F847" s="79">
        <v>82.321382562108113</v>
      </c>
      <c r="G847" s="80">
        <v>30.555579653790733</v>
      </c>
      <c r="H847" s="79">
        <v>0</v>
      </c>
      <c r="I847" s="80">
        <v>-6.7199315199413396</v>
      </c>
      <c r="J847" s="105">
        <v>4</v>
      </c>
      <c r="K847" s="105">
        <v>1.032453450124021</v>
      </c>
      <c r="L847" s="105">
        <v>2.9115187293497389</v>
      </c>
      <c r="M847" s="105">
        <v>14.548398141311599</v>
      </c>
    </row>
    <row r="848" spans="1:13" s="81" customFormat="1" x14ac:dyDescent="0.25">
      <c r="A848" s="79">
        <v>845</v>
      </c>
      <c r="B848" s="79">
        <v>56.683470153808592</v>
      </c>
      <c r="C848" s="79">
        <v>56.683470153808592</v>
      </c>
      <c r="D848" s="94"/>
      <c r="E848" s="79">
        <v>1306.858627770717</v>
      </c>
      <c r="F848" s="79">
        <v>82.379600242405601</v>
      </c>
      <c r="G848" s="80">
        <v>24.829857361723835</v>
      </c>
      <c r="H848" s="79">
        <v>0</v>
      </c>
      <c r="I848" s="80">
        <v>-6.7199315199413396</v>
      </c>
      <c r="J848" s="105">
        <v>5</v>
      </c>
      <c r="K848" s="105">
        <v>0.83898496411010581</v>
      </c>
      <c r="L848" s="105">
        <v>2.3659375987904978</v>
      </c>
      <c r="M848" s="105">
        <v>11.597047023616691</v>
      </c>
    </row>
    <row r="849" spans="1:13" s="81" customFormat="1" x14ac:dyDescent="0.25">
      <c r="A849" s="79">
        <v>846</v>
      </c>
      <c r="B849" s="79">
        <v>57.26289253234863</v>
      </c>
      <c r="C849" s="79">
        <v>57.26289253234863</v>
      </c>
      <c r="D849" s="94"/>
      <c r="E849" s="79">
        <v>1320.2174276547721</v>
      </c>
      <c r="F849" s="79">
        <v>82.456038303841851</v>
      </c>
      <c r="G849" s="80">
        <v>19.284723039429192</v>
      </c>
      <c r="H849" s="79">
        <v>-0.72156356599881277</v>
      </c>
      <c r="I849" s="80">
        <v>-5.9983679539425268</v>
      </c>
      <c r="J849" s="105">
        <v>5</v>
      </c>
      <c r="K849" s="105">
        <v>0.65161842983642282</v>
      </c>
      <c r="L849" s="105">
        <v>1.837563972138712</v>
      </c>
      <c r="M849" s="105">
        <v>8.5059277646344054</v>
      </c>
    </row>
    <row r="850" spans="1:13" s="81" customFormat="1" x14ac:dyDescent="0.25">
      <c r="A850" s="79">
        <v>847</v>
      </c>
      <c r="B850" s="79">
        <v>57.452511978149417</v>
      </c>
      <c r="C850" s="79">
        <v>57.452511978149417</v>
      </c>
      <c r="D850" s="94"/>
      <c r="E850" s="79">
        <v>1324.589174974853</v>
      </c>
      <c r="F850" s="79">
        <v>82.545120890589985</v>
      </c>
      <c r="G850" s="80">
        <v>16.038793073760811</v>
      </c>
      <c r="H850" s="79">
        <v>-9.0072883210756753</v>
      </c>
      <c r="I850" s="80">
        <v>2.2873568011343361</v>
      </c>
      <c r="J850" s="105">
        <v>5</v>
      </c>
      <c r="K850" s="105">
        <v>0.54194053696426114</v>
      </c>
      <c r="L850" s="105">
        <v>1.5282723142392161</v>
      </c>
      <c r="M850" s="105">
        <v>6.6579051463238121</v>
      </c>
    </row>
    <row r="851" spans="1:13" s="81" customFormat="1" x14ac:dyDescent="0.25">
      <c r="A851" s="79">
        <v>848</v>
      </c>
      <c r="B851" s="79">
        <v>57.495626068115243</v>
      </c>
      <c r="C851" s="79">
        <v>57.495626068115243</v>
      </c>
      <c r="D851" s="94"/>
      <c r="E851" s="79">
        <v>1325.5831864617551</v>
      </c>
      <c r="F851" s="79">
        <v>82.627800019513529</v>
      </c>
      <c r="G851" s="80">
        <v>16.787254687337068</v>
      </c>
      <c r="H851" s="79">
        <v>-9.0890006686189384</v>
      </c>
      <c r="I851" s="80">
        <v>2.3690691486775992</v>
      </c>
      <c r="J851" s="105">
        <v>5</v>
      </c>
      <c r="K851" s="105">
        <v>0.56723057511696007</v>
      </c>
      <c r="L851" s="105">
        <v>1.599590221829827</v>
      </c>
      <c r="M851" s="105">
        <v>7.0842661417182669</v>
      </c>
    </row>
    <row r="852" spans="1:13" s="81" customFormat="1" x14ac:dyDescent="0.25">
      <c r="A852" s="79">
        <v>849</v>
      </c>
      <c r="B852" s="79">
        <v>57.741682815551748</v>
      </c>
      <c r="C852" s="79">
        <v>57.741682815551748</v>
      </c>
      <c r="D852" s="94"/>
      <c r="E852" s="79">
        <v>1331.2561169022531</v>
      </c>
      <c r="F852" s="79">
        <v>82.703378924016405</v>
      </c>
      <c r="G852" s="80">
        <v>19.707812241550059</v>
      </c>
      <c r="H852" s="79">
        <v>-9.2754220143503314</v>
      </c>
      <c r="I852" s="80">
        <v>2.5554904944089918</v>
      </c>
      <c r="J852" s="105">
        <v>5</v>
      </c>
      <c r="K852" s="105">
        <v>0.66591434277243278</v>
      </c>
      <c r="L852" s="105">
        <v>1.8778784466182601</v>
      </c>
      <c r="M852" s="105">
        <v>8.7320903368353235</v>
      </c>
    </row>
    <row r="853" spans="1:13" s="81" customFormat="1" x14ac:dyDescent="0.25">
      <c r="A853" s="79">
        <v>850</v>
      </c>
      <c r="B853" s="79">
        <v>58.257180404663089</v>
      </c>
      <c r="C853" s="79">
        <v>58.257180404663089</v>
      </c>
      <c r="D853" s="94"/>
      <c r="E853" s="79">
        <v>1343.141106831366</v>
      </c>
      <c r="F853" s="79">
        <v>82.803366390627659</v>
      </c>
      <c r="G853" s="80">
        <v>25.523354244385065</v>
      </c>
      <c r="H853" s="79">
        <v>-7.8615391883051879</v>
      </c>
      <c r="I853" s="80">
        <v>1.1416076683638481</v>
      </c>
      <c r="J853" s="105">
        <v>5</v>
      </c>
      <c r="K853" s="105">
        <v>0.86241777923802998</v>
      </c>
      <c r="L853" s="105">
        <v>2.432018137451244</v>
      </c>
      <c r="M853" s="105">
        <v>11.955306872310929</v>
      </c>
    </row>
    <row r="854" spans="1:13" s="81" customFormat="1" x14ac:dyDescent="0.25">
      <c r="A854" s="79">
        <v>851</v>
      </c>
      <c r="B854" s="79">
        <v>59.347130203247069</v>
      </c>
      <c r="C854" s="79">
        <v>59.347130203247069</v>
      </c>
      <c r="D854" s="94"/>
      <c r="E854" s="79">
        <v>1368.270307535757</v>
      </c>
      <c r="F854" s="79">
        <v>82.890709331927027</v>
      </c>
      <c r="G854" s="80">
        <v>32.901440423833094</v>
      </c>
      <c r="H854" s="79">
        <v>-1.8810809678881351</v>
      </c>
      <c r="I854" s="80">
        <v>-4.8388505520532048</v>
      </c>
      <c r="J854" s="105">
        <v>5</v>
      </c>
      <c r="K854" s="105">
        <v>1.111718581827728</v>
      </c>
      <c r="L854" s="105">
        <v>3.1350464007541938</v>
      </c>
      <c r="M854" s="105">
        <v>15.938175986710281</v>
      </c>
    </row>
    <row r="855" spans="1:13" s="81" customFormat="1" x14ac:dyDescent="0.25">
      <c r="A855" s="79">
        <v>852</v>
      </c>
      <c r="B855" s="79">
        <v>60.626414871215822</v>
      </c>
      <c r="C855" s="79">
        <v>60.626414871215822</v>
      </c>
      <c r="D855" s="94"/>
      <c r="E855" s="79">
        <v>1397.764694544408</v>
      </c>
      <c r="F855" s="79">
        <v>82.990792915236753</v>
      </c>
      <c r="G855" s="80">
        <v>30.56195754778598</v>
      </c>
      <c r="H855" s="79">
        <v>-7.8615391883051879</v>
      </c>
      <c r="I855" s="80">
        <v>1.1416076683638481</v>
      </c>
      <c r="J855" s="105">
        <v>5</v>
      </c>
      <c r="K855" s="105">
        <v>1.0326689550738379</v>
      </c>
      <c r="L855" s="105">
        <v>2.9121264533082241</v>
      </c>
      <c r="M855" s="105">
        <v>14.676321216383711</v>
      </c>
    </row>
    <row r="856" spans="1:13" s="81" customFormat="1" x14ac:dyDescent="0.25">
      <c r="A856" s="79">
        <v>853</v>
      </c>
      <c r="B856" s="79">
        <v>61.471547317504893</v>
      </c>
      <c r="C856" s="79">
        <v>61.471547317504893</v>
      </c>
      <c r="D856" s="94"/>
      <c r="E856" s="79">
        <v>1417.249539527344</v>
      </c>
      <c r="F856" s="79">
        <v>83.012538241871781</v>
      </c>
      <c r="G856" s="80">
        <v>28.00361812430771</v>
      </c>
      <c r="H856" s="79">
        <v>-7.8615391883051879</v>
      </c>
      <c r="I856" s="80">
        <v>1.1416076683638481</v>
      </c>
      <c r="J856" s="105">
        <v>5</v>
      </c>
      <c r="K856" s="105">
        <v>0.94622430587109418</v>
      </c>
      <c r="L856" s="105">
        <v>2.668352542556486</v>
      </c>
      <c r="M856" s="105">
        <v>13.269978854762851</v>
      </c>
    </row>
    <row r="857" spans="1:13" s="81" customFormat="1" x14ac:dyDescent="0.25">
      <c r="A857" s="79">
        <v>854</v>
      </c>
      <c r="B857" s="79">
        <v>62.341096878051758</v>
      </c>
      <c r="C857" s="79">
        <v>62.341096878051758</v>
      </c>
      <c r="D857" s="94"/>
      <c r="E857" s="79">
        <v>1437.2973302217281</v>
      </c>
      <c r="F857" s="79">
        <v>83.095681894633614</v>
      </c>
      <c r="G857" s="80">
        <v>27.90690482077115</v>
      </c>
      <c r="H857" s="79">
        <v>-7.8615391883051879</v>
      </c>
      <c r="I857" s="80">
        <v>1.1416076683638481</v>
      </c>
      <c r="J857" s="105">
        <v>5</v>
      </c>
      <c r="K857" s="105">
        <v>0.94295642533861579</v>
      </c>
      <c r="L857" s="105">
        <v>2.6591371194548969</v>
      </c>
      <c r="M857" s="105">
        <v>13.20304861369401</v>
      </c>
    </row>
    <row r="858" spans="1:13" s="81" customFormat="1" x14ac:dyDescent="0.25">
      <c r="A858" s="79">
        <v>855</v>
      </c>
      <c r="B858" s="79">
        <v>62.865883255004881</v>
      </c>
      <c r="C858" s="79">
        <v>62.865883255004881</v>
      </c>
      <c r="D858" s="94"/>
      <c r="E858" s="79">
        <v>1449.396476632432</v>
      </c>
      <c r="F858" s="79">
        <v>83.207834605975719</v>
      </c>
      <c r="G858" s="80">
        <v>21.024649650623104</v>
      </c>
      <c r="H858" s="79">
        <v>-9.2754220143503314</v>
      </c>
      <c r="I858" s="80">
        <v>2.5554904944089918</v>
      </c>
      <c r="J858" s="105">
        <v>5</v>
      </c>
      <c r="K858" s="105">
        <v>0.71040943472141405</v>
      </c>
      <c r="L858" s="105">
        <v>2.003354605914387</v>
      </c>
      <c r="M858" s="105">
        <v>9.3311243106731645</v>
      </c>
    </row>
    <row r="859" spans="1:13" s="81" customFormat="1" x14ac:dyDescent="0.25">
      <c r="A859" s="79">
        <v>856</v>
      </c>
      <c r="B859" s="79">
        <v>62.973839950561533</v>
      </c>
      <c r="C859" s="79">
        <v>62.973839950561533</v>
      </c>
      <c r="D859" s="94"/>
      <c r="E859" s="79">
        <v>1451.8854586695411</v>
      </c>
      <c r="F859" s="79">
        <v>83.30090569957494</v>
      </c>
      <c r="G859" s="80">
        <v>19.649924822757679</v>
      </c>
      <c r="H859" s="79">
        <v>-0.72156356599881277</v>
      </c>
      <c r="I859" s="80">
        <v>-5.9983679539425268</v>
      </c>
      <c r="J859" s="105">
        <v>5</v>
      </c>
      <c r="K859" s="105">
        <v>0.66395836399774932</v>
      </c>
      <c r="L859" s="105">
        <v>1.8723625864736531</v>
      </c>
      <c r="M859" s="105">
        <v>8.5426464092260588</v>
      </c>
    </row>
    <row r="860" spans="1:13" s="81" customFormat="1" x14ac:dyDescent="0.25">
      <c r="A860" s="79">
        <v>857</v>
      </c>
      <c r="B860" s="79">
        <v>63.269070053100577</v>
      </c>
      <c r="C860" s="79">
        <v>63.269070053100577</v>
      </c>
      <c r="D860" s="94"/>
      <c r="E860" s="79">
        <v>1458.692099223372</v>
      </c>
      <c r="F860" s="79">
        <v>83.393976793174161</v>
      </c>
      <c r="G860" s="80">
        <v>22.604646805879035</v>
      </c>
      <c r="H860" s="79">
        <v>-9.2754220143503314</v>
      </c>
      <c r="I860" s="80">
        <v>2.5554904944089918</v>
      </c>
      <c r="J860" s="105">
        <v>5</v>
      </c>
      <c r="K860" s="105">
        <v>0.76379652580635604</v>
      </c>
      <c r="L860" s="105">
        <v>2.153906202773924</v>
      </c>
      <c r="M860" s="105">
        <v>10.21737745746128</v>
      </c>
    </row>
    <row r="861" spans="1:13" s="81" customFormat="1" x14ac:dyDescent="0.25">
      <c r="A861" s="79">
        <v>858</v>
      </c>
      <c r="B861" s="79">
        <v>63.599861526489263</v>
      </c>
      <c r="C861" s="79">
        <v>63.599861526489263</v>
      </c>
      <c r="D861" s="94"/>
      <c r="E861" s="79">
        <v>1466.3186204969979</v>
      </c>
      <c r="F861" s="79">
        <v>83.464925663974114</v>
      </c>
      <c r="G861" s="80">
        <v>22.902753460426776</v>
      </c>
      <c r="H861" s="79">
        <v>-9.2754220143503314</v>
      </c>
      <c r="I861" s="80">
        <v>2.5554904944089918</v>
      </c>
      <c r="J861" s="105">
        <v>5</v>
      </c>
      <c r="K861" s="105">
        <v>0.77386935857470973</v>
      </c>
      <c r="L861" s="105">
        <v>2.1823115911806812</v>
      </c>
      <c r="M861" s="105">
        <v>10.377072440501239</v>
      </c>
    </row>
    <row r="862" spans="1:13" s="81" customFormat="1" x14ac:dyDescent="0.25">
      <c r="A862" s="79">
        <v>859</v>
      </c>
      <c r="B862" s="79">
        <v>64.013924407958982</v>
      </c>
      <c r="C862" s="79">
        <v>64.013924407958982</v>
      </c>
      <c r="D862" s="94"/>
      <c r="E862" s="79">
        <v>1475.86499526234</v>
      </c>
      <c r="F862" s="79">
        <v>83.521900096818527</v>
      </c>
      <c r="G862" s="80">
        <v>25.000964065225052</v>
      </c>
      <c r="H862" s="79">
        <v>-9.2292438855627221</v>
      </c>
      <c r="I862" s="80">
        <v>2.509312365621382</v>
      </c>
      <c r="J862" s="105">
        <v>5</v>
      </c>
      <c r="K862" s="105">
        <v>0.84476654994060929</v>
      </c>
      <c r="L862" s="105">
        <v>2.382241670832518</v>
      </c>
      <c r="M862" s="105">
        <v>11.550265174681391</v>
      </c>
    </row>
    <row r="863" spans="1:13" s="81" customFormat="1" x14ac:dyDescent="0.25">
      <c r="A863" s="79">
        <v>860</v>
      </c>
      <c r="B863" s="79">
        <v>64.6436149597168</v>
      </c>
      <c r="C863" s="79">
        <v>64.6436149597168</v>
      </c>
      <c r="D863" s="94"/>
      <c r="E863" s="79">
        <v>1490.382746701295</v>
      </c>
      <c r="F863" s="79">
        <v>83.57887452966294</v>
      </c>
      <c r="G863" s="80">
        <v>29.807751503328589</v>
      </c>
      <c r="H863" s="79">
        <v>0</v>
      </c>
      <c r="I863" s="80">
        <v>-6.7199315199413396</v>
      </c>
      <c r="J863" s="105">
        <v>5</v>
      </c>
      <c r="K863" s="105">
        <v>1.007184816283893</v>
      </c>
      <c r="L863" s="105">
        <v>2.840261181920579</v>
      </c>
      <c r="M863" s="105">
        <v>14.21577682674836</v>
      </c>
    </row>
    <row r="864" spans="1:13" s="81" customFormat="1" x14ac:dyDescent="0.25">
      <c r="A864" s="79">
        <v>861</v>
      </c>
      <c r="B864" s="79">
        <v>65.640364074707037</v>
      </c>
      <c r="C864" s="79">
        <v>65.640364074707037</v>
      </c>
      <c r="D864" s="94"/>
      <c r="E864" s="79">
        <v>1513.363170749315</v>
      </c>
      <c r="F864" s="79">
        <v>83.648821385311805</v>
      </c>
      <c r="G864" s="80">
        <v>34.004085951138393</v>
      </c>
      <c r="H864" s="79">
        <v>0</v>
      </c>
      <c r="I864" s="80">
        <v>-6.7199315199413396</v>
      </c>
      <c r="J864" s="105">
        <v>5</v>
      </c>
      <c r="K864" s="105">
        <v>1.148976267390533</v>
      </c>
      <c r="L864" s="105">
        <v>3.2401130740413042</v>
      </c>
      <c r="M864" s="105">
        <v>16.504059985038889</v>
      </c>
    </row>
    <row r="865" spans="1:13" s="81" customFormat="1" x14ac:dyDescent="0.25">
      <c r="A865" s="79">
        <v>862</v>
      </c>
      <c r="B865" s="79">
        <v>66.715666198730474</v>
      </c>
      <c r="C865" s="79">
        <v>66.715666198730474</v>
      </c>
      <c r="D865" s="94"/>
      <c r="E865" s="79">
        <v>1538.1546638323441</v>
      </c>
      <c r="F865" s="79">
        <v>83.688488153443458</v>
      </c>
      <c r="G865" s="80">
        <v>35.365007310313807</v>
      </c>
      <c r="H865" s="79">
        <v>-7.8615391883051879</v>
      </c>
      <c r="I865" s="80">
        <v>1.1416076683638481</v>
      </c>
      <c r="J865" s="105">
        <v>5</v>
      </c>
      <c r="K865" s="105">
        <v>1.1949609277552991</v>
      </c>
      <c r="L865" s="105">
        <v>3.3697898162699418</v>
      </c>
      <c r="M865" s="105">
        <v>17.234422700733472</v>
      </c>
    </row>
    <row r="866" spans="1:13" s="81" customFormat="1" x14ac:dyDescent="0.25">
      <c r="A866" s="79">
        <v>863</v>
      </c>
      <c r="B866" s="79">
        <v>67.928779602050781</v>
      </c>
      <c r="C866" s="79">
        <v>67.928779602050781</v>
      </c>
      <c r="D866" s="94"/>
      <c r="E866" s="79">
        <v>1566.1234475587389</v>
      </c>
      <c r="F866" s="79">
        <v>83.752523321080574</v>
      </c>
      <c r="G866" s="80">
        <v>41.482259013927639</v>
      </c>
      <c r="H866" s="79">
        <v>-10.92998236948157</v>
      </c>
      <c r="I866" s="80">
        <v>4.2100508495402256</v>
      </c>
      <c r="J866" s="105">
        <v>5</v>
      </c>
      <c r="K866" s="105">
        <v>1.4016589416118159</v>
      </c>
      <c r="L866" s="105">
        <v>3.9526782153453222</v>
      </c>
      <c r="M866" s="105">
        <v>20.52241593420343</v>
      </c>
    </row>
    <row r="867" spans="1:13" s="81" customFormat="1" x14ac:dyDescent="0.25">
      <c r="A867" s="79">
        <v>864</v>
      </c>
      <c r="B867" s="79">
        <v>69.638473510742187</v>
      </c>
      <c r="C867" s="79">
        <v>69.638473510742187</v>
      </c>
      <c r="D867" s="94"/>
      <c r="E867" s="79">
        <v>1348.1990351961599</v>
      </c>
      <c r="F867" s="79">
        <v>83.837202107335656</v>
      </c>
      <c r="G867" s="80">
        <v>48.681448748826078</v>
      </c>
      <c r="H867" s="79">
        <v>-14.543447664847511</v>
      </c>
      <c r="I867" s="80">
        <v>7.8235161449061676</v>
      </c>
      <c r="J867" s="105">
        <v>6</v>
      </c>
      <c r="K867" s="105">
        <v>1.644914948014274</v>
      </c>
      <c r="L867" s="105">
        <v>4.6386601534002514</v>
      </c>
      <c r="M867" s="105">
        <v>23.994773144491781</v>
      </c>
    </row>
    <row r="868" spans="1:13" s="81" customFormat="1" x14ac:dyDescent="0.25">
      <c r="A868" s="79">
        <v>865</v>
      </c>
      <c r="B868" s="79">
        <v>71.571183013916013</v>
      </c>
      <c r="C868" s="79">
        <v>71.571183013916013</v>
      </c>
      <c r="D868" s="94"/>
      <c r="E868" s="79">
        <v>1385.6162408890939</v>
      </c>
      <c r="F868" s="79">
        <v>83.903347536688699</v>
      </c>
      <c r="G868" s="80">
        <v>47.370666494918098</v>
      </c>
      <c r="H868" s="79">
        <v>-12.763650251268279</v>
      </c>
      <c r="I868" s="80">
        <v>6.0437187313269431</v>
      </c>
      <c r="J868" s="105">
        <v>6</v>
      </c>
      <c r="K868" s="105">
        <v>1.600624455876916</v>
      </c>
      <c r="L868" s="105">
        <v>4.5137609655729021</v>
      </c>
      <c r="M868" s="105">
        <v>23.416809550395151</v>
      </c>
    </row>
    <row r="869" spans="1:13" s="81" customFormat="1" x14ac:dyDescent="0.25">
      <c r="A869" s="79">
        <v>866</v>
      </c>
      <c r="B869" s="79">
        <v>72.667623138427729</v>
      </c>
      <c r="C869" s="79">
        <v>72.667623138427729</v>
      </c>
      <c r="D869" s="94"/>
      <c r="E869" s="79">
        <v>1406.8432931706041</v>
      </c>
      <c r="F869" s="79">
        <v>83.978897210028549</v>
      </c>
      <c r="G869" s="80">
        <v>33.492446613122397</v>
      </c>
      <c r="H869" s="79">
        <v>-2.41943543727746</v>
      </c>
      <c r="I869" s="80">
        <v>-4.3004960826638792</v>
      </c>
      <c r="J869" s="105">
        <v>6</v>
      </c>
      <c r="K869" s="105">
        <v>1.131688302123991</v>
      </c>
      <c r="L869" s="105">
        <v>3.1913610119896538</v>
      </c>
      <c r="M869" s="105">
        <v>16.2568069494741</v>
      </c>
    </row>
    <row r="870" spans="1:13" s="81" customFormat="1" x14ac:dyDescent="0.25">
      <c r="A870" s="79">
        <v>867</v>
      </c>
      <c r="B870" s="79">
        <v>73.296411132812494</v>
      </c>
      <c r="C870" s="79">
        <v>73.296411132812494</v>
      </c>
      <c r="D870" s="94"/>
      <c r="E870" s="79">
        <v>1419.0166123810211</v>
      </c>
      <c r="F870" s="79">
        <v>84.10495216810682</v>
      </c>
      <c r="G870" s="80">
        <v>32.115160869690733</v>
      </c>
      <c r="H870" s="79">
        <v>-2.41943543727746</v>
      </c>
      <c r="I870" s="80">
        <v>-4.3004960826638792</v>
      </c>
      <c r="J870" s="105">
        <v>6</v>
      </c>
      <c r="K870" s="105">
        <v>1.085150699704911</v>
      </c>
      <c r="L870" s="105">
        <v>3.060124973167849</v>
      </c>
      <c r="M870" s="105">
        <v>15.51453433358844</v>
      </c>
    </row>
    <row r="871" spans="1:13" s="81" customFormat="1" x14ac:dyDescent="0.25">
      <c r="A871" s="79">
        <v>868</v>
      </c>
      <c r="B871" s="79">
        <v>74.062623596191401</v>
      </c>
      <c r="C871" s="79">
        <v>74.062623596191401</v>
      </c>
      <c r="D871" s="94"/>
      <c r="E871" s="79">
        <v>1433.8504657354231</v>
      </c>
      <c r="F871" s="79">
        <v>84.221560141266423</v>
      </c>
      <c r="G871" s="80">
        <v>37.75025395316564</v>
      </c>
      <c r="H871" s="79">
        <v>0</v>
      </c>
      <c r="I871" s="80">
        <v>-6.7199315199413396</v>
      </c>
      <c r="J871" s="105">
        <v>6</v>
      </c>
      <c r="K871" s="105">
        <v>1.27555688285457</v>
      </c>
      <c r="L871" s="105">
        <v>3.597070409649886</v>
      </c>
      <c r="M871" s="105">
        <v>18.52400189051243</v>
      </c>
    </row>
    <row r="872" spans="1:13" s="81" customFormat="1" x14ac:dyDescent="0.25">
      <c r="A872" s="79">
        <v>869</v>
      </c>
      <c r="B872" s="79">
        <v>75.139924621582026</v>
      </c>
      <c r="C872" s="79">
        <v>75.139924621582026</v>
      </c>
      <c r="D872" s="94"/>
      <c r="E872" s="79">
        <v>1454.7069855559421</v>
      </c>
      <c r="F872" s="79">
        <v>84.34651342335313</v>
      </c>
      <c r="G872" s="80">
        <v>42.707158447225098</v>
      </c>
      <c r="H872" s="79">
        <v>-8.7911859089370044</v>
      </c>
      <c r="I872" s="80">
        <v>2.0712543889956652</v>
      </c>
      <c r="J872" s="105">
        <v>6</v>
      </c>
      <c r="K872" s="105">
        <v>1.443047508292338</v>
      </c>
      <c r="L872" s="105">
        <v>4.0693939733843916</v>
      </c>
      <c r="M872" s="105">
        <v>21.127675114975759</v>
      </c>
    </row>
    <row r="873" spans="1:13" s="81" customFormat="1" x14ac:dyDescent="0.25">
      <c r="A873" s="79">
        <v>870</v>
      </c>
      <c r="B873" s="79">
        <v>76.181153869628901</v>
      </c>
      <c r="C873" s="79">
        <v>76.181153869628901</v>
      </c>
      <c r="D873" s="94"/>
      <c r="E873" s="79">
        <v>1474.865156705662</v>
      </c>
      <c r="F873" s="79">
        <v>84.530123500031124</v>
      </c>
      <c r="G873" s="80">
        <v>37.413379524522014</v>
      </c>
      <c r="H873" s="79">
        <v>-7.8615391883051879</v>
      </c>
      <c r="I873" s="80">
        <v>1.1416076683638481</v>
      </c>
      <c r="J873" s="105">
        <v>6</v>
      </c>
      <c r="K873" s="105">
        <v>1.2641741118499781</v>
      </c>
      <c r="L873" s="105">
        <v>3.564970995416938</v>
      </c>
      <c r="M873" s="105">
        <v>18.352877130068229</v>
      </c>
    </row>
    <row r="874" spans="1:13" s="81" customFormat="1" x14ac:dyDescent="0.25">
      <c r="A874" s="79">
        <v>871</v>
      </c>
      <c r="B874" s="79">
        <v>76.702449798583984</v>
      </c>
      <c r="C874" s="79">
        <v>76.702449798583984</v>
      </c>
      <c r="D874" s="94"/>
      <c r="E874" s="79">
        <v>1484.9574323262721</v>
      </c>
      <c r="F874" s="79">
        <v>84.649324856581117</v>
      </c>
      <c r="G874" s="80">
        <v>29.753385644276797</v>
      </c>
      <c r="H874" s="79">
        <v>-9.2754220143503314</v>
      </c>
      <c r="I874" s="80">
        <v>2.5554904944089918</v>
      </c>
      <c r="J874" s="105">
        <v>6</v>
      </c>
      <c r="K874" s="105">
        <v>1.0053478287554951</v>
      </c>
      <c r="L874" s="105">
        <v>2.8350808770904949</v>
      </c>
      <c r="M874" s="105">
        <v>14.19439277483893</v>
      </c>
    </row>
    <row r="875" spans="1:13" s="81" customFormat="1" x14ac:dyDescent="0.25">
      <c r="A875" s="79">
        <v>872</v>
      </c>
      <c r="B875" s="79">
        <v>76.906688690185547</v>
      </c>
      <c r="C875" s="79">
        <v>76.906688690185547</v>
      </c>
      <c r="D875" s="94"/>
      <c r="E875" s="79">
        <v>1488.911491953445</v>
      </c>
      <c r="F875" s="79">
        <v>84.734672898948318</v>
      </c>
      <c r="G875" s="80">
        <v>25.695663278581542</v>
      </c>
      <c r="H875" s="79">
        <v>-9.2754220143503314</v>
      </c>
      <c r="I875" s="80">
        <v>2.5554904944089918</v>
      </c>
      <c r="J875" s="105">
        <v>6</v>
      </c>
      <c r="K875" s="105">
        <v>0.86823999105202254</v>
      </c>
      <c r="L875" s="105">
        <v>2.4484367747667029</v>
      </c>
      <c r="M875" s="105">
        <v>11.93180582985493</v>
      </c>
    </row>
    <row r="876" spans="1:13" s="81" customFormat="1" x14ac:dyDescent="0.25">
      <c r="A876" s="79">
        <v>873</v>
      </c>
      <c r="B876" s="79">
        <v>76.655451965332034</v>
      </c>
      <c r="C876" s="79">
        <v>76.655451965332034</v>
      </c>
      <c r="D876" s="94"/>
      <c r="E876" s="79">
        <v>1484.0475554973841</v>
      </c>
      <c r="F876" s="79">
        <v>84.78829479826075</v>
      </c>
      <c r="G876" s="80">
        <v>11.884642658296192</v>
      </c>
      <c r="H876" s="79">
        <v>0</v>
      </c>
      <c r="I876" s="80">
        <v>-6.7199315199413396</v>
      </c>
      <c r="J876" s="105">
        <v>6</v>
      </c>
      <c r="K876" s="105">
        <v>0.4015744572702537</v>
      </c>
      <c r="L876" s="105">
        <v>1.132439969502115</v>
      </c>
      <c r="M876" s="105">
        <v>3.962408752459972</v>
      </c>
    </row>
    <row r="877" spans="1:13" s="81" customFormat="1" x14ac:dyDescent="0.25">
      <c r="A877" s="79">
        <v>874</v>
      </c>
      <c r="B877" s="79">
        <v>75.608501434326172</v>
      </c>
      <c r="C877" s="79">
        <v>75.608501434326172</v>
      </c>
      <c r="D877" s="94"/>
      <c r="E877" s="79">
        <v>1463.7786204584429</v>
      </c>
      <c r="F877" s="79">
        <v>84.829975627094143</v>
      </c>
      <c r="G877" s="80">
        <v>9.0307419821429118</v>
      </c>
      <c r="H877" s="79">
        <v>-7.0040151795659078</v>
      </c>
      <c r="I877" s="80">
        <v>0.28408365962456822</v>
      </c>
      <c r="J877" s="105">
        <v>6</v>
      </c>
      <c r="K877" s="105">
        <v>0.30514298279681218</v>
      </c>
      <c r="L877" s="105">
        <v>0.86050321148701026</v>
      </c>
      <c r="M877" s="105">
        <v>2.303654767777727</v>
      </c>
    </row>
    <row r="878" spans="1:13" s="81" customFormat="1" x14ac:dyDescent="0.25">
      <c r="A878" s="79">
        <v>875</v>
      </c>
      <c r="B878" s="79">
        <v>74.930731201171881</v>
      </c>
      <c r="C878" s="79">
        <v>74.930731201171881</v>
      </c>
      <c r="D878" s="94"/>
      <c r="E878" s="79">
        <v>1450.65700637995</v>
      </c>
      <c r="F878" s="79">
        <v>84.867072994715855</v>
      </c>
      <c r="G878" s="80">
        <v>13.019152594257486</v>
      </c>
      <c r="H878" s="79">
        <v>-25.108659559233601</v>
      </c>
      <c r="I878" s="80">
        <v>18.388728039292261</v>
      </c>
      <c r="J878" s="105">
        <v>6</v>
      </c>
      <c r="K878" s="105">
        <v>0.43990882077619697</v>
      </c>
      <c r="L878" s="105">
        <v>1.240542874588876</v>
      </c>
      <c r="M878" s="105">
        <v>4.6995531509877786</v>
      </c>
    </row>
    <row r="879" spans="1:13" s="81" customFormat="1" x14ac:dyDescent="0.25">
      <c r="A879" s="79">
        <v>876</v>
      </c>
      <c r="B879" s="79">
        <v>73.999917602539057</v>
      </c>
      <c r="C879" s="79">
        <v>73.999917602539057</v>
      </c>
      <c r="D879" s="94"/>
      <c r="E879" s="79">
        <v>1432.6364793299049</v>
      </c>
      <c r="F879" s="79">
        <v>84.940864628250281</v>
      </c>
      <c r="G879" s="80">
        <v>6.841462791975526</v>
      </c>
      <c r="H879" s="79">
        <v>0</v>
      </c>
      <c r="I879" s="80">
        <v>-6.7199315199413396</v>
      </c>
      <c r="J879" s="105">
        <v>6</v>
      </c>
      <c r="K879" s="105">
        <v>0.23116864230700171</v>
      </c>
      <c r="L879" s="105">
        <v>0.65189557130574483</v>
      </c>
      <c r="M879" s="105">
        <v>1.057984954310103</v>
      </c>
    </row>
    <row r="880" spans="1:13" s="81" customFormat="1" x14ac:dyDescent="0.25">
      <c r="A880" s="79">
        <v>877</v>
      </c>
      <c r="B880" s="79">
        <v>72.809201049804685</v>
      </c>
      <c r="C880" s="79">
        <v>72.809201049804685</v>
      </c>
      <c r="D880" s="94"/>
      <c r="E880" s="79">
        <v>1409.5842378510481</v>
      </c>
      <c r="F880" s="79">
        <v>85.020205147509728</v>
      </c>
      <c r="G880" s="80">
        <v>5.9200867930406638</v>
      </c>
      <c r="H880" s="79">
        <v>0</v>
      </c>
      <c r="I880" s="80">
        <v>-6.7199315199413396</v>
      </c>
      <c r="J880" s="105">
        <v>6</v>
      </c>
      <c r="K880" s="105">
        <v>0.20003593791257701</v>
      </c>
      <c r="L880" s="105">
        <v>0.56410134491346708</v>
      </c>
      <c r="M880" s="105">
        <v>0.55508342893376528</v>
      </c>
    </row>
    <row r="881" spans="1:13" s="81" customFormat="1" x14ac:dyDescent="0.25">
      <c r="A881" s="79">
        <v>878</v>
      </c>
      <c r="B881" s="79">
        <v>71.77951278686524</v>
      </c>
      <c r="C881" s="79">
        <v>71.77951278686524</v>
      </c>
      <c r="D881" s="94"/>
      <c r="E881" s="79">
        <v>1389.6494998727139</v>
      </c>
      <c r="F881" s="79">
        <v>85.047738945354254</v>
      </c>
      <c r="G881" s="80">
        <v>7.9856958353008167</v>
      </c>
      <c r="H881" s="79">
        <v>0</v>
      </c>
      <c r="I881" s="80">
        <v>-6.7199315199413396</v>
      </c>
      <c r="J881" s="105">
        <v>6</v>
      </c>
      <c r="K881" s="105">
        <v>0.26983154337818283</v>
      </c>
      <c r="L881" s="105">
        <v>0.76092495232647539</v>
      </c>
      <c r="M881" s="105">
        <v>1.839415487443431</v>
      </c>
    </row>
    <row r="882" spans="1:13" s="81" customFormat="1" x14ac:dyDescent="0.25">
      <c r="A882" s="79">
        <v>879</v>
      </c>
      <c r="B882" s="79">
        <v>70.994152832031247</v>
      </c>
      <c r="C882" s="79">
        <v>70.994152832031247</v>
      </c>
      <c r="D882" s="94"/>
      <c r="E882" s="79">
        <v>1374.444951581954</v>
      </c>
      <c r="F882" s="79">
        <v>85.133267734675826</v>
      </c>
      <c r="G882" s="80">
        <v>9.8310139387312496</v>
      </c>
      <c r="H882" s="79">
        <v>-9.8147443950764064</v>
      </c>
      <c r="I882" s="80">
        <v>3.0948128751350672</v>
      </c>
      <c r="J882" s="105">
        <v>6</v>
      </c>
      <c r="K882" s="105">
        <v>0.33218365922903381</v>
      </c>
      <c r="L882" s="105">
        <v>0.93675791902587535</v>
      </c>
      <c r="M882" s="105">
        <v>2.9681682127290272</v>
      </c>
    </row>
    <row r="883" spans="1:13" s="81" customFormat="1" x14ac:dyDescent="0.25">
      <c r="A883" s="79">
        <v>880</v>
      </c>
      <c r="B883" s="79">
        <v>70.34469299316406</v>
      </c>
      <c r="C883" s="79">
        <v>70.34469299316406</v>
      </c>
      <c r="D883" s="94"/>
      <c r="E883" s="79">
        <v>1361.8714260002321</v>
      </c>
      <c r="F883" s="79">
        <v>85.209392280010604</v>
      </c>
      <c r="G883" s="80">
        <v>14.707202812769774</v>
      </c>
      <c r="H883" s="79">
        <v>-7.9222525821590484</v>
      </c>
      <c r="I883" s="80">
        <v>1.202321062217709</v>
      </c>
      <c r="J883" s="105">
        <v>6</v>
      </c>
      <c r="K883" s="105">
        <v>0.49694695560567009</v>
      </c>
      <c r="L883" s="105">
        <v>1.4013904148079901</v>
      </c>
      <c r="M883" s="105">
        <v>5.8442265340556334</v>
      </c>
    </row>
    <row r="884" spans="1:13" s="81" customFormat="1" x14ac:dyDescent="0.25">
      <c r="A884" s="79">
        <v>881</v>
      </c>
      <c r="B884" s="79">
        <v>69.993465423583984</v>
      </c>
      <c r="C884" s="79">
        <v>69.993465423583984</v>
      </c>
      <c r="D884" s="94"/>
      <c r="E884" s="79">
        <v>1355.071669391996</v>
      </c>
      <c r="F884" s="79">
        <v>85.294086142610837</v>
      </c>
      <c r="G884" s="80">
        <v>10.776638857972753</v>
      </c>
      <c r="H884" s="79">
        <v>-7.1516493410052462</v>
      </c>
      <c r="I884" s="80">
        <v>0.43171782106390649</v>
      </c>
      <c r="J884" s="105">
        <v>6</v>
      </c>
      <c r="K884" s="105">
        <v>0.36413571909686282</v>
      </c>
      <c r="L884" s="105">
        <v>1.026862727853153</v>
      </c>
      <c r="M884" s="105">
        <v>3.5644038735153312</v>
      </c>
    </row>
    <row r="885" spans="1:13" s="81" customFormat="1" x14ac:dyDescent="0.25">
      <c r="A885" s="79">
        <v>882</v>
      </c>
      <c r="B885" s="79">
        <v>69.070716094970706</v>
      </c>
      <c r="C885" s="79">
        <v>69.070716094970706</v>
      </c>
      <c r="D885" s="94"/>
      <c r="E885" s="79">
        <v>1337.2072663996989</v>
      </c>
      <c r="F885" s="79">
        <v>85.370210687945615</v>
      </c>
      <c r="G885" s="80">
        <v>8.3553497871928979</v>
      </c>
      <c r="H885" s="79">
        <v>-7.0040151795659078</v>
      </c>
      <c r="I885" s="80">
        <v>0.28408365962456822</v>
      </c>
      <c r="J885" s="105">
        <v>6</v>
      </c>
      <c r="K885" s="105">
        <v>0.2823219134613964</v>
      </c>
      <c r="L885" s="105">
        <v>0.79614779596113783</v>
      </c>
      <c r="M885" s="105">
        <v>2.170321430489131</v>
      </c>
    </row>
    <row r="886" spans="1:13" s="81" customFormat="1" x14ac:dyDescent="0.25">
      <c r="A886" s="79">
        <v>883</v>
      </c>
      <c r="B886" s="79">
        <v>68.606496429443354</v>
      </c>
      <c r="C886" s="79">
        <v>68.606496429443354</v>
      </c>
      <c r="D886" s="94"/>
      <c r="E886" s="79">
        <v>1328.2199857539431</v>
      </c>
      <c r="F886" s="79">
        <v>85.446335233280394</v>
      </c>
      <c r="G886" s="80">
        <v>15.283623701499613</v>
      </c>
      <c r="H886" s="79">
        <v>-7.9222525821590484</v>
      </c>
      <c r="I886" s="80">
        <v>1.202321062217709</v>
      </c>
      <c r="J886" s="105">
        <v>6</v>
      </c>
      <c r="K886" s="105">
        <v>0.51642384794532648</v>
      </c>
      <c r="L886" s="105">
        <v>1.4563152512058211</v>
      </c>
      <c r="M886" s="105">
        <v>6.2306933174174519</v>
      </c>
    </row>
    <row r="887" spans="1:13" s="81" customFormat="1" x14ac:dyDescent="0.25">
      <c r="A887" s="79">
        <v>884</v>
      </c>
      <c r="B887" s="79">
        <v>68.277655792236331</v>
      </c>
      <c r="C887" s="79">
        <v>68.277655792236331</v>
      </c>
      <c r="D887" s="94"/>
      <c r="E887" s="79">
        <v>1321.8536395739479</v>
      </c>
      <c r="F887" s="79">
        <v>85.531029095880626</v>
      </c>
      <c r="G887" s="80">
        <v>14.165290903312085</v>
      </c>
      <c r="H887" s="79">
        <v>-8.4955300972194472</v>
      </c>
      <c r="I887" s="80">
        <v>1.775598577278108</v>
      </c>
      <c r="J887" s="105">
        <v>6</v>
      </c>
      <c r="K887" s="105">
        <v>0.47863609955508052</v>
      </c>
      <c r="L887" s="105">
        <v>1.3497538007453269</v>
      </c>
      <c r="M887" s="105">
        <v>5.5973358829991504</v>
      </c>
    </row>
    <row r="888" spans="1:13" s="81" customFormat="1" x14ac:dyDescent="0.25">
      <c r="A888" s="79">
        <v>885</v>
      </c>
      <c r="B888" s="79">
        <v>67.943804931640628</v>
      </c>
      <c r="C888" s="79">
        <v>67.943804931640628</v>
      </c>
      <c r="D888" s="94"/>
      <c r="E888" s="79">
        <v>1315.390295599512</v>
      </c>
      <c r="F888" s="79">
        <v>85.6094184193351</v>
      </c>
      <c r="G888" s="80">
        <v>16.120754509388078</v>
      </c>
      <c r="H888" s="79">
        <v>-0.53514222026742553</v>
      </c>
      <c r="I888" s="80">
        <v>-6.1847892996739144</v>
      </c>
      <c r="J888" s="105">
        <v>6</v>
      </c>
      <c r="K888" s="105">
        <v>0.5447099613361529</v>
      </c>
      <c r="L888" s="105">
        <v>1.5360820909679509</v>
      </c>
      <c r="M888" s="105">
        <v>6.7297887183838014</v>
      </c>
    </row>
    <row r="889" spans="1:13" s="81" customFormat="1" x14ac:dyDescent="0.25">
      <c r="A889" s="79">
        <v>886</v>
      </c>
      <c r="B889" s="79">
        <v>67.956545257568365</v>
      </c>
      <c r="C889" s="79">
        <v>67.956545257568365</v>
      </c>
      <c r="D889" s="94"/>
      <c r="E889" s="79">
        <v>1315.6369479779739</v>
      </c>
      <c r="F889" s="79">
        <v>85.706324609437033</v>
      </c>
      <c r="G889" s="80">
        <v>22.593485937316036</v>
      </c>
      <c r="H889" s="79">
        <v>-9.2754220143503314</v>
      </c>
      <c r="I889" s="80">
        <v>2.5554904944089918</v>
      </c>
      <c r="J889" s="105">
        <v>6</v>
      </c>
      <c r="K889" s="105">
        <v>0.76341940721182067</v>
      </c>
      <c r="L889" s="105">
        <v>2.1528427283373341</v>
      </c>
      <c r="M889" s="105">
        <v>10.371437521017</v>
      </c>
    </row>
    <row r="890" spans="1:13" s="81" customFormat="1" x14ac:dyDescent="0.25">
      <c r="A890" s="79">
        <v>887</v>
      </c>
      <c r="B890" s="79">
        <v>68.287023925781256</v>
      </c>
      <c r="C890" s="79">
        <v>68.287023925781256</v>
      </c>
      <c r="D890" s="94"/>
      <c r="E890" s="79">
        <v>1322.0350063956221</v>
      </c>
      <c r="F890" s="79">
        <v>85.815154954150941</v>
      </c>
      <c r="G890" s="80">
        <v>24.820789400238969</v>
      </c>
      <c r="H890" s="79">
        <v>-9.2754220143503314</v>
      </c>
      <c r="I890" s="80">
        <v>2.5554904944089918</v>
      </c>
      <c r="J890" s="105">
        <v>6</v>
      </c>
      <c r="K890" s="105">
        <v>0.83867856350416992</v>
      </c>
      <c r="L890" s="105">
        <v>2.3650735490817589</v>
      </c>
      <c r="M890" s="105">
        <v>11.59525704016232</v>
      </c>
    </row>
    <row r="891" spans="1:13" s="81" customFormat="1" x14ac:dyDescent="0.25">
      <c r="A891" s="79">
        <v>888</v>
      </c>
      <c r="B891" s="79">
        <v>68.600466918945315</v>
      </c>
      <c r="C891" s="79">
        <v>68.600466918945315</v>
      </c>
      <c r="D891" s="94"/>
      <c r="E891" s="79">
        <v>1328.1032545875869</v>
      </c>
      <c r="F891" s="79">
        <v>85.909471204138214</v>
      </c>
      <c r="G891" s="80">
        <v>23.994249757668342</v>
      </c>
      <c r="H891" s="79">
        <v>-9.2754220143503314</v>
      </c>
      <c r="I891" s="80">
        <v>2.5554904944089918</v>
      </c>
      <c r="J891" s="105">
        <v>6</v>
      </c>
      <c r="K891" s="105">
        <v>0.81075031880040926</v>
      </c>
      <c r="L891" s="105">
        <v>2.2863158990171542</v>
      </c>
      <c r="M891" s="105">
        <v>11.13648621575109</v>
      </c>
    </row>
    <row r="892" spans="1:13" s="81" customFormat="1" x14ac:dyDescent="0.25">
      <c r="A892" s="79">
        <v>889</v>
      </c>
      <c r="B892" s="79">
        <v>68.898305511474604</v>
      </c>
      <c r="C892" s="79">
        <v>68.898305511474604</v>
      </c>
      <c r="D892" s="94"/>
      <c r="E892" s="79">
        <v>1333.8694019892851</v>
      </c>
      <c r="F892" s="79">
        <v>86.018301548852122</v>
      </c>
      <c r="G892" s="80">
        <v>24.365991693354651</v>
      </c>
      <c r="H892" s="79">
        <v>-0.72156356599881277</v>
      </c>
      <c r="I892" s="80">
        <v>-5.9983679539425268</v>
      </c>
      <c r="J892" s="105">
        <v>6</v>
      </c>
      <c r="K892" s="105">
        <v>0.82331124051761506</v>
      </c>
      <c r="L892" s="105">
        <v>2.3217376982596738</v>
      </c>
      <c r="M892" s="105">
        <v>11.33754265573987</v>
      </c>
    </row>
    <row r="893" spans="1:13" s="81" customFormat="1" x14ac:dyDescent="0.25">
      <c r="A893" s="79">
        <v>890</v>
      </c>
      <c r="B893" s="79">
        <v>69.050794219970697</v>
      </c>
      <c r="C893" s="79">
        <v>69.050794219970697</v>
      </c>
      <c r="D893" s="94"/>
      <c r="E893" s="79">
        <v>1336.8215794180601</v>
      </c>
      <c r="F893" s="79">
        <v>86.12945057665803</v>
      </c>
      <c r="G893" s="80">
        <v>16.237953623897678</v>
      </c>
      <c r="H893" s="79">
        <v>-0.53514222026742553</v>
      </c>
      <c r="I893" s="80">
        <v>-6.1847892996739144</v>
      </c>
      <c r="J893" s="105">
        <v>6</v>
      </c>
      <c r="K893" s="105">
        <v>0.54867004428983712</v>
      </c>
      <c r="L893" s="105">
        <v>1.547249524897341</v>
      </c>
      <c r="M893" s="105">
        <v>6.767665550374776</v>
      </c>
    </row>
    <row r="894" spans="1:13" s="81" customFormat="1" x14ac:dyDescent="0.25">
      <c r="A894" s="79">
        <v>891</v>
      </c>
      <c r="B894" s="79">
        <v>68.348639678955081</v>
      </c>
      <c r="C894" s="79">
        <v>68.348639678955081</v>
      </c>
      <c r="D894" s="94"/>
      <c r="E894" s="79">
        <v>1323.227885773844</v>
      </c>
      <c r="F894" s="79">
        <v>86.228675449851963</v>
      </c>
      <c r="G894" s="80">
        <v>6.0672284681391275</v>
      </c>
      <c r="H894" s="79">
        <v>-5.3535357430173853</v>
      </c>
      <c r="I894" s="80">
        <v>-1.3663957769239541</v>
      </c>
      <c r="J894" s="105">
        <v>6</v>
      </c>
      <c r="K894" s="105">
        <v>0.20500776079513161</v>
      </c>
      <c r="L894" s="105">
        <v>0.57812188544227094</v>
      </c>
      <c r="M894" s="105">
        <v>0.84041392688693994</v>
      </c>
    </row>
    <row r="895" spans="1:13" s="81" customFormat="1" x14ac:dyDescent="0.25">
      <c r="A895" s="79">
        <v>892</v>
      </c>
      <c r="B895" s="79">
        <v>67.225273895263669</v>
      </c>
      <c r="C895" s="79">
        <v>67.225273895263669</v>
      </c>
      <c r="D895" s="94"/>
      <c r="E895" s="79">
        <v>1301.4795534312129</v>
      </c>
      <c r="F895" s="79">
        <v>86.306872638503336</v>
      </c>
      <c r="G895" s="80">
        <v>5.6447593861559398</v>
      </c>
      <c r="H895" s="79">
        <v>-5.3535357430173853</v>
      </c>
      <c r="I895" s="80">
        <v>-1.3663957769239541</v>
      </c>
      <c r="J895" s="105">
        <v>6</v>
      </c>
      <c r="K895" s="105">
        <v>0.19073280132107179</v>
      </c>
      <c r="L895" s="105">
        <v>0.53786649972542255</v>
      </c>
      <c r="M895" s="105">
        <v>0.63524550517676048</v>
      </c>
    </row>
    <row r="896" spans="1:13" s="81" customFormat="1" x14ac:dyDescent="0.25">
      <c r="A896" s="79">
        <v>893</v>
      </c>
      <c r="B896" s="79">
        <v>66.272579956054685</v>
      </c>
      <c r="C896" s="79">
        <v>66.272579956054685</v>
      </c>
      <c r="D896" s="94"/>
      <c r="E896" s="79">
        <v>1283.0354235569321</v>
      </c>
      <c r="F896" s="79">
        <v>86.390810847682829</v>
      </c>
      <c r="G896" s="80">
        <v>6.4737339842607904</v>
      </c>
      <c r="H896" s="79">
        <v>-7.6098710841882209</v>
      </c>
      <c r="I896" s="80">
        <v>0.88993956424688125</v>
      </c>
      <c r="J896" s="105">
        <v>6</v>
      </c>
      <c r="K896" s="105">
        <v>0.21874332161150739</v>
      </c>
      <c r="L896" s="105">
        <v>0.61685616694445078</v>
      </c>
      <c r="M896" s="105">
        <v>1.169066060573104</v>
      </c>
    </row>
    <row r="897" spans="1:13" s="81" customFormat="1" x14ac:dyDescent="0.25">
      <c r="A897" s="79">
        <v>894</v>
      </c>
      <c r="B897" s="79">
        <v>65.227228546142584</v>
      </c>
      <c r="C897" s="79">
        <v>65.227228546142584</v>
      </c>
      <c r="D897" s="94"/>
      <c r="E897" s="79">
        <v>1262.7974474607579</v>
      </c>
      <c r="F897" s="79">
        <v>86.464616709925608</v>
      </c>
      <c r="G897" s="80">
        <v>4.9131969185229298</v>
      </c>
      <c r="H897" s="79">
        <v>-6.7491509429571419</v>
      </c>
      <c r="I897" s="80">
        <v>2.9219423015802271E-2</v>
      </c>
      <c r="J897" s="105">
        <v>6</v>
      </c>
      <c r="K897" s="105">
        <v>0.16601377447730381</v>
      </c>
      <c r="L897" s="105">
        <v>0.46815884402599661</v>
      </c>
      <c r="M897" s="105">
        <v>0.28256460477363138</v>
      </c>
    </row>
    <row r="898" spans="1:13" s="81" customFormat="1" x14ac:dyDescent="0.25">
      <c r="A898" s="79">
        <v>895</v>
      </c>
      <c r="B898" s="79">
        <v>64.165148544311521</v>
      </c>
      <c r="C898" s="79">
        <v>64.165148544311521</v>
      </c>
      <c r="D898" s="94"/>
      <c r="E898" s="79">
        <v>1242.235606260306</v>
      </c>
      <c r="F898" s="79">
        <v>86.548554919105101</v>
      </c>
      <c r="G898" s="80">
        <v>4.3005402228990031</v>
      </c>
      <c r="H898" s="79">
        <v>-5.8375570094159883</v>
      </c>
      <c r="I898" s="80">
        <v>-0.88237451052535132</v>
      </c>
      <c r="J898" s="105">
        <v>6</v>
      </c>
      <c r="K898" s="105">
        <v>0.1453124974501461</v>
      </c>
      <c r="L898" s="105">
        <v>0.40978124280941192</v>
      </c>
      <c r="M898" s="105">
        <v>-3.8428040013896193E-2</v>
      </c>
    </row>
    <row r="899" spans="1:13" s="81" customFormat="1" x14ac:dyDescent="0.25">
      <c r="A899" s="79">
        <v>896</v>
      </c>
      <c r="B899" s="79">
        <v>63.132301712036131</v>
      </c>
      <c r="C899" s="79">
        <v>63.132301712036131</v>
      </c>
      <c r="D899" s="94"/>
      <c r="E899" s="79">
        <v>1222.239718461813</v>
      </c>
      <c r="F899" s="79">
        <v>86.636324207134081</v>
      </c>
      <c r="G899" s="80">
        <v>6.7583078128261569</v>
      </c>
      <c r="H899" s="79">
        <v>-7.6098710841882209</v>
      </c>
      <c r="I899" s="80">
        <v>0.88993956424688125</v>
      </c>
      <c r="J899" s="105">
        <v>6</v>
      </c>
      <c r="K899" s="105">
        <v>0.22835888886456929</v>
      </c>
      <c r="L899" s="105">
        <v>0.64397206659808548</v>
      </c>
      <c r="M899" s="105">
        <v>1.462973738979628</v>
      </c>
    </row>
    <row r="900" spans="1:13" s="81" customFormat="1" x14ac:dyDescent="0.25">
      <c r="A900" s="79">
        <v>897</v>
      </c>
      <c r="B900" s="79">
        <v>62.523517608642578</v>
      </c>
      <c r="C900" s="79">
        <v>62.523517608642578</v>
      </c>
      <c r="D900" s="94"/>
      <c r="E900" s="79">
        <v>1210.453674060491</v>
      </c>
      <c r="F900" s="79">
        <v>86.71396114822636</v>
      </c>
      <c r="G900" s="80">
        <v>11.566775739046101</v>
      </c>
      <c r="H900" s="79">
        <v>-7.353497388715569</v>
      </c>
      <c r="I900" s="80">
        <v>0.63356586877422938</v>
      </c>
      <c r="J900" s="105">
        <v>6</v>
      </c>
      <c r="K900" s="105">
        <v>0.39083393782409959</v>
      </c>
      <c r="L900" s="105">
        <v>1.1021517046639611</v>
      </c>
      <c r="M900" s="105">
        <v>4.284524578577467</v>
      </c>
    </row>
    <row r="901" spans="1:13" s="81" customFormat="1" x14ac:dyDescent="0.25">
      <c r="A901" s="79">
        <v>898</v>
      </c>
      <c r="B901" s="79">
        <v>62.292244720458982</v>
      </c>
      <c r="C901" s="79">
        <v>62.292244720458982</v>
      </c>
      <c r="D901" s="94"/>
      <c r="E901" s="79">
        <v>1205.9762369629059</v>
      </c>
      <c r="F901" s="79">
        <v>86.796181550530321</v>
      </c>
      <c r="G901" s="80">
        <v>14.777036440490484</v>
      </c>
      <c r="H901" s="79">
        <v>-7.9222525821590484</v>
      </c>
      <c r="I901" s="80">
        <v>1.202321062217709</v>
      </c>
      <c r="J901" s="105">
        <v>6</v>
      </c>
      <c r="K901" s="105">
        <v>0.49930658912242382</v>
      </c>
      <c r="L901" s="105">
        <v>1.4080445813252349</v>
      </c>
      <c r="M901" s="105">
        <v>6.1218334097138287</v>
      </c>
    </row>
    <row r="902" spans="1:13" s="81" customFormat="1" x14ac:dyDescent="0.25">
      <c r="A902" s="79">
        <v>899</v>
      </c>
      <c r="B902" s="79">
        <v>62.187694549560547</v>
      </c>
      <c r="C902" s="79">
        <v>62.187694549560547</v>
      </c>
      <c r="D902" s="94"/>
      <c r="E902" s="79">
        <v>1203.952148374676</v>
      </c>
      <c r="F902" s="79">
        <v>86.914451579276786</v>
      </c>
      <c r="G902" s="80">
        <v>15.176148146188936</v>
      </c>
      <c r="H902" s="79">
        <v>-7.9222525821590484</v>
      </c>
      <c r="I902" s="80">
        <v>1.202321062217709</v>
      </c>
      <c r="J902" s="105">
        <v>6</v>
      </c>
      <c r="K902" s="105">
        <v>0.51279231782409251</v>
      </c>
      <c r="L902" s="105">
        <v>1.446074336263941</v>
      </c>
      <c r="M902" s="105">
        <v>6.3502768897482138</v>
      </c>
    </row>
    <row r="903" spans="1:13" s="81" customFormat="1" x14ac:dyDescent="0.25">
      <c r="A903" s="79">
        <v>900</v>
      </c>
      <c r="B903" s="79">
        <v>62.019655990600583</v>
      </c>
      <c r="C903" s="79">
        <v>62.019655990600583</v>
      </c>
      <c r="D903" s="94"/>
      <c r="E903" s="79">
        <v>1200.6989262455229</v>
      </c>
      <c r="F903" s="79">
        <v>86.992012568403453</v>
      </c>
      <c r="G903" s="80">
        <v>12.527876412900127</v>
      </c>
      <c r="H903" s="79">
        <v>-7.353497388715569</v>
      </c>
      <c r="I903" s="80">
        <v>0.63356586877422938</v>
      </c>
      <c r="J903" s="105">
        <v>6</v>
      </c>
      <c r="K903" s="105">
        <v>0.42330891352019989</v>
      </c>
      <c r="L903" s="105">
        <v>1.193731136126964</v>
      </c>
      <c r="M903" s="105">
        <v>4.851682728143258</v>
      </c>
    </row>
    <row r="904" spans="1:13" s="81" customFormat="1" x14ac:dyDescent="0.25">
      <c r="A904" s="79">
        <v>901</v>
      </c>
      <c r="B904" s="79">
        <v>61.779738616943362</v>
      </c>
      <c r="C904" s="79">
        <v>61.779738616943362</v>
      </c>
      <c r="D904" s="94"/>
      <c r="E904" s="79">
        <v>1196.0541321340961</v>
      </c>
      <c r="F904" s="79">
        <v>87.074232970707413</v>
      </c>
      <c r="G904" s="80">
        <v>16.919835547277042</v>
      </c>
      <c r="H904" s="79">
        <v>-9.0890006686189384</v>
      </c>
      <c r="I904" s="80">
        <v>2.3690691486775992</v>
      </c>
      <c r="J904" s="105">
        <v>6</v>
      </c>
      <c r="K904" s="105">
        <v>0.57171039738891138</v>
      </c>
      <c r="L904" s="105">
        <v>1.61222332063673</v>
      </c>
      <c r="M904" s="105">
        <v>7.3388206108017906</v>
      </c>
    </row>
    <row r="905" spans="1:13" s="81" customFormat="1" x14ac:dyDescent="0.25">
      <c r="A905" s="79">
        <v>902</v>
      </c>
      <c r="B905" s="79">
        <v>61.935029602050783</v>
      </c>
      <c r="C905" s="79">
        <v>61.935029602050783</v>
      </c>
      <c r="D905" s="94"/>
      <c r="E905" s="79">
        <v>1199.0605615651521</v>
      </c>
      <c r="F905" s="79">
        <v>87.163024011532499</v>
      </c>
      <c r="G905" s="80">
        <v>14.593147935592773</v>
      </c>
      <c r="H905" s="79">
        <v>-7.9222525821590484</v>
      </c>
      <c r="I905" s="80">
        <v>1.202321062217709</v>
      </c>
      <c r="J905" s="105">
        <v>6</v>
      </c>
      <c r="K905" s="105">
        <v>0.49309311441597242</v>
      </c>
      <c r="L905" s="105">
        <v>1.3905225826530421</v>
      </c>
      <c r="M905" s="105">
        <v>6.0283588383777227</v>
      </c>
    </row>
    <row r="906" spans="1:13" s="81" customFormat="1" x14ac:dyDescent="0.25">
      <c r="A906" s="79">
        <v>903</v>
      </c>
      <c r="B906" s="79">
        <v>60.741935348510737</v>
      </c>
      <c r="C906" s="79">
        <v>60.741935348510737</v>
      </c>
      <c r="D906" s="94"/>
      <c r="E906" s="79">
        <v>1400.4280624015171</v>
      </c>
      <c r="F906" s="79">
        <v>87.24498579945633</v>
      </c>
      <c r="G906" s="80">
        <v>0</v>
      </c>
      <c r="H906" s="79">
        <v>-22.877163333642109</v>
      </c>
      <c r="I906" s="80">
        <v>16.157231813700768</v>
      </c>
      <c r="J906" s="105">
        <v>5</v>
      </c>
      <c r="K906" s="105">
        <v>0</v>
      </c>
      <c r="L906" s="105">
        <v>0</v>
      </c>
      <c r="M906" s="105">
        <v>-2.9802070064076438</v>
      </c>
    </row>
    <row r="907" spans="1:13" s="81" customFormat="1" x14ac:dyDescent="0.25">
      <c r="A907" s="79">
        <v>904</v>
      </c>
      <c r="B907" s="79">
        <v>56.747121810913093</v>
      </c>
      <c r="C907" s="79">
        <v>56.747121810913093</v>
      </c>
      <c r="D907" s="94"/>
      <c r="E907" s="79">
        <v>1308.3261405576591</v>
      </c>
      <c r="F907" s="79">
        <v>87.239894892337816</v>
      </c>
      <c r="G907" s="80">
        <v>0</v>
      </c>
      <c r="H907" s="79">
        <v>-19.75642411706319</v>
      </c>
      <c r="I907" s="80">
        <v>13.03649259712185</v>
      </c>
      <c r="J907" s="105">
        <v>5</v>
      </c>
      <c r="K907" s="105">
        <v>0</v>
      </c>
      <c r="L907" s="105">
        <v>0</v>
      </c>
      <c r="M907" s="105">
        <v>-2.7571889220577681</v>
      </c>
    </row>
    <row r="908" spans="1:13" s="81" customFormat="1" x14ac:dyDescent="0.25">
      <c r="A908" s="79">
        <v>905</v>
      </c>
      <c r="B908" s="79">
        <v>51.48452796936035</v>
      </c>
      <c r="C908" s="79">
        <v>51.48452796936035</v>
      </c>
      <c r="D908" s="94"/>
      <c r="E908" s="79">
        <v>1186.995069124938</v>
      </c>
      <c r="F908" s="79">
        <v>87.26863264874207</v>
      </c>
      <c r="G908" s="80">
        <v>0</v>
      </c>
      <c r="H908" s="79">
        <v>-23.034269777485399</v>
      </c>
      <c r="I908" s="80">
        <v>16.314338257544051</v>
      </c>
      <c r="J908" s="105">
        <v>5</v>
      </c>
      <c r="K908" s="105">
        <v>0</v>
      </c>
      <c r="L908" s="105">
        <v>0</v>
      </c>
      <c r="M908" s="105">
        <v>-2.4717455662963181</v>
      </c>
    </row>
    <row r="909" spans="1:13" s="81" customFormat="1" x14ac:dyDescent="0.25">
      <c r="A909" s="79">
        <v>906</v>
      </c>
      <c r="B909" s="79">
        <v>46.627432250976561</v>
      </c>
      <c r="C909" s="79">
        <v>46.627432250976561</v>
      </c>
      <c r="D909" s="94"/>
      <c r="E909" s="79">
        <v>1325.0868336200299</v>
      </c>
      <c r="F909" s="79">
        <v>87.291055172134136</v>
      </c>
      <c r="G909" s="80">
        <v>0</v>
      </c>
      <c r="H909" s="79">
        <v>-21.28392649075019</v>
      </c>
      <c r="I909" s="80">
        <v>14.563994970808849</v>
      </c>
      <c r="J909" s="105">
        <v>4</v>
      </c>
      <c r="K909" s="105">
        <v>0</v>
      </c>
      <c r="L909" s="105">
        <v>0</v>
      </c>
      <c r="M909" s="105">
        <v>-2.797352063337017</v>
      </c>
    </row>
    <row r="910" spans="1:13" s="81" customFormat="1" x14ac:dyDescent="0.25">
      <c r="A910" s="79">
        <v>907</v>
      </c>
      <c r="B910" s="79">
        <v>43.383051681518552</v>
      </c>
      <c r="C910" s="79">
        <v>43.383051681518552</v>
      </c>
      <c r="D910" s="94"/>
      <c r="E910" s="79">
        <v>1232.886046051432</v>
      </c>
      <c r="F910" s="79">
        <v>87.346969511643636</v>
      </c>
      <c r="G910" s="80">
        <v>0</v>
      </c>
      <c r="H910" s="79">
        <v>-23.208221696185369</v>
      </c>
      <c r="I910" s="80">
        <v>16.488290176244028</v>
      </c>
      <c r="J910" s="105">
        <v>4</v>
      </c>
      <c r="K910" s="105">
        <v>0</v>
      </c>
      <c r="L910" s="105">
        <v>0</v>
      </c>
      <c r="M910" s="105">
        <v>-2.578640210853183</v>
      </c>
    </row>
    <row r="911" spans="1:13" s="81" customFormat="1" x14ac:dyDescent="0.25">
      <c r="A911" s="79">
        <v>908</v>
      </c>
      <c r="B911" s="79">
        <v>42.031902313232422</v>
      </c>
      <c r="C911" s="79">
        <v>42.031902313232422</v>
      </c>
      <c r="D911" s="94"/>
      <c r="E911" s="79">
        <v>1194.488258488673</v>
      </c>
      <c r="F911" s="79">
        <v>87.39278984180568</v>
      </c>
      <c r="G911" s="80">
        <v>2.2208709001507945</v>
      </c>
      <c r="H911" s="79">
        <v>-45.697905072259182</v>
      </c>
      <c r="I911" s="80">
        <v>38.977973552317827</v>
      </c>
      <c r="J911" s="105">
        <v>4</v>
      </c>
      <c r="K911" s="105">
        <v>7.5041804119604205E-2</v>
      </c>
      <c r="L911" s="105">
        <v>0.21161788761728381</v>
      </c>
      <c r="M911" s="105">
        <v>-1.1752929076896239</v>
      </c>
    </row>
    <row r="912" spans="1:13" s="81" customFormat="1" x14ac:dyDescent="0.25">
      <c r="A912" s="79">
        <v>909</v>
      </c>
      <c r="B912" s="79">
        <v>41.194915771484382</v>
      </c>
      <c r="C912" s="79">
        <v>41.194915771484382</v>
      </c>
      <c r="D912" s="94"/>
      <c r="E912" s="79">
        <v>1170.7022640033281</v>
      </c>
      <c r="F912" s="79">
        <v>87.473813166179113</v>
      </c>
      <c r="G912" s="80">
        <v>12.036898591996344</v>
      </c>
      <c r="H912" s="79">
        <v>0</v>
      </c>
      <c r="I912" s="80">
        <v>-6.7199315199413396</v>
      </c>
      <c r="J912" s="105">
        <v>4</v>
      </c>
      <c r="K912" s="105">
        <v>0.40671908767267761</v>
      </c>
      <c r="L912" s="105">
        <v>1.1469478272369511</v>
      </c>
      <c r="M912" s="105">
        <v>4.6185902685043576</v>
      </c>
    </row>
    <row r="913" spans="1:13" s="81" customFormat="1" x14ac:dyDescent="0.25">
      <c r="A913" s="79">
        <v>910</v>
      </c>
      <c r="B913" s="79">
        <v>42.662954330444343</v>
      </c>
      <c r="C913" s="79">
        <v>42.662954330444343</v>
      </c>
      <c r="D913" s="94"/>
      <c r="E913" s="79">
        <v>1212.421879942154</v>
      </c>
      <c r="F913" s="79">
        <v>87.548176853767615</v>
      </c>
      <c r="G913" s="80">
        <v>29.881834971475783</v>
      </c>
      <c r="H913" s="79">
        <v>-2.277132108584659</v>
      </c>
      <c r="I913" s="80">
        <v>-4.4427994113566811</v>
      </c>
      <c r="J913" s="105">
        <v>4</v>
      </c>
      <c r="K913" s="105">
        <v>1.0096880491844751</v>
      </c>
      <c r="L913" s="105">
        <v>2.8473202987002182</v>
      </c>
      <c r="M913" s="105">
        <v>14.33847033798647</v>
      </c>
    </row>
    <row r="914" spans="1:13" s="81" customFormat="1" x14ac:dyDescent="0.25">
      <c r="A914" s="79">
        <v>911</v>
      </c>
      <c r="B914" s="79">
        <v>44.80721740722656</v>
      </c>
      <c r="C914" s="79">
        <v>44.80721740722656</v>
      </c>
      <c r="D914" s="94"/>
      <c r="E914" s="79">
        <v>1273.3588570325489</v>
      </c>
      <c r="F914" s="79">
        <v>87.643151542466015</v>
      </c>
      <c r="G914" s="80">
        <v>33.51267615304868</v>
      </c>
      <c r="H914" s="79">
        <v>-2.277132108584659</v>
      </c>
      <c r="I914" s="80">
        <v>-4.4427994113566811</v>
      </c>
      <c r="J914" s="105">
        <v>4</v>
      </c>
      <c r="K914" s="105">
        <v>1.1323718453107989</v>
      </c>
      <c r="L914" s="105">
        <v>3.1932886037764541</v>
      </c>
      <c r="M914" s="105">
        <v>16.255536924468309</v>
      </c>
    </row>
    <row r="915" spans="1:13" s="81" customFormat="1" x14ac:dyDescent="0.25">
      <c r="A915" s="79">
        <v>912</v>
      </c>
      <c r="B915" s="79">
        <v>47.452272796630858</v>
      </c>
      <c r="C915" s="79">
        <v>47.452272796630858</v>
      </c>
      <c r="D915" s="94"/>
      <c r="E915" s="79">
        <v>1348.527655773808</v>
      </c>
      <c r="F915" s="79">
        <v>87.758266734166682</v>
      </c>
      <c r="G915" s="80">
        <v>46.105259823316871</v>
      </c>
      <c r="H915" s="79">
        <v>-3.9441107805103108</v>
      </c>
      <c r="I915" s="80">
        <v>-2.7758207394310279</v>
      </c>
      <c r="J915" s="105">
        <v>4</v>
      </c>
      <c r="K915" s="105">
        <v>1.5578671755795821</v>
      </c>
      <c r="L915" s="105">
        <v>4.3931854351344217</v>
      </c>
      <c r="M915" s="105">
        <v>22.739390731791829</v>
      </c>
    </row>
    <row r="916" spans="1:13" s="81" customFormat="1" x14ac:dyDescent="0.25">
      <c r="A916" s="79">
        <v>913</v>
      </c>
      <c r="B916" s="79">
        <v>50.659038543701172</v>
      </c>
      <c r="C916" s="79">
        <v>50.659038543701172</v>
      </c>
      <c r="D916" s="94"/>
      <c r="E916" s="79">
        <v>1439.6594823576661</v>
      </c>
      <c r="F916" s="79">
        <v>87.871532188330889</v>
      </c>
      <c r="G916" s="80">
        <v>40.926439139204504</v>
      </c>
      <c r="H916" s="79">
        <v>-2.3566825961706299</v>
      </c>
      <c r="I916" s="80">
        <v>-4.3632489237707093</v>
      </c>
      <c r="J916" s="105">
        <v>4</v>
      </c>
      <c r="K916" s="105">
        <v>1.3828781443300271</v>
      </c>
      <c r="L916" s="105">
        <v>3.8997163670106749</v>
      </c>
      <c r="M916" s="105">
        <v>20.20736827405786</v>
      </c>
    </row>
    <row r="917" spans="1:13" s="81" customFormat="1" x14ac:dyDescent="0.25">
      <c r="A917" s="79">
        <v>914</v>
      </c>
      <c r="B917" s="79">
        <v>52.241518402099608</v>
      </c>
      <c r="C917" s="79">
        <v>52.241518402099608</v>
      </c>
      <c r="D917" s="94"/>
      <c r="E917" s="79">
        <v>1484.6313610051061</v>
      </c>
      <c r="F917" s="79">
        <v>87.963662015963422</v>
      </c>
      <c r="G917" s="80">
        <v>27.191861270706287</v>
      </c>
      <c r="H917" s="79">
        <v>0</v>
      </c>
      <c r="I917" s="80">
        <v>-6.7199315199413396</v>
      </c>
      <c r="J917" s="105">
        <v>4</v>
      </c>
      <c r="K917" s="105">
        <v>0.91879556213071356</v>
      </c>
      <c r="L917" s="105">
        <v>2.5910034852086121</v>
      </c>
      <c r="M917" s="105">
        <v>12.787253340128609</v>
      </c>
    </row>
    <row r="918" spans="1:13" s="81" customFormat="1" x14ac:dyDescent="0.25">
      <c r="A918" s="79">
        <v>915</v>
      </c>
      <c r="B918" s="79">
        <v>53.821506500244141</v>
      </c>
      <c r="C918" s="79">
        <v>53.821506500244141</v>
      </c>
      <c r="D918" s="94"/>
      <c r="E918" s="79">
        <v>1529.532427288545</v>
      </c>
      <c r="F918" s="79">
        <v>88.016227632890605</v>
      </c>
      <c r="G918" s="80">
        <v>40.215433405773901</v>
      </c>
      <c r="H918" s="79">
        <v>-2.772175061826577</v>
      </c>
      <c r="I918" s="80">
        <v>-3.9477564581147631</v>
      </c>
      <c r="J918" s="105">
        <v>4</v>
      </c>
      <c r="K918" s="105">
        <v>1.3588537163579231</v>
      </c>
      <c r="L918" s="105">
        <v>3.831967480129344</v>
      </c>
      <c r="M918" s="105">
        <v>19.863978172707888</v>
      </c>
    </row>
    <row r="919" spans="1:13" s="81" customFormat="1" x14ac:dyDescent="0.25">
      <c r="A919" s="79">
        <v>916</v>
      </c>
      <c r="B919" s="79">
        <v>56.271994018554693</v>
      </c>
      <c r="C919" s="79">
        <v>56.271994018554693</v>
      </c>
      <c r="D919" s="94"/>
      <c r="E919" s="79">
        <v>1297.3718914079091</v>
      </c>
      <c r="F919" s="79">
        <v>88.071826365007567</v>
      </c>
      <c r="G919" s="80">
        <v>41.024594115309093</v>
      </c>
      <c r="H919" s="79">
        <v>-2.9411618034199032</v>
      </c>
      <c r="I919" s="80">
        <v>-3.7787697165214369</v>
      </c>
      <c r="J919" s="105">
        <v>5</v>
      </c>
      <c r="K919" s="105">
        <v>1.386194738054455</v>
      </c>
      <c r="L919" s="105">
        <v>3.9090691613135622</v>
      </c>
      <c r="M919" s="105">
        <v>20.121467117475468</v>
      </c>
    </row>
    <row r="920" spans="1:13" s="81" customFormat="1" x14ac:dyDescent="0.25">
      <c r="A920" s="79">
        <v>917</v>
      </c>
      <c r="B920" s="79">
        <v>57.648912811279303</v>
      </c>
      <c r="C920" s="79">
        <v>57.648912811279303</v>
      </c>
      <c r="D920" s="94"/>
      <c r="E920" s="79">
        <v>1329.117269718889</v>
      </c>
      <c r="F920" s="79">
        <v>88.184006174080849</v>
      </c>
      <c r="G920" s="80">
        <v>25.812967646330563</v>
      </c>
      <c r="H920" s="79">
        <v>-0.60715757149067162</v>
      </c>
      <c r="I920" s="80">
        <v>-6.112773948450668</v>
      </c>
      <c r="J920" s="105">
        <v>5</v>
      </c>
      <c r="K920" s="105">
        <v>0.87220363044519866</v>
      </c>
      <c r="L920" s="105">
        <v>2.45961423785546</v>
      </c>
      <c r="M920" s="105">
        <v>12.14224386709345</v>
      </c>
    </row>
    <row r="921" spans="1:13" s="81" customFormat="1" x14ac:dyDescent="0.25">
      <c r="A921" s="79">
        <v>918</v>
      </c>
      <c r="B921" s="79">
        <v>58.424620437622067</v>
      </c>
      <c r="C921" s="79">
        <v>58.424620437622067</v>
      </c>
      <c r="D921" s="94"/>
      <c r="E921" s="79">
        <v>1347.001499483983</v>
      </c>
      <c r="F921" s="79">
        <v>88.265444425573293</v>
      </c>
      <c r="G921" s="80">
        <v>26.250178940643089</v>
      </c>
      <c r="H921" s="79">
        <v>-0.60715757149067162</v>
      </c>
      <c r="I921" s="80">
        <v>-6.112773948450668</v>
      </c>
      <c r="J921" s="105">
        <v>5</v>
      </c>
      <c r="K921" s="105">
        <v>0.8869767198239874</v>
      </c>
      <c r="L921" s="105">
        <v>2.5012743499036438</v>
      </c>
      <c r="M921" s="105">
        <v>12.37104010003768</v>
      </c>
    </row>
    <row r="922" spans="1:13" s="81" customFormat="1" x14ac:dyDescent="0.25">
      <c r="A922" s="79">
        <v>919</v>
      </c>
      <c r="B922" s="79">
        <v>59.25448913574219</v>
      </c>
      <c r="C922" s="79">
        <v>59.25448913574219</v>
      </c>
      <c r="D922" s="94"/>
      <c r="E922" s="79">
        <v>1366.1344330378449</v>
      </c>
      <c r="F922" s="79">
        <v>88.346882677065736</v>
      </c>
      <c r="G922" s="80">
        <v>21.690053772898398</v>
      </c>
      <c r="H922" s="79">
        <v>-1.974862268748208</v>
      </c>
      <c r="I922" s="80">
        <v>-4.7450692511931321</v>
      </c>
      <c r="J922" s="105">
        <v>5</v>
      </c>
      <c r="K922" s="105">
        <v>0.73289301348358771</v>
      </c>
      <c r="L922" s="105">
        <v>2.0667582980237169</v>
      </c>
      <c r="M922" s="105">
        <v>9.8271046303904015</v>
      </c>
    </row>
    <row r="923" spans="1:13" s="81" customFormat="1" x14ac:dyDescent="0.25">
      <c r="A923" s="79">
        <v>920</v>
      </c>
      <c r="B923" s="79">
        <v>59.267997741699219</v>
      </c>
      <c r="C923" s="79">
        <v>59.267997741699219</v>
      </c>
      <c r="D923" s="94"/>
      <c r="E923" s="79">
        <v>1366.4458790060651</v>
      </c>
      <c r="F923" s="79">
        <v>88.460148627893489</v>
      </c>
      <c r="G923" s="80">
        <v>13.011336488128485</v>
      </c>
      <c r="H923" s="79">
        <v>-0.72252269350362841</v>
      </c>
      <c r="I923" s="80">
        <v>-5.9974088264377112</v>
      </c>
      <c r="J923" s="105">
        <v>5</v>
      </c>
      <c r="K923" s="105">
        <v>0.43964471956028639</v>
      </c>
      <c r="L923" s="105">
        <v>1.2397981091600081</v>
      </c>
      <c r="M923" s="105">
        <v>4.8619989820293723</v>
      </c>
    </row>
    <row r="924" spans="1:13" s="81" customFormat="1" x14ac:dyDescent="0.25">
      <c r="A924" s="79">
        <v>921</v>
      </c>
      <c r="B924" s="79">
        <v>59.2555549621582</v>
      </c>
      <c r="C924" s="79">
        <v>59.2555549621582</v>
      </c>
      <c r="D924" s="94"/>
      <c r="E924" s="79">
        <v>1366.1590060649321</v>
      </c>
      <c r="F924" s="79">
        <v>88.557504568055492</v>
      </c>
      <c r="G924" s="80">
        <v>21.013702734271</v>
      </c>
      <c r="H924" s="79">
        <v>-2.0210403975358102</v>
      </c>
      <c r="I924" s="80">
        <v>-4.698891122405529</v>
      </c>
      <c r="J924" s="105">
        <v>5</v>
      </c>
      <c r="K924" s="105">
        <v>0.71003954543493986</v>
      </c>
      <c r="L924" s="105">
        <v>2.0023115181265299</v>
      </c>
      <c r="M924" s="105">
        <v>9.4470390387370156</v>
      </c>
    </row>
    <row r="925" spans="1:13" s="81" customFormat="1" x14ac:dyDescent="0.25">
      <c r="A925" s="79">
        <v>922</v>
      </c>
      <c r="B925" s="79">
        <v>60.175099945068361</v>
      </c>
      <c r="C925" s="79">
        <v>60.175099945068361</v>
      </c>
      <c r="D925" s="94"/>
      <c r="E925" s="79">
        <v>1387.359459941144</v>
      </c>
      <c r="F925" s="79">
        <v>88.670770518883245</v>
      </c>
      <c r="G925" s="80">
        <v>32.858367300892475</v>
      </c>
      <c r="H925" s="79">
        <v>-3.4994058147703551</v>
      </c>
      <c r="I925" s="80">
        <v>-3.220525705170985</v>
      </c>
      <c r="J925" s="105">
        <v>5</v>
      </c>
      <c r="K925" s="105">
        <v>1.11026316861379</v>
      </c>
      <c r="L925" s="105">
        <v>3.130942135490888</v>
      </c>
      <c r="M925" s="105">
        <v>15.93447918121919</v>
      </c>
    </row>
    <row r="926" spans="1:13" s="81" customFormat="1" x14ac:dyDescent="0.25">
      <c r="A926" s="79">
        <v>923</v>
      </c>
      <c r="B926" s="79">
        <v>61.616669464111332</v>
      </c>
      <c r="C926" s="79">
        <v>61.616669464111332</v>
      </c>
      <c r="D926" s="94"/>
      <c r="E926" s="79">
        <v>1420.595384953861</v>
      </c>
      <c r="F926" s="79">
        <v>88.793536830396278</v>
      </c>
      <c r="G926" s="80">
        <v>38.126782838363731</v>
      </c>
      <c r="H926" s="79">
        <v>-3.4994058147703551</v>
      </c>
      <c r="I926" s="80">
        <v>-3.220525705170985</v>
      </c>
      <c r="J926" s="105">
        <v>5</v>
      </c>
      <c r="K926" s="105">
        <v>1.288279552527305</v>
      </c>
      <c r="L926" s="105">
        <v>3.6329483381269991</v>
      </c>
      <c r="M926" s="105">
        <v>18.733259612917429</v>
      </c>
    </row>
    <row r="927" spans="1:13" s="81" customFormat="1" x14ac:dyDescent="0.25">
      <c r="A927" s="79">
        <v>924</v>
      </c>
      <c r="B927" s="79">
        <v>63.120337295532217</v>
      </c>
      <c r="C927" s="79">
        <v>63.120337295532217</v>
      </c>
      <c r="D927" s="94"/>
      <c r="E927" s="79">
        <v>1455.2630098092459</v>
      </c>
      <c r="F927" s="79">
        <v>88.872113220662158</v>
      </c>
      <c r="G927" s="80">
        <v>35.542859495778352</v>
      </c>
      <c r="H927" s="79">
        <v>-20.550227741735451</v>
      </c>
      <c r="I927" s="80">
        <v>13.830296221794111</v>
      </c>
      <c r="J927" s="105">
        <v>5</v>
      </c>
      <c r="K927" s="105">
        <v>1.2009704390974341</v>
      </c>
      <c r="L927" s="105">
        <v>3.3867366382547641</v>
      </c>
      <c r="M927" s="105">
        <v>17.367815829299751</v>
      </c>
    </row>
    <row r="928" spans="1:13" s="81" customFormat="1" x14ac:dyDescent="0.25">
      <c r="A928" s="79">
        <v>925</v>
      </c>
      <c r="B928" s="79">
        <v>64.061505508422854</v>
      </c>
      <c r="C928" s="79">
        <v>64.061505508422854</v>
      </c>
      <c r="D928" s="94"/>
      <c r="E928" s="79">
        <v>1476.9619953488079</v>
      </c>
      <c r="F928" s="79">
        <v>88.946076647785006</v>
      </c>
      <c r="G928" s="80">
        <v>27.602695664204941</v>
      </c>
      <c r="H928" s="79">
        <v>-0.92600558683589484</v>
      </c>
      <c r="I928" s="80">
        <v>-5.7939259331054451</v>
      </c>
      <c r="J928" s="105">
        <v>5</v>
      </c>
      <c r="K928" s="105">
        <v>0.93267739293881202</v>
      </c>
      <c r="L928" s="105">
        <v>2.6301502480874501</v>
      </c>
      <c r="M928" s="105">
        <v>13.022991580083451</v>
      </c>
    </row>
    <row r="929" spans="1:13" s="81" customFormat="1" x14ac:dyDescent="0.25">
      <c r="A929" s="79">
        <v>926</v>
      </c>
      <c r="B929" s="79">
        <v>64.342687988281256</v>
      </c>
      <c r="C929" s="79">
        <v>64.342687988281256</v>
      </c>
      <c r="D929" s="94"/>
      <c r="E929" s="79">
        <v>1483.444762702039</v>
      </c>
      <c r="F929" s="79">
        <v>89.00082040461659</v>
      </c>
      <c r="G929" s="80">
        <v>12.59212825690946</v>
      </c>
      <c r="H929" s="79">
        <v>-0.41796378724626421</v>
      </c>
      <c r="I929" s="80">
        <v>-6.3019677326950756</v>
      </c>
      <c r="J929" s="105">
        <v>5</v>
      </c>
      <c r="K929" s="105">
        <v>0.42547994214331541</v>
      </c>
      <c r="L929" s="105">
        <v>1.1998534368441489</v>
      </c>
      <c r="M929" s="105">
        <v>4.3962928960436329</v>
      </c>
    </row>
    <row r="930" spans="1:13" s="81" customFormat="1" x14ac:dyDescent="0.25">
      <c r="A930" s="79">
        <v>927</v>
      </c>
      <c r="B930" s="79">
        <v>63.389445495605472</v>
      </c>
      <c r="C930" s="79">
        <v>63.389445495605472</v>
      </c>
      <c r="D930" s="94"/>
      <c r="E930" s="79">
        <v>1461.467400121189</v>
      </c>
      <c r="F930" s="79">
        <v>89.024603839473002</v>
      </c>
      <c r="G930" s="80">
        <v>5.2189791962165515</v>
      </c>
      <c r="H930" s="79">
        <v>-1.4290119630451541</v>
      </c>
      <c r="I930" s="80">
        <v>-5.2909195568961849</v>
      </c>
      <c r="J930" s="105">
        <v>5</v>
      </c>
      <c r="K930" s="105">
        <v>0.17634596163161931</v>
      </c>
      <c r="L930" s="105">
        <v>0.49729561180116649</v>
      </c>
      <c r="M930" s="105">
        <v>2.145044711129818E-2</v>
      </c>
    </row>
    <row r="931" spans="1:13" s="81" customFormat="1" x14ac:dyDescent="0.25">
      <c r="A931" s="79">
        <v>928</v>
      </c>
      <c r="B931" s="79">
        <v>62.596561813354491</v>
      </c>
      <c r="C931" s="79">
        <v>62.596561813354491</v>
      </c>
      <c r="D931" s="94"/>
      <c r="E931" s="79">
        <v>1443.187169956087</v>
      </c>
      <c r="F931" s="79">
        <v>89.065991960438168</v>
      </c>
      <c r="G931" s="80">
        <v>9.3312739722074891</v>
      </c>
      <c r="H931" s="79">
        <v>-1.3377475548749611</v>
      </c>
      <c r="I931" s="80">
        <v>-5.3821839650663783</v>
      </c>
      <c r="J931" s="105">
        <v>5</v>
      </c>
      <c r="K931" s="105">
        <v>0.31529776609761978</v>
      </c>
      <c r="L931" s="105">
        <v>0.88913970039528778</v>
      </c>
      <c r="M931" s="105">
        <v>2.5405307870129361</v>
      </c>
    </row>
    <row r="932" spans="1:13" s="81" customFormat="1" x14ac:dyDescent="0.25">
      <c r="A932" s="79">
        <v>929</v>
      </c>
      <c r="B932" s="79">
        <v>62.008307266235349</v>
      </c>
      <c r="C932" s="79">
        <v>62.008307266235349</v>
      </c>
      <c r="D932" s="94"/>
      <c r="E932" s="79">
        <v>1429.6247411185091</v>
      </c>
      <c r="F932" s="79">
        <v>89.02844527138376</v>
      </c>
      <c r="G932" s="80">
        <v>9.2470944217630482</v>
      </c>
      <c r="H932" s="79">
        <v>-1.3377475548749611</v>
      </c>
      <c r="I932" s="80">
        <v>-5.3821839650663783</v>
      </c>
      <c r="J932" s="105">
        <v>5</v>
      </c>
      <c r="K932" s="105">
        <v>0.3124533930478855</v>
      </c>
      <c r="L932" s="105">
        <v>0.88111856839503711</v>
      </c>
      <c r="M932" s="105">
        <v>2.5189671397486291</v>
      </c>
    </row>
    <row r="933" spans="1:13" s="81" customFormat="1" x14ac:dyDescent="0.25">
      <c r="A933" s="79">
        <v>930</v>
      </c>
      <c r="B933" s="79">
        <v>61.410721969604502</v>
      </c>
      <c r="C933" s="79">
        <v>61.410721969604502</v>
      </c>
      <c r="D933" s="94"/>
      <c r="E933" s="79">
        <v>1415.847188357327</v>
      </c>
      <c r="F933" s="79">
        <v>89.124792896499841</v>
      </c>
      <c r="G933" s="80">
        <v>10.4719665849668</v>
      </c>
      <c r="H933" s="79">
        <v>-1.2026596668329941</v>
      </c>
      <c r="I933" s="80">
        <v>-5.5172718531083458</v>
      </c>
      <c r="J933" s="105">
        <v>5</v>
      </c>
      <c r="K933" s="105">
        <v>0.35384103828942148</v>
      </c>
      <c r="L933" s="105">
        <v>0.99783172797616848</v>
      </c>
      <c r="M933" s="105">
        <v>3.2756875978516131</v>
      </c>
    </row>
    <row r="934" spans="1:13" s="81" customFormat="1" x14ac:dyDescent="0.25">
      <c r="A934" s="79">
        <v>931</v>
      </c>
      <c r="B934" s="79">
        <v>61.062155151367193</v>
      </c>
      <c r="C934" s="79">
        <v>61.062155151367193</v>
      </c>
      <c r="D934" s="94"/>
      <c r="E934" s="79">
        <v>1407.810849852787</v>
      </c>
      <c r="F934" s="79">
        <v>89.050290919996471</v>
      </c>
      <c r="G934" s="80">
        <v>13.364608952452675</v>
      </c>
      <c r="H934" s="79">
        <v>0</v>
      </c>
      <c r="I934" s="80">
        <v>-6.7199315199413396</v>
      </c>
      <c r="J934" s="105">
        <v>5</v>
      </c>
      <c r="K934" s="105">
        <v>0.45158156967924901</v>
      </c>
      <c r="L934" s="105">
        <v>1.2734600264954821</v>
      </c>
      <c r="M934" s="105">
        <v>4.9945235146321201</v>
      </c>
    </row>
    <row r="935" spans="1:13" s="81" customFormat="1" x14ac:dyDescent="0.25">
      <c r="A935" s="79">
        <v>932</v>
      </c>
      <c r="B935" s="79">
        <v>60.763770294189463</v>
      </c>
      <c r="C935" s="79">
        <v>60.763770294189463</v>
      </c>
      <c r="D935" s="94"/>
      <c r="E935" s="79">
        <v>1400.9314752495609</v>
      </c>
      <c r="F935" s="79">
        <v>89.061330786827369</v>
      </c>
      <c r="G935" s="80">
        <v>10.753316786211553</v>
      </c>
      <c r="H935" s="79">
        <v>0</v>
      </c>
      <c r="I935" s="80">
        <v>-6.7199315199413396</v>
      </c>
      <c r="J935" s="105">
        <v>5</v>
      </c>
      <c r="K935" s="105">
        <v>0.36334768124169142</v>
      </c>
      <c r="L935" s="105">
        <v>1.02464046110157</v>
      </c>
      <c r="M935" s="105">
        <v>3.471916324645663</v>
      </c>
    </row>
    <row r="936" spans="1:13" s="81" customFormat="1" x14ac:dyDescent="0.25">
      <c r="A936" s="79">
        <v>933</v>
      </c>
      <c r="B936" s="79">
        <v>60.07742347717285</v>
      </c>
      <c r="C936" s="79">
        <v>60.07742347717285</v>
      </c>
      <c r="D936" s="94"/>
      <c r="E936" s="79">
        <v>1385.107492401876</v>
      </c>
      <c r="F936" s="79">
        <v>89.042512687840713</v>
      </c>
      <c r="G936" s="80">
        <v>5.8006405836843147</v>
      </c>
      <c r="H936" s="79">
        <v>0</v>
      </c>
      <c r="I936" s="80">
        <v>-6.7199315199413396</v>
      </c>
      <c r="J936" s="105">
        <v>5</v>
      </c>
      <c r="K936" s="105">
        <v>0.1959999270644274</v>
      </c>
      <c r="L936" s="105">
        <v>0.55271979432168516</v>
      </c>
      <c r="M936" s="105">
        <v>0.55002867599395133</v>
      </c>
    </row>
    <row r="937" spans="1:13" s="81" customFormat="1" x14ac:dyDescent="0.25">
      <c r="A937" s="79">
        <v>934</v>
      </c>
      <c r="B937" s="79">
        <v>59.248056030273439</v>
      </c>
      <c r="C937" s="79">
        <v>59.248056030273439</v>
      </c>
      <c r="D937" s="94"/>
      <c r="E937" s="79">
        <v>1365.9861153825859</v>
      </c>
      <c r="F937" s="79">
        <v>89.031153356756505</v>
      </c>
      <c r="G937" s="80">
        <v>10.03775514586858</v>
      </c>
      <c r="H937" s="79">
        <v>0</v>
      </c>
      <c r="I937" s="80">
        <v>-6.7199315199413396</v>
      </c>
      <c r="J937" s="105">
        <v>5</v>
      </c>
      <c r="K937" s="105">
        <v>0.33916931209539208</v>
      </c>
      <c r="L937" s="105">
        <v>0.95645746010900567</v>
      </c>
      <c r="M937" s="105">
        <v>3.1179161871275398</v>
      </c>
    </row>
    <row r="938" spans="1:13" s="81" customFormat="1" x14ac:dyDescent="0.25">
      <c r="A938" s="79">
        <v>935</v>
      </c>
      <c r="B938" s="79">
        <v>58.963488769531253</v>
      </c>
      <c r="C938" s="79">
        <v>58.963488769531253</v>
      </c>
      <c r="D938" s="94"/>
      <c r="E938" s="79">
        <v>1359.425310638753</v>
      </c>
      <c r="F938" s="79">
        <v>89.099247249085664</v>
      </c>
      <c r="G938" s="80">
        <v>8.7415666207834928</v>
      </c>
      <c r="H938" s="79">
        <v>-8.4330708908155696</v>
      </c>
      <c r="I938" s="80">
        <v>1.71313937087423</v>
      </c>
      <c r="J938" s="105">
        <v>5</v>
      </c>
      <c r="K938" s="105">
        <v>0.29537193270025958</v>
      </c>
      <c r="L938" s="105">
        <v>0.83294885021473197</v>
      </c>
      <c r="M938" s="105">
        <v>2.363713868576081</v>
      </c>
    </row>
    <row r="939" spans="1:13" s="81" customFormat="1" x14ac:dyDescent="0.25">
      <c r="A939" s="79">
        <v>936</v>
      </c>
      <c r="B939" s="79">
        <v>57.947687530517577</v>
      </c>
      <c r="C939" s="79">
        <v>57.947687530517577</v>
      </c>
      <c r="D939" s="94"/>
      <c r="E939" s="79">
        <v>1336.0056327378929</v>
      </c>
      <c r="F939" s="79">
        <v>89.078483674014663</v>
      </c>
      <c r="G939" s="80">
        <v>3.4392362160781045</v>
      </c>
      <c r="H939" s="79">
        <v>-7.256837589049149</v>
      </c>
      <c r="I939" s="80">
        <v>0.53690606910780936</v>
      </c>
      <c r="J939" s="105">
        <v>5</v>
      </c>
      <c r="K939" s="105">
        <v>0.1162095871626118</v>
      </c>
      <c r="L939" s="105">
        <v>0.32771103579856531</v>
      </c>
      <c r="M939" s="105">
        <v>-0.76384425758270957</v>
      </c>
    </row>
    <row r="940" spans="1:13" s="81" customFormat="1" x14ac:dyDescent="0.25">
      <c r="A940" s="79">
        <v>937</v>
      </c>
      <c r="B940" s="79">
        <v>57.051768875122072</v>
      </c>
      <c r="C940" s="79">
        <v>57.051768875122072</v>
      </c>
      <c r="D940" s="94"/>
      <c r="E940" s="79">
        <v>1315.3498926886809</v>
      </c>
      <c r="F940" s="79">
        <v>89.113460656654652</v>
      </c>
      <c r="G940" s="80">
        <v>6.8586149417956657</v>
      </c>
      <c r="H940" s="79">
        <v>-10.58039003417003</v>
      </c>
      <c r="I940" s="80">
        <v>3.8604585142286871</v>
      </c>
      <c r="J940" s="105">
        <v>5</v>
      </c>
      <c r="K940" s="105">
        <v>0.2317482024547553</v>
      </c>
      <c r="L940" s="105">
        <v>0.65352993092240996</v>
      </c>
      <c r="M940" s="105">
        <v>1.335689771377305</v>
      </c>
    </row>
    <row r="941" spans="1:13" s="81" customFormat="1" x14ac:dyDescent="0.25">
      <c r="A941" s="79">
        <v>938</v>
      </c>
      <c r="B941" s="79">
        <v>56.315454483032227</v>
      </c>
      <c r="C941" s="79">
        <v>56.315454483032227</v>
      </c>
      <c r="D941" s="94"/>
      <c r="E941" s="79">
        <v>1298.3738886888671</v>
      </c>
      <c r="F941" s="79">
        <v>89.135986609265942</v>
      </c>
      <c r="G941" s="80">
        <v>7.4543901005421391</v>
      </c>
      <c r="H941" s="79">
        <v>-24.601248936874921</v>
      </c>
      <c r="I941" s="80">
        <v>17.88131741693358</v>
      </c>
      <c r="J941" s="105">
        <v>5</v>
      </c>
      <c r="K941" s="105">
        <v>0.25187906317202768</v>
      </c>
      <c r="L941" s="105">
        <v>0.71029895814511823</v>
      </c>
      <c r="M941" s="105">
        <v>1.7248833333801821</v>
      </c>
    </row>
    <row r="942" spans="1:13" s="81" customFormat="1" x14ac:dyDescent="0.25">
      <c r="A942" s="79">
        <v>939</v>
      </c>
      <c r="B942" s="79">
        <v>55.608777618408197</v>
      </c>
      <c r="C942" s="79">
        <v>55.608777618408197</v>
      </c>
      <c r="D942" s="94"/>
      <c r="E942" s="79">
        <v>1282.081188981635</v>
      </c>
      <c r="F942" s="79">
        <v>89.158512561877231</v>
      </c>
      <c r="G942" s="80">
        <v>7.0293285052352052</v>
      </c>
      <c r="H942" s="79">
        <v>0</v>
      </c>
      <c r="I942" s="80">
        <v>-6.7199315199413396</v>
      </c>
      <c r="J942" s="105">
        <v>5</v>
      </c>
      <c r="K942" s="105">
        <v>0.2375165043345808</v>
      </c>
      <c r="L942" s="105">
        <v>0.66979654222351792</v>
      </c>
      <c r="M942" s="105">
        <v>1.5062524030339091</v>
      </c>
    </row>
    <row r="943" spans="1:13" s="81" customFormat="1" x14ac:dyDescent="0.25">
      <c r="A943" s="79">
        <v>940</v>
      </c>
      <c r="B943" s="79">
        <v>55.118815231323239</v>
      </c>
      <c r="C943" s="79">
        <v>55.118815231323239</v>
      </c>
      <c r="D943" s="94"/>
      <c r="E943" s="79">
        <v>1270.784922696108</v>
      </c>
      <c r="F943" s="79">
        <v>89.18103851448852</v>
      </c>
      <c r="G943" s="80">
        <v>9.4597433464997014</v>
      </c>
      <c r="H943" s="79">
        <v>0</v>
      </c>
      <c r="I943" s="80">
        <v>-6.7199315199413396</v>
      </c>
      <c r="J943" s="105">
        <v>5</v>
      </c>
      <c r="K943" s="105">
        <v>0.31963866390502937</v>
      </c>
      <c r="L943" s="105">
        <v>0.9013810322121828</v>
      </c>
      <c r="M943" s="105">
        <v>2.9604191689045201</v>
      </c>
    </row>
    <row r="944" spans="1:13" s="81" customFormat="1" x14ac:dyDescent="0.25">
      <c r="A944" s="79">
        <v>941</v>
      </c>
      <c r="B944" s="79">
        <v>54.769581604003903</v>
      </c>
      <c r="C944" s="79">
        <v>54.769581604003903</v>
      </c>
      <c r="D944" s="94"/>
      <c r="E944" s="79">
        <v>1262.7332106585161</v>
      </c>
      <c r="F944" s="79">
        <v>89.20356446709981</v>
      </c>
      <c r="G944" s="80">
        <v>9.7747565487426762</v>
      </c>
      <c r="H944" s="79">
        <v>0</v>
      </c>
      <c r="I944" s="80">
        <v>-6.7199315199413396</v>
      </c>
      <c r="J944" s="105">
        <v>5</v>
      </c>
      <c r="K944" s="105">
        <v>0.33028275808276902</v>
      </c>
      <c r="L944" s="105">
        <v>0.93139737779340848</v>
      </c>
      <c r="M944" s="105">
        <v>3.1595420667567549</v>
      </c>
    </row>
    <row r="945" spans="1:13" s="81" customFormat="1" x14ac:dyDescent="0.25">
      <c r="A945" s="79">
        <v>942</v>
      </c>
      <c r="B945" s="79">
        <v>54.40321235656738</v>
      </c>
      <c r="C945" s="79">
        <v>54.40321235656738</v>
      </c>
      <c r="D945" s="94"/>
      <c r="E945" s="79">
        <v>1254.2864304832181</v>
      </c>
      <c r="F945" s="79">
        <v>89.226090419711099</v>
      </c>
      <c r="G945" s="80">
        <v>9.5256906648056479</v>
      </c>
      <c r="H945" s="79">
        <v>0</v>
      </c>
      <c r="I945" s="80">
        <v>-6.7199315199413396</v>
      </c>
      <c r="J945" s="105">
        <v>5</v>
      </c>
      <c r="K945" s="105">
        <v>0.32186698151781451</v>
      </c>
      <c r="L945" s="105">
        <v>0.90766488788023691</v>
      </c>
      <c r="M945" s="105">
        <v>3.0295892944710952</v>
      </c>
    </row>
    <row r="946" spans="1:13" s="81" customFormat="1" x14ac:dyDescent="0.25">
      <c r="A946" s="79">
        <v>943</v>
      </c>
      <c r="B946" s="79">
        <v>54.087275695800777</v>
      </c>
      <c r="C946" s="79">
        <v>54.087275695800777</v>
      </c>
      <c r="D946" s="94"/>
      <c r="E946" s="79">
        <v>1247.0023924765189</v>
      </c>
      <c r="F946" s="79">
        <v>89.248616372322388</v>
      </c>
      <c r="G946" s="80">
        <v>10.867010231734076</v>
      </c>
      <c r="H946" s="79">
        <v>-7.353497388715569</v>
      </c>
      <c r="I946" s="80">
        <v>0.63356586877422938</v>
      </c>
      <c r="J946" s="105">
        <v>5</v>
      </c>
      <c r="K946" s="105">
        <v>0.3671893098874649</v>
      </c>
      <c r="L946" s="105">
        <v>1.0354738538826509</v>
      </c>
      <c r="M946" s="105">
        <v>3.8232263422778541</v>
      </c>
    </row>
    <row r="947" spans="1:13" s="81" customFormat="1" x14ac:dyDescent="0.25">
      <c r="A947" s="79">
        <v>944</v>
      </c>
      <c r="B947" s="79">
        <v>53.924180603027352</v>
      </c>
      <c r="C947" s="79">
        <v>53.924180603027352</v>
      </c>
      <c r="D947" s="94"/>
      <c r="E947" s="79">
        <v>1243.242174046708</v>
      </c>
      <c r="F947" s="79">
        <v>89.264659123941968</v>
      </c>
      <c r="G947" s="80">
        <v>13.064833958983099</v>
      </c>
      <c r="H947" s="79">
        <v>-7.9769043103181554</v>
      </c>
      <c r="I947" s="80">
        <v>1.2569727903768151</v>
      </c>
      <c r="J947" s="105">
        <v>5</v>
      </c>
      <c r="K947" s="105">
        <v>0.44145236480814543</v>
      </c>
      <c r="L947" s="105">
        <v>1.2448956687589701</v>
      </c>
      <c r="M947" s="105">
        <v>5.0967586896230541</v>
      </c>
    </row>
    <row r="948" spans="1:13" s="81" customFormat="1" x14ac:dyDescent="0.25">
      <c r="A948" s="79">
        <v>945</v>
      </c>
      <c r="B948" s="79">
        <v>53.940390014648443</v>
      </c>
      <c r="C948" s="79">
        <v>53.940390014648443</v>
      </c>
      <c r="D948" s="94"/>
      <c r="E948" s="79">
        <v>1243.615888100745</v>
      </c>
      <c r="F948" s="79">
        <v>89.283123268533885</v>
      </c>
      <c r="G948" s="80">
        <v>14.204443719906548</v>
      </c>
      <c r="H948" s="79">
        <v>-8.4955300972194472</v>
      </c>
      <c r="I948" s="80">
        <v>1.775598577278108</v>
      </c>
      <c r="J948" s="105">
        <v>5</v>
      </c>
      <c r="K948" s="105">
        <v>0.47995904813053031</v>
      </c>
      <c r="L948" s="105">
        <v>1.353484515728095</v>
      </c>
      <c r="M948" s="105">
        <v>5.7479015465747896</v>
      </c>
    </row>
    <row r="949" spans="1:13" s="81" customFormat="1" x14ac:dyDescent="0.25">
      <c r="A949" s="79">
        <v>946</v>
      </c>
      <c r="B949" s="79">
        <v>53.985516738891597</v>
      </c>
      <c r="C949" s="79">
        <v>53.985516738891597</v>
      </c>
      <c r="D949" s="94"/>
      <c r="E949" s="79">
        <v>1244.65630162448</v>
      </c>
      <c r="F949" s="79">
        <v>89.323903545298649</v>
      </c>
      <c r="G949" s="80">
        <v>14.590496147006068</v>
      </c>
      <c r="H949" s="79">
        <v>-7.9222525821590484</v>
      </c>
      <c r="I949" s="80">
        <v>1.202321062217709</v>
      </c>
      <c r="J949" s="105">
        <v>5</v>
      </c>
      <c r="K949" s="105">
        <v>0.49300351217944599</v>
      </c>
      <c r="L949" s="105">
        <v>1.390269904346038</v>
      </c>
      <c r="M949" s="105">
        <v>5.9663800336788126</v>
      </c>
    </row>
    <row r="950" spans="1:13" s="81" customFormat="1" x14ac:dyDescent="0.25">
      <c r="A950" s="79">
        <v>947</v>
      </c>
      <c r="B950" s="79">
        <v>54.136102676391602</v>
      </c>
      <c r="C950" s="79">
        <v>54.136102676391602</v>
      </c>
      <c r="D950" s="94"/>
      <c r="E950" s="79">
        <v>1248.128116795795</v>
      </c>
      <c r="F950" s="79">
        <v>89.366464325785358</v>
      </c>
      <c r="G950" s="80">
        <v>16.636891161076107</v>
      </c>
      <c r="H950" s="79">
        <v>-9.0890006686189384</v>
      </c>
      <c r="I950" s="80">
        <v>2.3690691486775992</v>
      </c>
      <c r="J950" s="105">
        <v>5</v>
      </c>
      <c r="K950" s="105">
        <v>0.56214988794885778</v>
      </c>
      <c r="L950" s="105">
        <v>1.5852626840157791</v>
      </c>
      <c r="M950" s="105">
        <v>7.1212643900286041</v>
      </c>
    </row>
    <row r="951" spans="1:13" s="81" customFormat="1" x14ac:dyDescent="0.25">
      <c r="A951" s="79">
        <v>948</v>
      </c>
      <c r="B951" s="79">
        <v>54.55064582824707</v>
      </c>
      <c r="C951" s="79">
        <v>54.55064582824707</v>
      </c>
      <c r="D951" s="94"/>
      <c r="E951" s="79">
        <v>1257.6855643747031</v>
      </c>
      <c r="F951" s="79">
        <v>89.4019248818514</v>
      </c>
      <c r="G951" s="80">
        <v>21.487822497365073</v>
      </c>
      <c r="H951" s="79">
        <v>-7.8615391883051879</v>
      </c>
      <c r="I951" s="80">
        <v>1.1416076683638481</v>
      </c>
      <c r="J951" s="105">
        <v>5</v>
      </c>
      <c r="K951" s="105">
        <v>0.72605974831522557</v>
      </c>
      <c r="L951" s="105">
        <v>2.0474884902489361</v>
      </c>
      <c r="M951" s="105">
        <v>9.8165741484275273</v>
      </c>
    </row>
    <row r="952" spans="1:13" s="81" customFormat="1" x14ac:dyDescent="0.25">
      <c r="A952" s="79">
        <v>949</v>
      </c>
      <c r="B952" s="79">
        <v>55.364738845825187</v>
      </c>
      <c r="C952" s="79">
        <v>55.364738845825187</v>
      </c>
      <c r="D952" s="94"/>
      <c r="E952" s="79">
        <v>1276.4547837069531</v>
      </c>
      <c r="F952" s="79">
        <v>89.436897400002067</v>
      </c>
      <c r="G952" s="80">
        <v>24.640668412824347</v>
      </c>
      <c r="H952" s="79">
        <v>-7.8615391883051879</v>
      </c>
      <c r="I952" s="80">
        <v>1.1416076683638481</v>
      </c>
      <c r="J952" s="105">
        <v>5</v>
      </c>
      <c r="K952" s="105">
        <v>0.83259239079846237</v>
      </c>
      <c r="L952" s="105">
        <v>2.3479105420516642</v>
      </c>
      <c r="M952" s="105">
        <v>11.531828727271259</v>
      </c>
    </row>
    <row r="953" spans="1:13" s="81" customFormat="1" x14ac:dyDescent="0.25">
      <c r="A953" s="79">
        <v>950</v>
      </c>
      <c r="B953" s="79">
        <v>56.111335754394531</v>
      </c>
      <c r="C953" s="79">
        <v>56.111335754394531</v>
      </c>
      <c r="D953" s="94"/>
      <c r="E953" s="79">
        <v>1293.6678549741721</v>
      </c>
      <c r="F953" s="79">
        <v>89.452749110376047</v>
      </c>
      <c r="G953" s="80">
        <v>21.139508429712144</v>
      </c>
      <c r="H953" s="79">
        <v>0</v>
      </c>
      <c r="I953" s="80">
        <v>-6.7199315199413396</v>
      </c>
      <c r="J953" s="105">
        <v>5</v>
      </c>
      <c r="K953" s="105">
        <v>0.71429043924141189</v>
      </c>
      <c r="L953" s="105">
        <v>2.014299038660782</v>
      </c>
      <c r="M953" s="105">
        <v>9.5923043260043119</v>
      </c>
    </row>
    <row r="954" spans="1:13" s="81" customFormat="1" x14ac:dyDescent="0.25">
      <c r="A954" s="79">
        <v>951</v>
      </c>
      <c r="B954" s="79">
        <v>56.356718444824217</v>
      </c>
      <c r="C954" s="79">
        <v>56.356718444824217</v>
      </c>
      <c r="D954" s="94"/>
      <c r="E954" s="79">
        <v>1299.325244777998</v>
      </c>
      <c r="F954" s="79">
        <v>89.487721628526714</v>
      </c>
      <c r="G954" s="80">
        <v>12.644199135432894</v>
      </c>
      <c r="H954" s="79">
        <v>-7.353497388715569</v>
      </c>
      <c r="I954" s="80">
        <v>0.63356586877422938</v>
      </c>
      <c r="J954" s="105">
        <v>5</v>
      </c>
      <c r="K954" s="105">
        <v>0.42723938375076131</v>
      </c>
      <c r="L954" s="105">
        <v>1.204815062177147</v>
      </c>
      <c r="M954" s="105">
        <v>4.7639753566355818</v>
      </c>
    </row>
    <row r="955" spans="1:13" s="81" customFormat="1" x14ac:dyDescent="0.25">
      <c r="A955" s="79">
        <v>952</v>
      </c>
      <c r="B955" s="79">
        <v>55.672520828247073</v>
      </c>
      <c r="C955" s="79">
        <v>55.672520828247073</v>
      </c>
      <c r="D955" s="94"/>
      <c r="E955" s="79">
        <v>1283.550812551146</v>
      </c>
      <c r="F955" s="79">
        <v>89.507541159391934</v>
      </c>
      <c r="G955" s="80">
        <v>2.5329829405746662</v>
      </c>
      <c r="H955" s="79">
        <v>-26.324668560529549</v>
      </c>
      <c r="I955" s="80">
        <v>19.604737040588201</v>
      </c>
      <c r="J955" s="105">
        <v>5</v>
      </c>
      <c r="K955" s="105">
        <v>8.5587869899144964E-2</v>
      </c>
      <c r="L955" s="105">
        <v>0.2413577931155888</v>
      </c>
      <c r="M955" s="105">
        <v>-1.190273211552231</v>
      </c>
    </row>
    <row r="956" spans="1:13" s="81" customFormat="1" x14ac:dyDescent="0.25">
      <c r="A956" s="79">
        <v>953</v>
      </c>
      <c r="B956" s="79">
        <v>53.679944610595697</v>
      </c>
      <c r="C956" s="79">
        <v>53.679944610595697</v>
      </c>
      <c r="D956" s="94"/>
      <c r="E956" s="79">
        <v>1237.611221794572</v>
      </c>
      <c r="F956" s="79">
        <v>89.535805913420248</v>
      </c>
      <c r="G956" s="80">
        <v>0</v>
      </c>
      <c r="H956" s="79">
        <v>-20.2031293060768</v>
      </c>
      <c r="I956" s="80">
        <v>13.483197786135459</v>
      </c>
      <c r="J956" s="105">
        <v>5</v>
      </c>
      <c r="K956" s="105">
        <v>0</v>
      </c>
      <c r="L956" s="105">
        <v>0</v>
      </c>
      <c r="M956" s="105">
        <v>-2.5897190550822708</v>
      </c>
    </row>
    <row r="957" spans="1:13" s="81" customFormat="1" x14ac:dyDescent="0.25">
      <c r="A957" s="79">
        <v>954</v>
      </c>
      <c r="B957" s="79">
        <v>49.771207046508792</v>
      </c>
      <c r="C957" s="79">
        <v>49.771207046508792</v>
      </c>
      <c r="D957" s="94"/>
      <c r="E957" s="79">
        <v>1414.428544889988</v>
      </c>
      <c r="F957" s="79">
        <v>89.54367096159028</v>
      </c>
      <c r="G957" s="80">
        <v>0</v>
      </c>
      <c r="H957" s="79">
        <v>-17.066048460530219</v>
      </c>
      <c r="I957" s="80">
        <v>10.34611694058888</v>
      </c>
      <c r="J957" s="105">
        <v>4</v>
      </c>
      <c r="K957" s="105">
        <v>0</v>
      </c>
      <c r="L957" s="105">
        <v>0</v>
      </c>
      <c r="M957" s="105">
        <v>-3.014615160113213</v>
      </c>
    </row>
    <row r="958" spans="1:13" s="81" customFormat="1" x14ac:dyDescent="0.25">
      <c r="A958" s="79">
        <v>955</v>
      </c>
      <c r="B958" s="79">
        <v>45.530467987060547</v>
      </c>
      <c r="C958" s="79">
        <v>45.530467987060547</v>
      </c>
      <c r="D958" s="94"/>
      <c r="E958" s="79">
        <v>1293.912633521624</v>
      </c>
      <c r="F958" s="79">
        <v>89.438976138251917</v>
      </c>
      <c r="G958" s="80">
        <v>0</v>
      </c>
      <c r="H958" s="79">
        <v>-10.889689298567401</v>
      </c>
      <c r="I958" s="80">
        <v>4.1697577786260593</v>
      </c>
      <c r="J958" s="105">
        <v>4</v>
      </c>
      <c r="K958" s="105">
        <v>0</v>
      </c>
      <c r="L958" s="105">
        <v>0</v>
      </c>
      <c r="M958" s="105">
        <v>-2.7227963462293752</v>
      </c>
    </row>
    <row r="959" spans="1:13" s="81" customFormat="1" x14ac:dyDescent="0.25">
      <c r="A959" s="79">
        <v>956</v>
      </c>
      <c r="B959" s="79">
        <v>40.539379501342772</v>
      </c>
      <c r="C959" s="79">
        <v>40.539379501342772</v>
      </c>
      <c r="D959" s="94"/>
      <c r="E959" s="79">
        <v>1152.072834103576</v>
      </c>
      <c r="F959" s="79">
        <v>89.431309244028228</v>
      </c>
      <c r="G959" s="80">
        <v>0</v>
      </c>
      <c r="H959" s="79">
        <v>-24.644448344667499</v>
      </c>
      <c r="I959" s="80">
        <v>17.924516824726162</v>
      </c>
      <c r="J959" s="105">
        <v>4</v>
      </c>
      <c r="K959" s="105">
        <v>0</v>
      </c>
      <c r="L959" s="105">
        <v>0</v>
      </c>
      <c r="M959" s="105">
        <v>-2.3912350571068548</v>
      </c>
    </row>
    <row r="960" spans="1:13" s="81" customFormat="1" x14ac:dyDescent="0.25">
      <c r="A960" s="79">
        <v>957</v>
      </c>
      <c r="B960" s="79">
        <v>35.253213500976557</v>
      </c>
      <c r="C960" s="79">
        <v>35.253213500976557</v>
      </c>
      <c r="D960" s="94"/>
      <c r="E960" s="79">
        <v>1359.238223147212</v>
      </c>
      <c r="F960" s="79">
        <v>89.345276235388084</v>
      </c>
      <c r="G960" s="80">
        <v>0</v>
      </c>
      <c r="H960" s="79">
        <v>-31.439758345297619</v>
      </c>
      <c r="I960" s="80">
        <v>24.719826825356279</v>
      </c>
      <c r="J960" s="105">
        <v>3</v>
      </c>
      <c r="K960" s="105">
        <v>0</v>
      </c>
      <c r="L960" s="105">
        <v>0</v>
      </c>
      <c r="M960" s="105">
        <v>-2.87976265417953</v>
      </c>
    </row>
    <row r="961" spans="1:13" s="81" customFormat="1" x14ac:dyDescent="0.25">
      <c r="A961" s="79">
        <v>958</v>
      </c>
      <c r="B961" s="79">
        <v>30.12454357147217</v>
      </c>
      <c r="C961" s="79">
        <v>30.12454357147217</v>
      </c>
      <c r="D961" s="94"/>
      <c r="E961" s="79">
        <v>1161.494996082394</v>
      </c>
      <c r="F961" s="79">
        <v>89.207385507018756</v>
      </c>
      <c r="G961" s="80">
        <v>0</v>
      </c>
      <c r="H961" s="79">
        <v>-30.224002209270939</v>
      </c>
      <c r="I961" s="80">
        <v>23.504070689329591</v>
      </c>
      <c r="J961" s="105">
        <v>3</v>
      </c>
      <c r="K961" s="105">
        <v>0</v>
      </c>
      <c r="L961" s="105">
        <v>0</v>
      </c>
      <c r="M961" s="105">
        <v>-2.412887500679922</v>
      </c>
    </row>
    <row r="962" spans="1:13" s="81" customFormat="1" x14ac:dyDescent="0.25">
      <c r="A962" s="79">
        <v>959</v>
      </c>
      <c r="B962" s="79">
        <v>26.116093444824219</v>
      </c>
      <c r="C962" s="79">
        <v>26.116093444824219</v>
      </c>
      <c r="D962" s="94"/>
      <c r="E962" s="79">
        <v>1609.059763393918</v>
      </c>
      <c r="F962" s="79">
        <v>89.212898137052932</v>
      </c>
      <c r="G962" s="80">
        <v>0</v>
      </c>
      <c r="H962" s="79">
        <v>-4.9928519462009104</v>
      </c>
      <c r="I962" s="80">
        <v>-1.727079573740429</v>
      </c>
      <c r="J962" s="105">
        <v>2</v>
      </c>
      <c r="K962" s="105">
        <v>0</v>
      </c>
      <c r="L962" s="105">
        <v>0</v>
      </c>
      <c r="M962" s="105">
        <v>-3.507818796146557</v>
      </c>
    </row>
    <row r="963" spans="1:13" s="81" customFormat="1" x14ac:dyDescent="0.25">
      <c r="A963" s="79">
        <v>960</v>
      </c>
      <c r="B963" s="79">
        <v>25.421780586242679</v>
      </c>
      <c r="C963" s="79">
        <v>25.421780586242679</v>
      </c>
      <c r="D963" s="94"/>
      <c r="E963" s="79">
        <v>1566.2818921050559</v>
      </c>
      <c r="F963" s="79">
        <v>89.108130568193872</v>
      </c>
      <c r="G963" s="80">
        <v>15.183321015415919</v>
      </c>
      <c r="H963" s="79">
        <v>0</v>
      </c>
      <c r="I963" s="80">
        <v>-6.7199315199413396</v>
      </c>
      <c r="J963" s="105">
        <v>2</v>
      </c>
      <c r="K963" s="105">
        <v>0.51303468447740419</v>
      </c>
      <c r="L963" s="105">
        <v>1.4467578102262799</v>
      </c>
      <c r="M963" s="105">
        <v>5.764478267743935</v>
      </c>
    </row>
    <row r="964" spans="1:13" s="81" customFormat="1" x14ac:dyDescent="0.25">
      <c r="A964" s="79">
        <v>961</v>
      </c>
      <c r="B964" s="79">
        <v>28.429443931579591</v>
      </c>
      <c r="C964" s="79">
        <v>28.429443931579591</v>
      </c>
      <c r="D964" s="94"/>
      <c r="E964" s="79">
        <v>1751.5894719328301</v>
      </c>
      <c r="F964" s="79">
        <v>89.004120424100606</v>
      </c>
      <c r="G964" s="80">
        <v>39.779391242460562</v>
      </c>
      <c r="H964" s="79">
        <v>0</v>
      </c>
      <c r="I964" s="80">
        <v>-6.7199315199413396</v>
      </c>
      <c r="J964" s="105">
        <v>2</v>
      </c>
      <c r="K964" s="105">
        <v>1.3441201311661739</v>
      </c>
      <c r="L964" s="105">
        <v>3.79041876988861</v>
      </c>
      <c r="M964" s="105">
        <v>19.539917755030832</v>
      </c>
    </row>
    <row r="965" spans="1:13" s="81" customFormat="1" x14ac:dyDescent="0.25">
      <c r="A965" s="79">
        <v>962</v>
      </c>
      <c r="B965" s="79">
        <v>33.969284248352047</v>
      </c>
      <c r="C965" s="79">
        <v>33.969284248352047</v>
      </c>
      <c r="D965" s="94"/>
      <c r="E965" s="79">
        <v>2092.9090558965868</v>
      </c>
      <c r="F965" s="79">
        <v>89.054902407905985</v>
      </c>
      <c r="G965" s="80">
        <v>47.132205949557324</v>
      </c>
      <c r="H965" s="79">
        <v>-0.31546664867784252</v>
      </c>
      <c r="I965" s="80">
        <v>-6.4044648712634968</v>
      </c>
      <c r="J965" s="105">
        <v>2</v>
      </c>
      <c r="K965" s="105">
        <v>1.5925670269043439</v>
      </c>
      <c r="L965" s="105">
        <v>4.4910390158702507</v>
      </c>
      <c r="M965" s="105">
        <v>23.17184003778511</v>
      </c>
    </row>
    <row r="966" spans="1:13" s="81" customFormat="1" x14ac:dyDescent="0.25">
      <c r="A966" s="79">
        <v>963</v>
      </c>
      <c r="B966" s="79">
        <v>38.492555618286133</v>
      </c>
      <c r="C966" s="79">
        <v>38.492555618286133</v>
      </c>
      <c r="D966" s="94"/>
      <c r="E966" s="79">
        <v>1484.135705856861</v>
      </c>
      <c r="F966" s="79">
        <v>88.831017298853354</v>
      </c>
      <c r="G966" s="80">
        <v>56.163017041455007</v>
      </c>
      <c r="H966" s="79">
        <v>0</v>
      </c>
      <c r="I966" s="80">
        <v>-6.7199315199413396</v>
      </c>
      <c r="J966" s="105">
        <v>3</v>
      </c>
      <c r="K966" s="105">
        <v>1.89771234487547</v>
      </c>
      <c r="L966" s="105">
        <v>5.3515488125488266</v>
      </c>
      <c r="M966" s="105">
        <v>27.969190907697921</v>
      </c>
    </row>
    <row r="967" spans="1:13" s="81" customFormat="1" x14ac:dyDescent="0.25">
      <c r="A967" s="79">
        <v>964</v>
      </c>
      <c r="B967" s="79">
        <v>45.152205276489248</v>
      </c>
      <c r="C967" s="79">
        <v>45.152205276489248</v>
      </c>
      <c r="D967" s="94"/>
      <c r="E967" s="79">
        <v>1740.9080528075349</v>
      </c>
      <c r="F967" s="79">
        <v>88.955067032088721</v>
      </c>
      <c r="G967" s="80">
        <v>59.463482588608585</v>
      </c>
      <c r="H967" s="79">
        <v>0</v>
      </c>
      <c r="I967" s="80">
        <v>-6.7199315199413396</v>
      </c>
      <c r="J967" s="105">
        <v>3</v>
      </c>
      <c r="K967" s="105">
        <v>2.0092329600882608</v>
      </c>
      <c r="L967" s="105">
        <v>5.6660369474488954</v>
      </c>
      <c r="M967" s="105">
        <v>30.014118867375451</v>
      </c>
    </row>
    <row r="968" spans="1:13" s="81" customFormat="1" x14ac:dyDescent="0.25">
      <c r="A968" s="79">
        <v>965</v>
      </c>
      <c r="B968" s="79">
        <v>47.477563476562501</v>
      </c>
      <c r="C968" s="79">
        <v>47.477563476562501</v>
      </c>
      <c r="D968" s="94"/>
      <c r="E968" s="79">
        <v>1349.2463817549069</v>
      </c>
      <c r="F968" s="79">
        <v>88.903829031625293</v>
      </c>
      <c r="G968" s="80">
        <v>33.764761182214222</v>
      </c>
      <c r="H968" s="79">
        <v>-4.0852186901176522</v>
      </c>
      <c r="I968" s="80">
        <v>-2.634712829823687</v>
      </c>
      <c r="J968" s="105">
        <v>4</v>
      </c>
      <c r="K968" s="105">
        <v>1.1408896368577279</v>
      </c>
      <c r="L968" s="105">
        <v>3.2173087759387919</v>
      </c>
      <c r="M968" s="105">
        <v>16.413984950806569</v>
      </c>
    </row>
    <row r="969" spans="1:13" s="81" customFormat="1" x14ac:dyDescent="0.25">
      <c r="A969" s="79">
        <v>966</v>
      </c>
      <c r="B969" s="79">
        <v>50.443849182128908</v>
      </c>
      <c r="C969" s="79">
        <v>50.443849182128908</v>
      </c>
      <c r="D969" s="94"/>
      <c r="E969" s="79">
        <v>1433.5440997172559</v>
      </c>
      <c r="F969" s="79">
        <v>89.005119984140819</v>
      </c>
      <c r="G969" s="80">
        <v>44.206640748695065</v>
      </c>
      <c r="H969" s="79">
        <v>-2.7706661973678619</v>
      </c>
      <c r="I969" s="80">
        <v>-3.9492653225734782</v>
      </c>
      <c r="J969" s="105">
        <v>4</v>
      </c>
      <c r="K969" s="105">
        <v>1.493714054078535</v>
      </c>
      <c r="L969" s="105">
        <v>4.2122736325014696</v>
      </c>
      <c r="M969" s="105">
        <v>21.897112831188309</v>
      </c>
    </row>
    <row r="970" spans="1:13" s="81" customFormat="1" x14ac:dyDescent="0.25">
      <c r="A970" s="79">
        <v>967</v>
      </c>
      <c r="B970" s="79">
        <v>52.278043746948242</v>
      </c>
      <c r="C970" s="79">
        <v>52.278043746948242</v>
      </c>
      <c r="D970" s="94"/>
      <c r="E970" s="79">
        <v>1485.6693605520641</v>
      </c>
      <c r="F970" s="79">
        <v>89.118822365750574</v>
      </c>
      <c r="G970" s="80">
        <v>26.499827696318235</v>
      </c>
      <c r="H970" s="79">
        <v>-1.0417613388805731</v>
      </c>
      <c r="I970" s="80">
        <v>-5.678170181060767</v>
      </c>
      <c r="J970" s="105">
        <v>4</v>
      </c>
      <c r="K970" s="105">
        <v>0.89541219125134741</v>
      </c>
      <c r="L970" s="105">
        <v>2.5250623793288001</v>
      </c>
      <c r="M970" s="105">
        <v>12.399609711676041</v>
      </c>
    </row>
    <row r="971" spans="1:13" s="81" customFormat="1" x14ac:dyDescent="0.25">
      <c r="A971" s="79">
        <v>968</v>
      </c>
      <c r="B971" s="79">
        <v>52.867823410034177</v>
      </c>
      <c r="C971" s="79">
        <v>52.867823410034177</v>
      </c>
      <c r="D971" s="94"/>
      <c r="E971" s="79">
        <v>1502.430079051112</v>
      </c>
      <c r="F971" s="79">
        <v>89.010571523959456</v>
      </c>
      <c r="G971" s="80">
        <v>13.414567590376475</v>
      </c>
      <c r="H971" s="79">
        <v>-0.72252269350362841</v>
      </c>
      <c r="I971" s="80">
        <v>-5.9974088264377112</v>
      </c>
      <c r="J971" s="105">
        <v>4</v>
      </c>
      <c r="K971" s="105">
        <v>0.45326964003079689</v>
      </c>
      <c r="L971" s="105">
        <v>1.278220384886847</v>
      </c>
      <c r="M971" s="105">
        <v>4.8451739545624166</v>
      </c>
    </row>
    <row r="972" spans="1:13" s="81" customFormat="1" x14ac:dyDescent="0.25">
      <c r="A972" s="79">
        <v>969</v>
      </c>
      <c r="B972" s="79">
        <v>52.353198242187503</v>
      </c>
      <c r="C972" s="79">
        <v>52.353198242187503</v>
      </c>
      <c r="D972" s="94"/>
      <c r="E972" s="79">
        <v>1487.805146876151</v>
      </c>
      <c r="F972" s="79">
        <v>89.039298318428621</v>
      </c>
      <c r="G972" s="80">
        <v>7.5941034935720824</v>
      </c>
      <c r="H972" s="79">
        <v>-1.1786892740010431</v>
      </c>
      <c r="I972" s="80">
        <v>-5.5412422459402961</v>
      </c>
      <c r="J972" s="105">
        <v>4</v>
      </c>
      <c r="K972" s="105">
        <v>0.25659988916507681</v>
      </c>
      <c r="L972" s="105">
        <v>0.72361168744551652</v>
      </c>
      <c r="M972" s="105">
        <v>1.399104939288438</v>
      </c>
    </row>
    <row r="973" spans="1:13" s="81" customFormat="1" x14ac:dyDescent="0.25">
      <c r="A973" s="79">
        <v>970</v>
      </c>
      <c r="B973" s="79">
        <v>51.846055603027352</v>
      </c>
      <c r="C973" s="79">
        <v>51.846055603027352</v>
      </c>
      <c r="D973" s="94"/>
      <c r="E973" s="79">
        <v>1473.392857769144</v>
      </c>
      <c r="F973" s="79">
        <v>88.969640824673178</v>
      </c>
      <c r="G973" s="80">
        <v>8.0423997842280457</v>
      </c>
      <c r="H973" s="79">
        <v>-2.2839248745972269</v>
      </c>
      <c r="I973" s="80">
        <v>-4.4360066453441132</v>
      </c>
      <c r="J973" s="105">
        <v>4</v>
      </c>
      <c r="K973" s="105">
        <v>0.27174753346473679</v>
      </c>
      <c r="L973" s="105">
        <v>0.76632804437055768</v>
      </c>
      <c r="M973" s="105">
        <v>1.7019269657781111</v>
      </c>
    </row>
    <row r="974" spans="1:13" s="81" customFormat="1" x14ac:dyDescent="0.25">
      <c r="A974" s="79">
        <v>971</v>
      </c>
      <c r="B974" s="79">
        <v>51.098731231689463</v>
      </c>
      <c r="C974" s="79">
        <v>51.098731231689463</v>
      </c>
      <c r="D974" s="94"/>
      <c r="E974" s="79">
        <v>1452.154937577164</v>
      </c>
      <c r="F974" s="79">
        <v>88.988840798317895</v>
      </c>
      <c r="G974" s="80">
        <v>4.7363074888649761</v>
      </c>
      <c r="H974" s="79">
        <v>-13.387800812522469</v>
      </c>
      <c r="I974" s="80">
        <v>6.6678692925811331</v>
      </c>
      <c r="J974" s="105">
        <v>4</v>
      </c>
      <c r="K974" s="105">
        <v>0.16003679403673909</v>
      </c>
      <c r="L974" s="105">
        <v>0.45130375918360421</v>
      </c>
      <c r="M974" s="105">
        <v>-0.2499949068317999</v>
      </c>
    </row>
    <row r="975" spans="1:13" s="81" customFormat="1" x14ac:dyDescent="0.25">
      <c r="A975" s="79">
        <v>972</v>
      </c>
      <c r="B975" s="79">
        <v>49.87953071594238</v>
      </c>
      <c r="C975" s="79">
        <v>49.87953071594238</v>
      </c>
      <c r="D975" s="94"/>
      <c r="E975" s="79">
        <v>1417.50695305459</v>
      </c>
      <c r="F975" s="79">
        <v>89.040151576663661</v>
      </c>
      <c r="G975" s="80">
        <v>0</v>
      </c>
      <c r="H975" s="79">
        <v>-21.53076285445534</v>
      </c>
      <c r="I975" s="80">
        <v>14.810831334514001</v>
      </c>
      <c r="J975" s="105">
        <v>4</v>
      </c>
      <c r="K975" s="105">
        <v>0</v>
      </c>
      <c r="L975" s="105">
        <v>0</v>
      </c>
      <c r="M975" s="105">
        <v>-3.0221992005641831</v>
      </c>
    </row>
    <row r="976" spans="1:13" s="81" customFormat="1" x14ac:dyDescent="0.25">
      <c r="A976" s="79">
        <v>973</v>
      </c>
      <c r="B976" s="79">
        <v>47.541949462890628</v>
      </c>
      <c r="C976" s="79">
        <v>47.541949462890628</v>
      </c>
      <c r="D976" s="94"/>
      <c r="E976" s="79">
        <v>1351.076142019075</v>
      </c>
      <c r="F976" s="79">
        <v>88.929069849913276</v>
      </c>
      <c r="G976" s="80">
        <v>0</v>
      </c>
      <c r="H976" s="79">
        <v>-19.86607913824065</v>
      </c>
      <c r="I976" s="80">
        <v>13.14614761829931</v>
      </c>
      <c r="J976" s="105">
        <v>4</v>
      </c>
      <c r="K976" s="105">
        <v>0</v>
      </c>
      <c r="L976" s="105">
        <v>0</v>
      </c>
      <c r="M976" s="105">
        <v>-2.8599959075693429</v>
      </c>
    </row>
    <row r="977" spans="1:13" s="81" customFormat="1" x14ac:dyDescent="0.25">
      <c r="A977" s="79">
        <v>974</v>
      </c>
      <c r="B977" s="79">
        <v>43.439809799194343</v>
      </c>
      <c r="C977" s="79">
        <v>43.439809799194343</v>
      </c>
      <c r="D977" s="94"/>
      <c r="E977" s="79">
        <v>1234.4990328877741</v>
      </c>
      <c r="F977" s="79">
        <v>88.982502837801178</v>
      </c>
      <c r="G977" s="80">
        <v>0</v>
      </c>
      <c r="H977" s="79">
        <v>-19.506251724670872</v>
      </c>
      <c r="I977" s="80">
        <v>12.786320204729529</v>
      </c>
      <c r="J977" s="105">
        <v>4</v>
      </c>
      <c r="K977" s="105">
        <v>0</v>
      </c>
      <c r="L977" s="105">
        <v>0</v>
      </c>
      <c r="M977" s="105">
        <v>-2.582420547536509</v>
      </c>
    </row>
    <row r="978" spans="1:13" s="81" customFormat="1" x14ac:dyDescent="0.25">
      <c r="A978" s="79">
        <v>975</v>
      </c>
      <c r="B978" s="79">
        <v>38.777434539794918</v>
      </c>
      <c r="C978" s="79">
        <v>38.777434539794918</v>
      </c>
      <c r="D978" s="94"/>
      <c r="E978" s="79">
        <v>1495.1196213819801</v>
      </c>
      <c r="F978" s="79">
        <v>89.026555445455571</v>
      </c>
      <c r="G978" s="80">
        <v>0</v>
      </c>
      <c r="H978" s="79">
        <v>0</v>
      </c>
      <c r="I978" s="80">
        <v>-6.7199315199413396</v>
      </c>
      <c r="J978" s="105">
        <v>3</v>
      </c>
      <c r="K978" s="105">
        <v>0</v>
      </c>
      <c r="L978" s="105">
        <v>0</v>
      </c>
      <c r="M978" s="105">
        <v>-3.2156508151863048</v>
      </c>
    </row>
    <row r="979" spans="1:13" s="81" customFormat="1" x14ac:dyDescent="0.25">
      <c r="A979" s="79">
        <v>976</v>
      </c>
      <c r="B979" s="79">
        <v>32.476216506958011</v>
      </c>
      <c r="C979" s="79">
        <v>32.476216506958011</v>
      </c>
      <c r="D979" s="94"/>
      <c r="E979" s="79">
        <v>1252.1671199772729</v>
      </c>
      <c r="F979" s="79">
        <v>88.944882380724863</v>
      </c>
      <c r="G979" s="80">
        <v>0</v>
      </c>
      <c r="H979" s="79">
        <v>-3.3972278358182759</v>
      </c>
      <c r="I979" s="80">
        <v>-3.3227036841230628</v>
      </c>
      <c r="J979" s="105">
        <v>3</v>
      </c>
      <c r="K979" s="105">
        <v>0</v>
      </c>
      <c r="L979" s="105">
        <v>0</v>
      </c>
      <c r="M979" s="105">
        <v>-2.6239339056384461</v>
      </c>
    </row>
    <row r="980" spans="1:13" s="81" customFormat="1" x14ac:dyDescent="0.25">
      <c r="A980" s="79">
        <v>977</v>
      </c>
      <c r="B980" s="79">
        <v>27.36760845184326</v>
      </c>
      <c r="C980" s="79">
        <v>27.36760845184326</v>
      </c>
      <c r="D980" s="94"/>
      <c r="E980" s="79">
        <v>1686.1678670746039</v>
      </c>
      <c r="F980" s="79">
        <v>88.893530436663724</v>
      </c>
      <c r="G980" s="80">
        <v>0</v>
      </c>
      <c r="H980" s="79">
        <v>-14.34614978676122</v>
      </c>
      <c r="I980" s="80">
        <v>7.6262182668198841</v>
      </c>
      <c r="J980" s="105">
        <v>2</v>
      </c>
      <c r="K980" s="105">
        <v>0</v>
      </c>
      <c r="L980" s="105">
        <v>0</v>
      </c>
      <c r="M980" s="105">
        <v>-3.711382683507586</v>
      </c>
    </row>
    <row r="981" spans="1:13" s="81" customFormat="1" x14ac:dyDescent="0.25">
      <c r="A981" s="79">
        <v>978</v>
      </c>
      <c r="B981" s="79">
        <v>22.19104442596436</v>
      </c>
      <c r="C981" s="79">
        <v>22.19104442596436</v>
      </c>
      <c r="D981" s="94"/>
      <c r="E981" s="79">
        <v>1367.230392590842</v>
      </c>
      <c r="F981" s="79">
        <v>88.866296777357633</v>
      </c>
      <c r="G981" s="80">
        <v>0</v>
      </c>
      <c r="H981" s="79">
        <v>0</v>
      </c>
      <c r="I981" s="80">
        <v>-6.7199315199413396</v>
      </c>
      <c r="J981" s="105">
        <v>2</v>
      </c>
      <c r="K981" s="105">
        <v>0</v>
      </c>
      <c r="L981" s="105">
        <v>0</v>
      </c>
      <c r="M981" s="105">
        <v>-2.899161490037907</v>
      </c>
    </row>
    <row r="982" spans="1:13" s="81" customFormat="1" x14ac:dyDescent="0.25">
      <c r="A982" s="79">
        <v>979</v>
      </c>
      <c r="B982" s="79">
        <v>17.8133861541748</v>
      </c>
      <c r="C982" s="79">
        <v>17.8133861541748</v>
      </c>
      <c r="D982" s="94"/>
      <c r="E982" s="79">
        <v>1097.5149469057169</v>
      </c>
      <c r="F982" s="79">
        <v>88.902574058756571</v>
      </c>
      <c r="G982" s="80">
        <v>0</v>
      </c>
      <c r="H982" s="79">
        <v>-0.15965547724866561</v>
      </c>
      <c r="I982" s="80">
        <v>-6.5602760426926743</v>
      </c>
      <c r="J982" s="105">
        <v>2</v>
      </c>
      <c r="K982" s="105">
        <v>0</v>
      </c>
      <c r="L982" s="105">
        <v>0</v>
      </c>
      <c r="M982" s="105">
        <v>-2.266844821405464</v>
      </c>
    </row>
    <row r="983" spans="1:13" s="81" customFormat="1" x14ac:dyDescent="0.25">
      <c r="A983" s="79">
        <v>980</v>
      </c>
      <c r="B983" s="79">
        <v>14.24292688369751</v>
      </c>
      <c r="C983" s="79">
        <v>14.24292688369751</v>
      </c>
      <c r="D983" s="94"/>
      <c r="E983" s="79">
        <v>877.53249198383082</v>
      </c>
      <c r="F983" s="79">
        <v>88.917210431738084</v>
      </c>
      <c r="G983" s="80">
        <v>1.2677607452668454E-2</v>
      </c>
      <c r="H983" s="79">
        <v>-2.0873664948781561</v>
      </c>
      <c r="I983" s="80">
        <v>-4.6325650250631831</v>
      </c>
      <c r="J983" s="105">
        <v>2</v>
      </c>
      <c r="K983" s="105">
        <v>4.2836822937514511E-4</v>
      </c>
      <c r="L983" s="105">
        <v>1.2079984068379089E-3</v>
      </c>
      <c r="M983" s="105">
        <v>-1.780925208032565</v>
      </c>
    </row>
    <row r="984" spans="1:13" s="81" customFormat="1" x14ac:dyDescent="0.25">
      <c r="A984" s="79">
        <v>981</v>
      </c>
      <c r="B984" s="79">
        <v>12.19992809295654</v>
      </c>
      <c r="C984" s="79">
        <v>12.19992809295654</v>
      </c>
      <c r="D984" s="94"/>
      <c r="E984" s="79">
        <v>1453.0490503158489</v>
      </c>
      <c r="F984" s="79">
        <v>88.91757908840556</v>
      </c>
      <c r="G984" s="80">
        <v>3.9695243575123009</v>
      </c>
      <c r="H984" s="79">
        <v>-30.961701404028279</v>
      </c>
      <c r="I984" s="80">
        <v>24.241769884086931</v>
      </c>
      <c r="J984" s="105">
        <v>1</v>
      </c>
      <c r="K984" s="105">
        <v>0.13412768354261839</v>
      </c>
      <c r="L984" s="105">
        <v>0.37824006759018403</v>
      </c>
      <c r="M984" s="105">
        <v>-0.71954921497760471</v>
      </c>
    </row>
    <row r="985" spans="1:13" s="81" customFormat="1" x14ac:dyDescent="0.25">
      <c r="A985" s="79">
        <v>982</v>
      </c>
      <c r="B985" s="79">
        <v>10.505735301971439</v>
      </c>
      <c r="C985" s="79">
        <v>10.505735301971439</v>
      </c>
      <c r="D985" s="94"/>
      <c r="E985" s="79">
        <v>1251.2654654261869</v>
      </c>
      <c r="F985" s="79">
        <v>88.947708684353927</v>
      </c>
      <c r="G985" s="80">
        <v>0</v>
      </c>
      <c r="H985" s="79">
        <v>0</v>
      </c>
      <c r="I985" s="80">
        <v>-6.7199315199413396</v>
      </c>
      <c r="J985" s="105">
        <v>1</v>
      </c>
      <c r="K985" s="105">
        <v>0</v>
      </c>
      <c r="L985" s="105">
        <v>0</v>
      </c>
      <c r="M985" s="105">
        <v>-2.167707820426005</v>
      </c>
    </row>
    <row r="986" spans="1:13" s="81" customFormat="1" x14ac:dyDescent="0.25">
      <c r="A986" s="79">
        <v>983</v>
      </c>
      <c r="B986" s="79">
        <v>7.7143094539642334</v>
      </c>
      <c r="C986" s="79">
        <v>7.7143094539642334</v>
      </c>
      <c r="D986" s="94"/>
      <c r="E986" s="79">
        <v>918.79804048983056</v>
      </c>
      <c r="F986" s="79">
        <v>89.010364336302061</v>
      </c>
      <c r="G986" s="80">
        <v>0.43165019848119807</v>
      </c>
      <c r="H986" s="79">
        <v>-2.9532692648023469</v>
      </c>
      <c r="I986" s="80">
        <v>-3.7666622551389932</v>
      </c>
      <c r="J986" s="105">
        <v>1</v>
      </c>
      <c r="K986" s="105">
        <v>1.4585183515356511E-2</v>
      </c>
      <c r="L986" s="105">
        <v>4.1130217513305353E-2</v>
      </c>
      <c r="M986" s="105">
        <v>-1.6251688087595659</v>
      </c>
    </row>
    <row r="987" spans="1:13" s="81" customFormat="1" x14ac:dyDescent="0.25">
      <c r="A987" s="79">
        <v>984</v>
      </c>
      <c r="B987" s="79">
        <v>5.9075465202331543</v>
      </c>
      <c r="C987" s="79">
        <v>5.9075465202331543</v>
      </c>
      <c r="D987" s="94"/>
      <c r="E987" s="79">
        <v>800</v>
      </c>
      <c r="F987" s="79">
        <v>89.048206567431833</v>
      </c>
      <c r="G987" s="80">
        <v>2.508186083689969</v>
      </c>
      <c r="H987" s="79">
        <v>0</v>
      </c>
      <c r="I987" s="80">
        <v>-6.7199315199413396</v>
      </c>
      <c r="J987" s="105">
        <v>1</v>
      </c>
      <c r="K987" s="105">
        <v>8.4750000000000006E-2</v>
      </c>
      <c r="L987" s="105">
        <v>0.23899500000000001</v>
      </c>
      <c r="M987" s="105">
        <v>-0.7336358107739398</v>
      </c>
    </row>
    <row r="988" spans="1:13" s="81" customFormat="1" x14ac:dyDescent="0.25">
      <c r="A988" s="79">
        <v>985</v>
      </c>
      <c r="B988" s="79">
        <v>4.2707318305969242</v>
      </c>
      <c r="C988" s="79">
        <v>4.2707318305969242</v>
      </c>
      <c r="D988" s="94"/>
      <c r="E988" s="79">
        <v>800</v>
      </c>
      <c r="F988" s="79">
        <v>89.065721242773563</v>
      </c>
      <c r="G988" s="80">
        <v>2.508186083689969</v>
      </c>
      <c r="H988" s="79">
        <v>0</v>
      </c>
      <c r="I988" s="80">
        <v>-6.7199315199413396</v>
      </c>
      <c r="J988" s="105">
        <v>1</v>
      </c>
      <c r="K988" s="105">
        <v>8.4750000000000006E-2</v>
      </c>
      <c r="L988" s="105">
        <v>0.23899500000000001</v>
      </c>
      <c r="M988" s="105">
        <v>-0.5506703534593167</v>
      </c>
    </row>
    <row r="989" spans="1:13" s="81" customFormat="1" x14ac:dyDescent="0.25">
      <c r="A989" s="79">
        <v>986</v>
      </c>
      <c r="B989" s="79">
        <v>2.5914572834968568</v>
      </c>
      <c r="C989" s="79">
        <v>2.5914572834968568</v>
      </c>
      <c r="D989" s="94"/>
      <c r="E989" s="79">
        <v>800</v>
      </c>
      <c r="F989" s="79">
        <v>89.083235918115292</v>
      </c>
      <c r="G989" s="80">
        <v>2.508186083689969</v>
      </c>
      <c r="H989" s="79">
        <v>-59.716706087936778</v>
      </c>
      <c r="I989" s="80">
        <v>52.996774567995438</v>
      </c>
      <c r="J989" s="105">
        <v>1</v>
      </c>
      <c r="K989" s="105">
        <v>8.4750000000000006E-2</v>
      </c>
      <c r="L989" s="105">
        <v>0.23899500000000001</v>
      </c>
      <c r="M989" s="105">
        <v>0.83867143523212651</v>
      </c>
    </row>
    <row r="990" spans="1:13" s="81" customFormat="1" x14ac:dyDescent="0.25">
      <c r="A990" s="79">
        <v>987</v>
      </c>
      <c r="B990" s="79">
        <v>0.70520386397838597</v>
      </c>
      <c r="C990" s="79">
        <v>0.70520386397838597</v>
      </c>
      <c r="D990" s="94"/>
      <c r="E990" s="79">
        <v>800</v>
      </c>
      <c r="F990" s="79">
        <v>89.074667374998526</v>
      </c>
      <c r="G990" s="80">
        <v>2.508186083689969</v>
      </c>
      <c r="H990" s="79">
        <v>-0.21367129970809179</v>
      </c>
      <c r="I990" s="80">
        <v>-6.5062602202332478</v>
      </c>
      <c r="J990" s="105">
        <v>0</v>
      </c>
      <c r="K990" s="105">
        <v>8.4750000000000006E-2</v>
      </c>
      <c r="L990" s="105">
        <v>0.23899500000000001</v>
      </c>
      <c r="M990" s="105">
        <v>4.635225469051521E-2</v>
      </c>
    </row>
    <row r="991" spans="1:13" s="81" customFormat="1" x14ac:dyDescent="0.25">
      <c r="A991" s="79">
        <v>988</v>
      </c>
      <c r="B991" s="79">
        <v>3.6119648348540069E-2</v>
      </c>
      <c r="C991" s="79">
        <v>3.6119648348540069E-2</v>
      </c>
      <c r="D991" s="94"/>
      <c r="E991" s="79">
        <v>800</v>
      </c>
      <c r="F991" s="79">
        <v>89.104973256410673</v>
      </c>
      <c r="G991" s="80">
        <v>2.508186083689969</v>
      </c>
      <c r="H991" s="79">
        <v>-2.6887938667018099</v>
      </c>
      <c r="I991" s="80">
        <v>-4.0311376532395293</v>
      </c>
      <c r="J991" s="105">
        <v>0</v>
      </c>
      <c r="K991" s="105">
        <v>8.4750000000000006E-2</v>
      </c>
      <c r="L991" s="105">
        <v>0.23899500000000001</v>
      </c>
      <c r="M991" s="105">
        <v>9.8066359429617139E-2</v>
      </c>
    </row>
    <row r="992" spans="1:13" s="81" customFormat="1" x14ac:dyDescent="0.25">
      <c r="A992" s="79">
        <v>989</v>
      </c>
      <c r="B992" s="79">
        <v>2.748260227963329E-3</v>
      </c>
      <c r="C992" s="79">
        <v>2.748260227963329E-3</v>
      </c>
      <c r="D992" s="94"/>
      <c r="E992" s="79">
        <v>800</v>
      </c>
      <c r="F992" s="79">
        <v>89.117856907928342</v>
      </c>
      <c r="G992" s="80">
        <v>2.508186083689969</v>
      </c>
      <c r="H992" s="79">
        <v>-2.6887938667018099</v>
      </c>
      <c r="I992" s="80">
        <v>-4.0311376532395293</v>
      </c>
      <c r="J992" s="105">
        <v>0</v>
      </c>
      <c r="K992" s="105">
        <v>8.4750000000000006E-2</v>
      </c>
      <c r="L992" s="105">
        <v>0.23899500000000001</v>
      </c>
      <c r="M992" s="105">
        <v>9.8066359429617139E-2</v>
      </c>
    </row>
    <row r="993" spans="1:13" s="81" customFormat="1" x14ac:dyDescent="0.25">
      <c r="A993" s="79">
        <v>990</v>
      </c>
      <c r="B993" s="79">
        <v>7.6806778088212013E-4</v>
      </c>
      <c r="C993" s="79">
        <v>7.6806778088212013E-4</v>
      </c>
      <c r="D993" s="94"/>
      <c r="E993" s="79">
        <v>800</v>
      </c>
      <c r="F993" s="79">
        <v>89.126544182173419</v>
      </c>
      <c r="G993" s="80">
        <v>2.508186083689969</v>
      </c>
      <c r="H993" s="79">
        <v>-2.6887938667018099</v>
      </c>
      <c r="I993" s="80">
        <v>-4.0311376532395293</v>
      </c>
      <c r="J993" s="105">
        <v>0</v>
      </c>
      <c r="K993" s="105">
        <v>8.4750000000000006E-2</v>
      </c>
      <c r="L993" s="105">
        <v>0.23899500000000001</v>
      </c>
      <c r="M993" s="105">
        <v>9.8066359429617139E-2</v>
      </c>
    </row>
    <row r="994" spans="1:13" s="81" customFormat="1" x14ac:dyDescent="0.25">
      <c r="A994" s="79">
        <v>991</v>
      </c>
      <c r="B994" s="79">
        <v>0</v>
      </c>
      <c r="C994" s="79">
        <v>0</v>
      </c>
      <c r="D994" s="94"/>
      <c r="E994" s="79">
        <v>800</v>
      </c>
      <c r="F994" s="79">
        <v>89.187432346549983</v>
      </c>
      <c r="G994" s="80">
        <v>2.508186083689969</v>
      </c>
      <c r="H994" s="79">
        <v>-2.6887938667018099</v>
      </c>
      <c r="I994" s="80">
        <v>-4.0311376532395293</v>
      </c>
      <c r="J994" s="105">
        <v>0</v>
      </c>
      <c r="K994" s="105">
        <v>8.4750000000000006E-2</v>
      </c>
      <c r="L994" s="105">
        <v>0.23899500000000001</v>
      </c>
      <c r="M994" s="105">
        <v>9.8066359429617139E-2</v>
      </c>
    </row>
    <row r="995" spans="1:13" s="81" customFormat="1" x14ac:dyDescent="0.25">
      <c r="A995" s="79">
        <v>992</v>
      </c>
      <c r="B995" s="79">
        <v>0</v>
      </c>
      <c r="C995" s="79">
        <v>0</v>
      </c>
      <c r="D995" s="94"/>
      <c r="E995" s="79">
        <v>800</v>
      </c>
      <c r="F995" s="79">
        <v>89.196119620795059</v>
      </c>
      <c r="G995" s="80">
        <v>2.508186083689969</v>
      </c>
      <c r="H995" s="79">
        <v>-2.6887938667018099</v>
      </c>
      <c r="I995" s="80">
        <v>-4.0311376532395293</v>
      </c>
      <c r="J995" s="105">
        <v>0</v>
      </c>
      <c r="K995" s="105">
        <v>8.4750000000000006E-2</v>
      </c>
      <c r="L995" s="105">
        <v>0.23899500000000001</v>
      </c>
      <c r="M995" s="105">
        <v>9.8066359429617139E-2</v>
      </c>
    </row>
    <row r="996" spans="1:13" s="81" customFormat="1" x14ac:dyDescent="0.25">
      <c r="A996" s="79">
        <v>993</v>
      </c>
      <c r="B996" s="79">
        <v>0</v>
      </c>
      <c r="C996" s="79">
        <v>0</v>
      </c>
      <c r="D996" s="94"/>
      <c r="E996" s="79">
        <v>800</v>
      </c>
      <c r="F996" s="79">
        <v>89.204806895040136</v>
      </c>
      <c r="G996" s="80">
        <v>2.508186083689969</v>
      </c>
      <c r="H996" s="79">
        <v>-2.6887938667018099</v>
      </c>
      <c r="I996" s="80">
        <v>-4.0311376532395293</v>
      </c>
      <c r="J996" s="105">
        <v>0</v>
      </c>
      <c r="K996" s="105">
        <v>8.4750000000000006E-2</v>
      </c>
      <c r="L996" s="105">
        <v>0.23899500000000001</v>
      </c>
      <c r="M996" s="105">
        <v>9.8066359429617139E-2</v>
      </c>
    </row>
    <row r="997" spans="1:13" s="81" customFormat="1" x14ac:dyDescent="0.25">
      <c r="A997" s="79">
        <v>994</v>
      </c>
      <c r="B997" s="79">
        <v>0</v>
      </c>
      <c r="C997" s="79">
        <v>0</v>
      </c>
      <c r="D997" s="94"/>
      <c r="E997" s="79">
        <v>800</v>
      </c>
      <c r="F997" s="79">
        <v>89.213494169285212</v>
      </c>
      <c r="G997" s="80">
        <v>2.508186083689969</v>
      </c>
      <c r="H997" s="79">
        <v>-2.6887938667018099</v>
      </c>
      <c r="I997" s="80">
        <v>-4.0311376532395293</v>
      </c>
      <c r="J997" s="105">
        <v>0</v>
      </c>
      <c r="K997" s="105">
        <v>8.4750000000000006E-2</v>
      </c>
      <c r="L997" s="105">
        <v>0.23899500000000001</v>
      </c>
      <c r="M997" s="105">
        <v>9.8066359429617139E-2</v>
      </c>
    </row>
    <row r="998" spans="1:13" s="81" customFormat="1" x14ac:dyDescent="0.25">
      <c r="A998" s="79">
        <v>995</v>
      </c>
      <c r="B998" s="79">
        <v>0</v>
      </c>
      <c r="C998" s="79">
        <v>0</v>
      </c>
      <c r="D998" s="94"/>
      <c r="E998" s="79">
        <v>800</v>
      </c>
      <c r="F998" s="79">
        <v>89.222181443530289</v>
      </c>
      <c r="G998" s="80">
        <v>2.508186083689969</v>
      </c>
      <c r="H998" s="79">
        <v>-2.6887938667018099</v>
      </c>
      <c r="I998" s="80">
        <v>-4.0311376532395293</v>
      </c>
      <c r="J998" s="105">
        <v>0</v>
      </c>
      <c r="K998" s="105">
        <v>8.4750000000000006E-2</v>
      </c>
      <c r="L998" s="105">
        <v>0.23899500000000001</v>
      </c>
      <c r="M998" s="105">
        <v>9.8066359429617139E-2</v>
      </c>
    </row>
    <row r="999" spans="1:13" s="81" customFormat="1" x14ac:dyDescent="0.25">
      <c r="A999" s="79">
        <v>996</v>
      </c>
      <c r="B999" s="79">
        <v>0</v>
      </c>
      <c r="C999" s="79">
        <v>0</v>
      </c>
      <c r="D999" s="94"/>
      <c r="E999" s="79">
        <v>800</v>
      </c>
      <c r="F999" s="79">
        <v>89.230868717775365</v>
      </c>
      <c r="G999" s="80">
        <v>2.508186083689969</v>
      </c>
      <c r="H999" s="79">
        <v>-2.6887938667018099</v>
      </c>
      <c r="I999" s="80">
        <v>-4.0311376532395293</v>
      </c>
      <c r="J999" s="105">
        <v>0</v>
      </c>
      <c r="K999" s="105">
        <v>8.4750000000000006E-2</v>
      </c>
      <c r="L999" s="105">
        <v>0.23899500000000001</v>
      </c>
      <c r="M999" s="105">
        <v>9.8066359429617139E-2</v>
      </c>
    </row>
    <row r="1000" spans="1:13" s="81" customFormat="1" x14ac:dyDescent="0.25">
      <c r="A1000" s="79">
        <v>997</v>
      </c>
      <c r="B1000" s="79">
        <v>0</v>
      </c>
      <c r="C1000" s="79">
        <v>0</v>
      </c>
      <c r="D1000" s="94"/>
      <c r="E1000" s="79">
        <v>800</v>
      </c>
      <c r="F1000" s="79">
        <v>89.239555992020442</v>
      </c>
      <c r="G1000" s="80">
        <v>2.508186083689969</v>
      </c>
      <c r="H1000" s="79">
        <v>-2.6887938667018099</v>
      </c>
      <c r="I1000" s="80">
        <v>-4.0311376532395293</v>
      </c>
      <c r="J1000" s="105">
        <v>0</v>
      </c>
      <c r="K1000" s="105">
        <v>8.4750000000000006E-2</v>
      </c>
      <c r="L1000" s="105">
        <v>0.23899500000000001</v>
      </c>
      <c r="M1000" s="105">
        <v>9.8066359429617139E-2</v>
      </c>
    </row>
    <row r="1001" spans="1:13" s="81" customFormat="1" x14ac:dyDescent="0.25">
      <c r="A1001" s="79">
        <v>998</v>
      </c>
      <c r="B1001" s="79">
        <v>0</v>
      </c>
      <c r="C1001" s="79">
        <v>0</v>
      </c>
      <c r="D1001" s="94"/>
      <c r="E1001" s="79">
        <v>800</v>
      </c>
      <c r="F1001" s="79">
        <v>89.248243266265519</v>
      </c>
      <c r="G1001" s="80">
        <v>2.508186083689969</v>
      </c>
      <c r="H1001" s="79">
        <v>-2.8577806082951369</v>
      </c>
      <c r="I1001" s="80">
        <v>-3.8621509116462032</v>
      </c>
      <c r="J1001" s="105">
        <v>0</v>
      </c>
      <c r="K1001" s="105">
        <v>8.4750000000000006E-2</v>
      </c>
      <c r="L1001" s="105">
        <v>0.23899500000000001</v>
      </c>
      <c r="M1001" s="105">
        <v>0.10159709288533091</v>
      </c>
    </row>
    <row r="1002" spans="1:13" s="81" customFormat="1" x14ac:dyDescent="0.25">
      <c r="A1002" s="79">
        <v>999</v>
      </c>
      <c r="B1002" s="79">
        <v>0</v>
      </c>
      <c r="C1002" s="79">
        <v>0</v>
      </c>
      <c r="D1002" s="94"/>
      <c r="E1002" s="79">
        <v>800</v>
      </c>
      <c r="F1002" s="79">
        <v>89.256930540510595</v>
      </c>
      <c r="G1002" s="80">
        <v>2.508186083689969</v>
      </c>
      <c r="H1002" s="79">
        <v>-4.4968804482348039</v>
      </c>
      <c r="I1002" s="80">
        <v>-2.2230510717065362</v>
      </c>
      <c r="J1002" s="105">
        <v>0</v>
      </c>
      <c r="K1002" s="105">
        <v>8.4750000000000006E-2</v>
      </c>
      <c r="L1002" s="105">
        <v>0.23899500000000001</v>
      </c>
      <c r="M1002" s="105">
        <v>0.1358437123985779</v>
      </c>
    </row>
    <row r="1003" spans="1:13" s="81" customFormat="1" x14ac:dyDescent="0.25">
      <c r="A1003" s="79">
        <v>1000</v>
      </c>
      <c r="B1003" s="79">
        <v>0</v>
      </c>
      <c r="C1003" s="79">
        <v>0</v>
      </c>
      <c r="D1003" s="94"/>
      <c r="E1003" s="79">
        <v>800</v>
      </c>
      <c r="F1003" s="79">
        <v>89.265617814755672</v>
      </c>
      <c r="G1003" s="80">
        <v>2.508186083689969</v>
      </c>
      <c r="H1003" s="79">
        <v>-4.4968804482348039</v>
      </c>
      <c r="I1003" s="80">
        <v>-2.2230510717065362</v>
      </c>
      <c r="J1003" s="105">
        <v>0</v>
      </c>
      <c r="K1003" s="105">
        <v>8.4750000000000006E-2</v>
      </c>
      <c r="L1003" s="105">
        <v>0.23899500000000001</v>
      </c>
      <c r="M1003" s="105">
        <v>0.1358437123985779</v>
      </c>
    </row>
    <row r="1004" spans="1:13" s="81" customFormat="1" x14ac:dyDescent="0.25">
      <c r="A1004" s="79">
        <v>1001</v>
      </c>
      <c r="B1004" s="79">
        <v>0</v>
      </c>
      <c r="C1004" s="79">
        <v>0</v>
      </c>
      <c r="D1004" s="94"/>
      <c r="E1004" s="79">
        <v>800</v>
      </c>
      <c r="F1004" s="79">
        <v>89.274305089000748</v>
      </c>
      <c r="G1004" s="80">
        <v>2.508186083689969</v>
      </c>
      <c r="H1004" s="79">
        <v>-4.4968804482348039</v>
      </c>
      <c r="I1004" s="80">
        <v>-2.2230510717065362</v>
      </c>
      <c r="J1004" s="105">
        <v>0</v>
      </c>
      <c r="K1004" s="105">
        <v>8.4750000000000006E-2</v>
      </c>
      <c r="L1004" s="105">
        <v>0.23899500000000001</v>
      </c>
      <c r="M1004" s="105">
        <v>0.1358437123985779</v>
      </c>
    </row>
    <row r="1005" spans="1:13" s="81" customFormat="1" x14ac:dyDescent="0.25">
      <c r="A1005" s="79">
        <v>1002</v>
      </c>
      <c r="B1005" s="79">
        <v>0</v>
      </c>
      <c r="C1005" s="79">
        <v>0</v>
      </c>
      <c r="D1005" s="94"/>
      <c r="E1005" s="79">
        <v>800</v>
      </c>
      <c r="F1005" s="79">
        <v>89.282992363245825</v>
      </c>
      <c r="G1005" s="80">
        <v>2.508186083689969</v>
      </c>
      <c r="H1005" s="79">
        <v>-4.4968804482348039</v>
      </c>
      <c r="I1005" s="80">
        <v>-2.2230510717065362</v>
      </c>
      <c r="J1005" s="105">
        <v>0</v>
      </c>
      <c r="K1005" s="105">
        <v>8.4750000000000006E-2</v>
      </c>
      <c r="L1005" s="105">
        <v>0.23899500000000001</v>
      </c>
      <c r="M1005" s="105">
        <v>0.1358437123985779</v>
      </c>
    </row>
    <row r="1006" spans="1:13" s="81" customFormat="1" x14ac:dyDescent="0.25">
      <c r="A1006" s="79">
        <v>1003</v>
      </c>
      <c r="B1006" s="79">
        <v>0</v>
      </c>
      <c r="C1006" s="79">
        <v>0</v>
      </c>
      <c r="D1006" s="94"/>
      <c r="E1006" s="79">
        <v>800</v>
      </c>
      <c r="F1006" s="79">
        <v>89.291679637490901</v>
      </c>
      <c r="G1006" s="80">
        <v>2.508186083689969</v>
      </c>
      <c r="H1006" s="79">
        <v>-4.4968804482348039</v>
      </c>
      <c r="I1006" s="80">
        <v>-2.2230510717065362</v>
      </c>
      <c r="J1006" s="105">
        <v>0</v>
      </c>
      <c r="K1006" s="105">
        <v>8.4750000000000006E-2</v>
      </c>
      <c r="L1006" s="105">
        <v>0.23899500000000001</v>
      </c>
      <c r="M1006" s="105">
        <v>0.1358437123985779</v>
      </c>
    </row>
    <row r="1007" spans="1:13" s="81" customFormat="1" x14ac:dyDescent="0.25">
      <c r="A1007" s="79">
        <v>1004</v>
      </c>
      <c r="B1007" s="79">
        <v>0</v>
      </c>
      <c r="C1007" s="79">
        <v>0</v>
      </c>
      <c r="D1007" s="94"/>
      <c r="E1007" s="79">
        <v>800</v>
      </c>
      <c r="F1007" s="79">
        <v>89.300366911735978</v>
      </c>
      <c r="G1007" s="80">
        <v>2.508186083689969</v>
      </c>
      <c r="H1007" s="79">
        <v>-4.4968804482348039</v>
      </c>
      <c r="I1007" s="80">
        <v>-2.2230510717065362</v>
      </c>
      <c r="J1007" s="105">
        <v>0</v>
      </c>
      <c r="K1007" s="105">
        <v>8.4750000000000006E-2</v>
      </c>
      <c r="L1007" s="105">
        <v>0.23899500000000001</v>
      </c>
      <c r="M1007" s="105">
        <v>0.1358437123985779</v>
      </c>
    </row>
    <row r="1008" spans="1:13" s="81" customFormat="1" x14ac:dyDescent="0.25">
      <c r="A1008" s="79">
        <v>1005</v>
      </c>
      <c r="B1008" s="79">
        <v>0</v>
      </c>
      <c r="C1008" s="79">
        <v>0</v>
      </c>
      <c r="D1008" s="94"/>
      <c r="E1008" s="79">
        <v>800</v>
      </c>
      <c r="F1008" s="79">
        <v>89.309054185981054</v>
      </c>
      <c r="G1008" s="80">
        <v>2.508186083689969</v>
      </c>
      <c r="H1008" s="79">
        <v>-4.4968804482348039</v>
      </c>
      <c r="I1008" s="80">
        <v>-2.2230510717065362</v>
      </c>
      <c r="J1008" s="105">
        <v>0</v>
      </c>
      <c r="K1008" s="105">
        <v>8.4750000000000006E-2</v>
      </c>
      <c r="L1008" s="105">
        <v>0.23899500000000001</v>
      </c>
      <c r="M1008" s="105">
        <v>0.1358437123985779</v>
      </c>
    </row>
    <row r="1009" spans="1:13" s="81" customFormat="1" x14ac:dyDescent="0.25">
      <c r="A1009" s="79">
        <v>1006</v>
      </c>
      <c r="B1009" s="79">
        <v>0</v>
      </c>
      <c r="C1009" s="79">
        <v>0</v>
      </c>
      <c r="D1009" s="94"/>
      <c r="E1009" s="79">
        <v>800</v>
      </c>
      <c r="F1009" s="79">
        <v>89.317741460226131</v>
      </c>
      <c r="G1009" s="80">
        <v>2.508186083689969</v>
      </c>
      <c r="H1009" s="79">
        <v>-4.4968804482348039</v>
      </c>
      <c r="I1009" s="80">
        <v>-2.2230510717065362</v>
      </c>
      <c r="J1009" s="105">
        <v>0</v>
      </c>
      <c r="K1009" s="105">
        <v>8.4750000000000006E-2</v>
      </c>
      <c r="L1009" s="105">
        <v>0.23899500000000001</v>
      </c>
      <c r="M1009" s="105">
        <v>0.1358437123985779</v>
      </c>
    </row>
    <row r="1010" spans="1:13" s="81" customFormat="1" x14ac:dyDescent="0.25">
      <c r="A1010" s="79">
        <v>1007</v>
      </c>
      <c r="B1010" s="79">
        <v>0</v>
      </c>
      <c r="C1010" s="79">
        <v>0</v>
      </c>
      <c r="D1010" s="94"/>
      <c r="E1010" s="79">
        <v>800</v>
      </c>
      <c r="F1010" s="79">
        <v>89.326428734471207</v>
      </c>
      <c r="G1010" s="80">
        <v>2.508186083689969</v>
      </c>
      <c r="H1010" s="79">
        <v>-4.4968804482348039</v>
      </c>
      <c r="I1010" s="80">
        <v>-2.2230510717065362</v>
      </c>
      <c r="J1010" s="105">
        <v>0</v>
      </c>
      <c r="K1010" s="105">
        <v>8.4750000000000006E-2</v>
      </c>
      <c r="L1010" s="105">
        <v>0.23899500000000001</v>
      </c>
      <c r="M1010" s="105">
        <v>0.1358437123985779</v>
      </c>
    </row>
    <row r="1011" spans="1:13" s="81" customFormat="1" x14ac:dyDescent="0.25">
      <c r="A1011" s="79">
        <v>1008</v>
      </c>
      <c r="B1011" s="79">
        <v>0</v>
      </c>
      <c r="C1011" s="79">
        <v>0</v>
      </c>
      <c r="D1011" s="94"/>
      <c r="E1011" s="79">
        <v>800</v>
      </c>
      <c r="F1011" s="79">
        <v>89.335116008716284</v>
      </c>
      <c r="G1011" s="80">
        <v>2.508186083689969</v>
      </c>
      <c r="H1011" s="79">
        <v>-4.4968804482348039</v>
      </c>
      <c r="I1011" s="80">
        <v>-2.2230510717065362</v>
      </c>
      <c r="J1011" s="105">
        <v>0</v>
      </c>
      <c r="K1011" s="105">
        <v>8.4750000000000006E-2</v>
      </c>
      <c r="L1011" s="105">
        <v>0.23899500000000001</v>
      </c>
      <c r="M1011" s="105">
        <v>0.1358437123985779</v>
      </c>
    </row>
    <row r="1012" spans="1:13" s="81" customFormat="1" x14ac:dyDescent="0.25">
      <c r="A1012" s="79">
        <v>1009</v>
      </c>
      <c r="B1012" s="79">
        <v>0</v>
      </c>
      <c r="C1012" s="79">
        <v>0</v>
      </c>
      <c r="D1012" s="94"/>
      <c r="E1012" s="79">
        <v>800</v>
      </c>
      <c r="F1012" s="79">
        <v>89.34380328296136</v>
      </c>
      <c r="G1012" s="80">
        <v>2.508186083689969</v>
      </c>
      <c r="H1012" s="79">
        <v>-4.8157284635800268</v>
      </c>
      <c r="I1012" s="80">
        <v>-1.904203056361313</v>
      </c>
      <c r="J1012" s="105">
        <v>0</v>
      </c>
      <c r="K1012" s="105">
        <v>8.4750000000000006E-2</v>
      </c>
      <c r="L1012" s="105">
        <v>0.23899500000000001</v>
      </c>
      <c r="M1012" s="105">
        <v>0.14250558033243349</v>
      </c>
    </row>
    <row r="1013" spans="1:13" s="81" customFormat="1" x14ac:dyDescent="0.25">
      <c r="A1013" s="79">
        <v>1010</v>
      </c>
      <c r="B1013" s="79">
        <v>0</v>
      </c>
      <c r="C1013" s="79">
        <v>0</v>
      </c>
      <c r="D1013" s="94"/>
      <c r="E1013" s="79">
        <v>800</v>
      </c>
      <c r="F1013" s="79">
        <v>89.352490557206437</v>
      </c>
      <c r="G1013" s="80">
        <v>2.508186083689969</v>
      </c>
      <c r="H1013" s="79">
        <v>-4.8157284635800268</v>
      </c>
      <c r="I1013" s="80">
        <v>-1.904203056361313</v>
      </c>
      <c r="J1013" s="105">
        <v>0</v>
      </c>
      <c r="K1013" s="105">
        <v>8.4750000000000006E-2</v>
      </c>
      <c r="L1013" s="105">
        <v>0.23899500000000001</v>
      </c>
      <c r="M1013" s="105">
        <v>0.14250558033243349</v>
      </c>
    </row>
    <row r="1014" spans="1:13" s="81" customFormat="1" x14ac:dyDescent="0.25">
      <c r="A1014" s="79">
        <v>1011</v>
      </c>
      <c r="B1014" s="79">
        <v>0</v>
      </c>
      <c r="C1014" s="79">
        <v>0</v>
      </c>
      <c r="D1014" s="94"/>
      <c r="E1014" s="79">
        <v>800</v>
      </c>
      <c r="F1014" s="79">
        <v>89.361177831451513</v>
      </c>
      <c r="G1014" s="80">
        <v>2.508186083689969</v>
      </c>
      <c r="H1014" s="79">
        <v>-4.8157284635800268</v>
      </c>
      <c r="I1014" s="80">
        <v>-1.904203056361313</v>
      </c>
      <c r="J1014" s="105">
        <v>0</v>
      </c>
      <c r="K1014" s="105">
        <v>8.4750000000000006E-2</v>
      </c>
      <c r="L1014" s="105">
        <v>0.23899500000000001</v>
      </c>
      <c r="M1014" s="105">
        <v>0.14250558033243349</v>
      </c>
    </row>
    <row r="1015" spans="1:13" s="81" customFormat="1" x14ac:dyDescent="0.25">
      <c r="A1015" s="79">
        <v>1012</v>
      </c>
      <c r="B1015" s="79">
        <v>0</v>
      </c>
      <c r="C1015" s="79">
        <v>0</v>
      </c>
      <c r="D1015" s="94"/>
      <c r="E1015" s="79">
        <v>800</v>
      </c>
      <c r="F1015" s="79">
        <v>89.36986510569659</v>
      </c>
      <c r="G1015" s="80">
        <v>2.508186083689969</v>
      </c>
      <c r="H1015" s="79">
        <v>-4.8157284635800268</v>
      </c>
      <c r="I1015" s="80">
        <v>-1.904203056361313</v>
      </c>
      <c r="J1015" s="105">
        <v>0</v>
      </c>
      <c r="K1015" s="105">
        <v>8.4750000000000006E-2</v>
      </c>
      <c r="L1015" s="105">
        <v>0.23899500000000001</v>
      </c>
      <c r="M1015" s="105">
        <v>0.14250558033243349</v>
      </c>
    </row>
    <row r="1016" spans="1:13" s="81" customFormat="1" x14ac:dyDescent="0.25">
      <c r="A1016" s="79">
        <v>1013</v>
      </c>
      <c r="B1016" s="79">
        <v>0</v>
      </c>
      <c r="C1016" s="79">
        <v>0</v>
      </c>
      <c r="D1016" s="94"/>
      <c r="E1016" s="79">
        <v>800</v>
      </c>
      <c r="F1016" s="79">
        <v>89.378552379941667</v>
      </c>
      <c r="G1016" s="80">
        <v>2.508186083689969</v>
      </c>
      <c r="H1016" s="79">
        <v>-4.8157284635800268</v>
      </c>
      <c r="I1016" s="80">
        <v>-1.904203056361313</v>
      </c>
      <c r="J1016" s="105">
        <v>0</v>
      </c>
      <c r="K1016" s="105">
        <v>8.4750000000000006E-2</v>
      </c>
      <c r="L1016" s="105">
        <v>0.23899500000000001</v>
      </c>
      <c r="M1016" s="105">
        <v>0.14250558033243349</v>
      </c>
    </row>
    <row r="1017" spans="1:13" s="81" customFormat="1" x14ac:dyDescent="0.25">
      <c r="A1017" s="79">
        <v>1014</v>
      </c>
      <c r="B1017" s="79">
        <v>0</v>
      </c>
      <c r="C1017" s="79">
        <v>0</v>
      </c>
      <c r="D1017" s="94"/>
      <c r="E1017" s="79">
        <v>800</v>
      </c>
      <c r="F1017" s="79">
        <v>89.387239654186743</v>
      </c>
      <c r="G1017" s="80">
        <v>2.508186083689969</v>
      </c>
      <c r="H1017" s="79">
        <v>-4.8157284635800268</v>
      </c>
      <c r="I1017" s="80">
        <v>-1.904203056361313</v>
      </c>
      <c r="J1017" s="105">
        <v>0</v>
      </c>
      <c r="K1017" s="105">
        <v>8.4750000000000006E-2</v>
      </c>
      <c r="L1017" s="105">
        <v>0.23899500000000001</v>
      </c>
      <c r="M1017" s="105">
        <v>0.14250558033243349</v>
      </c>
    </row>
    <row r="1018" spans="1:13" s="81" customFormat="1" x14ac:dyDescent="0.25">
      <c r="A1018" s="79">
        <v>1015</v>
      </c>
      <c r="B1018" s="79">
        <v>0</v>
      </c>
      <c r="C1018" s="79">
        <v>0</v>
      </c>
      <c r="D1018" s="94"/>
      <c r="E1018" s="79">
        <v>800</v>
      </c>
      <c r="F1018" s="79">
        <v>89.39592692843182</v>
      </c>
      <c r="G1018" s="80">
        <v>2.508186083689969</v>
      </c>
      <c r="H1018" s="79">
        <v>-4.8157284635800268</v>
      </c>
      <c r="I1018" s="80">
        <v>-1.904203056361313</v>
      </c>
      <c r="J1018" s="105">
        <v>0</v>
      </c>
      <c r="K1018" s="105">
        <v>8.4750000000000006E-2</v>
      </c>
      <c r="L1018" s="105">
        <v>0.23899500000000001</v>
      </c>
      <c r="M1018" s="105">
        <v>0.14250558033243349</v>
      </c>
    </row>
    <row r="1019" spans="1:13" s="81" customFormat="1" x14ac:dyDescent="0.25">
      <c r="A1019" s="79">
        <v>1016</v>
      </c>
      <c r="B1019" s="79">
        <v>0</v>
      </c>
      <c r="C1019" s="79">
        <v>0</v>
      </c>
      <c r="D1019" s="94"/>
      <c r="E1019" s="79">
        <v>800</v>
      </c>
      <c r="F1019" s="79">
        <v>89.404614202676896</v>
      </c>
      <c r="G1019" s="80">
        <v>2.508186083689969</v>
      </c>
      <c r="H1019" s="79">
        <v>-4.8157284635800268</v>
      </c>
      <c r="I1019" s="80">
        <v>-1.904203056361313</v>
      </c>
      <c r="J1019" s="105">
        <v>0</v>
      </c>
      <c r="K1019" s="105">
        <v>8.4750000000000006E-2</v>
      </c>
      <c r="L1019" s="105">
        <v>0.23899500000000001</v>
      </c>
      <c r="M1019" s="105">
        <v>0.14250558033243349</v>
      </c>
    </row>
    <row r="1020" spans="1:13" s="81" customFormat="1" x14ac:dyDescent="0.25">
      <c r="A1020" s="79">
        <v>1017</v>
      </c>
      <c r="B1020" s="79">
        <v>0</v>
      </c>
      <c r="C1020" s="79">
        <v>0</v>
      </c>
      <c r="D1020" s="94"/>
      <c r="E1020" s="79">
        <v>800</v>
      </c>
      <c r="F1020" s="79">
        <v>89.413301476921973</v>
      </c>
      <c r="G1020" s="80">
        <v>2.508186083689969</v>
      </c>
      <c r="H1020" s="79">
        <v>-4.8157284635800268</v>
      </c>
      <c r="I1020" s="80">
        <v>-1.904203056361313</v>
      </c>
      <c r="J1020" s="105">
        <v>0</v>
      </c>
      <c r="K1020" s="105">
        <v>8.4750000000000006E-2</v>
      </c>
      <c r="L1020" s="105">
        <v>0.23899500000000001</v>
      </c>
      <c r="M1020" s="105">
        <v>0.14250558033243349</v>
      </c>
    </row>
    <row r="1021" spans="1:13" s="81" customFormat="1" x14ac:dyDescent="0.25">
      <c r="A1021" s="79">
        <v>1018</v>
      </c>
      <c r="B1021" s="79">
        <v>0</v>
      </c>
      <c r="C1021" s="79">
        <v>0</v>
      </c>
      <c r="D1021" s="94"/>
      <c r="E1021" s="79">
        <v>800</v>
      </c>
      <c r="F1021" s="79">
        <v>89.421988751167049</v>
      </c>
      <c r="G1021" s="80">
        <v>2.508186083689969</v>
      </c>
      <c r="H1021" s="79">
        <v>-4.8157284635800268</v>
      </c>
      <c r="I1021" s="80">
        <v>-1.904203056361313</v>
      </c>
      <c r="J1021" s="105">
        <v>0</v>
      </c>
      <c r="K1021" s="105">
        <v>8.4750000000000006E-2</v>
      </c>
      <c r="L1021" s="105">
        <v>0.23899500000000001</v>
      </c>
      <c r="M1021" s="105">
        <v>0.14250558033243349</v>
      </c>
    </row>
    <row r="1022" spans="1:13" s="81" customFormat="1" x14ac:dyDescent="0.25">
      <c r="A1022" s="79">
        <v>1019</v>
      </c>
      <c r="B1022" s="79">
        <v>0</v>
      </c>
      <c r="C1022" s="79">
        <v>0</v>
      </c>
      <c r="D1022" s="94"/>
      <c r="E1022" s="79">
        <v>800</v>
      </c>
      <c r="F1022" s="79">
        <v>89.430676025412126</v>
      </c>
      <c r="G1022" s="80">
        <v>2.508186083689969</v>
      </c>
      <c r="H1022" s="79">
        <v>-4.8157284635800268</v>
      </c>
      <c r="I1022" s="80">
        <v>-1.904203056361313</v>
      </c>
      <c r="J1022" s="105">
        <v>0</v>
      </c>
      <c r="K1022" s="105">
        <v>8.4750000000000006E-2</v>
      </c>
      <c r="L1022" s="105">
        <v>0.23899500000000001</v>
      </c>
      <c r="M1022" s="105">
        <v>0.14250558033243349</v>
      </c>
    </row>
    <row r="1023" spans="1:13" s="81" customFormat="1" x14ac:dyDescent="0.25">
      <c r="A1023" s="79">
        <v>1020</v>
      </c>
      <c r="B1023" s="79">
        <v>0</v>
      </c>
      <c r="C1023" s="79">
        <v>0</v>
      </c>
      <c r="D1023" s="94"/>
      <c r="E1023" s="79">
        <v>800</v>
      </c>
      <c r="F1023" s="79">
        <v>89.439363299657202</v>
      </c>
      <c r="G1023" s="80">
        <v>2.508186083689969</v>
      </c>
      <c r="H1023" s="79">
        <v>-4.8157284635800268</v>
      </c>
      <c r="I1023" s="80">
        <v>-1.904203056361313</v>
      </c>
      <c r="J1023" s="105">
        <v>0</v>
      </c>
      <c r="K1023" s="105">
        <v>8.4750000000000006E-2</v>
      </c>
      <c r="L1023" s="105">
        <v>0.23899500000000001</v>
      </c>
      <c r="M1023" s="105">
        <v>0.14250558033243349</v>
      </c>
    </row>
    <row r="1024" spans="1:13" s="81" customFormat="1" x14ac:dyDescent="0.25">
      <c r="A1024" s="79">
        <v>1021</v>
      </c>
      <c r="B1024" s="79">
        <v>0</v>
      </c>
      <c r="C1024" s="79">
        <v>0</v>
      </c>
      <c r="D1024" s="94"/>
      <c r="E1024" s="79">
        <v>800</v>
      </c>
      <c r="F1024" s="79">
        <v>89.448050573902279</v>
      </c>
      <c r="G1024" s="80">
        <v>2.508186083689969</v>
      </c>
      <c r="H1024" s="79">
        <v>-4.8157284635800268</v>
      </c>
      <c r="I1024" s="80">
        <v>-1.904203056361313</v>
      </c>
      <c r="J1024" s="105">
        <v>0</v>
      </c>
      <c r="K1024" s="105">
        <v>8.4750000000000006E-2</v>
      </c>
      <c r="L1024" s="105">
        <v>0.23899500000000001</v>
      </c>
      <c r="M1024" s="105">
        <v>0.14250558033243349</v>
      </c>
    </row>
    <row r="1025" spans="1:13" s="81" customFormat="1" x14ac:dyDescent="0.25">
      <c r="A1025" s="79">
        <v>1022</v>
      </c>
      <c r="B1025" s="79">
        <v>0</v>
      </c>
      <c r="C1025" s="79">
        <v>0</v>
      </c>
      <c r="D1025" s="94"/>
      <c r="E1025" s="79">
        <v>800</v>
      </c>
      <c r="F1025" s="79">
        <v>89.456737848147355</v>
      </c>
      <c r="G1025" s="80">
        <v>2.508186083689969</v>
      </c>
      <c r="H1025" s="79">
        <v>-4.8157284635800268</v>
      </c>
      <c r="I1025" s="80">
        <v>-1.904203056361313</v>
      </c>
      <c r="J1025" s="105">
        <v>0</v>
      </c>
      <c r="K1025" s="105">
        <v>8.4750000000000006E-2</v>
      </c>
      <c r="L1025" s="105">
        <v>0.23899500000000001</v>
      </c>
      <c r="M1025" s="105">
        <v>0.14250558033243349</v>
      </c>
    </row>
    <row r="1026" spans="1:13" s="81" customFormat="1" x14ac:dyDescent="0.25">
      <c r="A1026" s="79">
        <v>1023</v>
      </c>
      <c r="B1026" s="79">
        <v>0</v>
      </c>
      <c r="C1026" s="79">
        <v>0</v>
      </c>
      <c r="D1026" s="94"/>
      <c r="E1026" s="79">
        <v>800</v>
      </c>
      <c r="F1026" s="79">
        <v>89.465425122392432</v>
      </c>
      <c r="G1026" s="80">
        <v>2.508186083689969</v>
      </c>
      <c r="H1026" s="79">
        <v>-2.0728045340884109</v>
      </c>
      <c r="I1026" s="80">
        <v>-4.6471269858529283</v>
      </c>
      <c r="J1026" s="105">
        <v>0</v>
      </c>
      <c r="K1026" s="105">
        <v>8.4750000000000006E-2</v>
      </c>
      <c r="L1026" s="105">
        <v>0.23899500000000001</v>
      </c>
      <c r="M1026" s="105">
        <v>8.5196153610424E-2</v>
      </c>
    </row>
    <row r="1027" spans="1:13" s="81" customFormat="1" x14ac:dyDescent="0.25">
      <c r="A1027" s="79">
        <v>1024</v>
      </c>
      <c r="B1027" s="79">
        <v>0</v>
      </c>
      <c r="C1027" s="79">
        <v>0</v>
      </c>
      <c r="D1027" s="94"/>
      <c r="E1027" s="79">
        <v>800</v>
      </c>
      <c r="F1027" s="79">
        <v>89.474112396637508</v>
      </c>
      <c r="G1027" s="80">
        <v>2.508186083689969</v>
      </c>
      <c r="H1027" s="79">
        <v>-2.0728045340884109</v>
      </c>
      <c r="I1027" s="80">
        <v>-4.6471269858529283</v>
      </c>
      <c r="J1027" s="105">
        <v>0</v>
      </c>
      <c r="K1027" s="105">
        <v>8.4750000000000006E-2</v>
      </c>
      <c r="L1027" s="105">
        <v>0.23899500000000001</v>
      </c>
      <c r="M1027" s="105">
        <v>8.5196153610424E-2</v>
      </c>
    </row>
    <row r="1028" spans="1:13" s="81" customFormat="1" x14ac:dyDescent="0.25">
      <c r="A1028" s="79">
        <v>1025</v>
      </c>
      <c r="B1028" s="79">
        <v>0</v>
      </c>
      <c r="C1028" s="79">
        <v>0</v>
      </c>
      <c r="D1028" s="94"/>
      <c r="E1028" s="79">
        <v>800</v>
      </c>
      <c r="F1028" s="79">
        <v>89.369998546148594</v>
      </c>
      <c r="G1028" s="80">
        <v>2.508186083689969</v>
      </c>
      <c r="H1028" s="79">
        <v>0</v>
      </c>
      <c r="I1028" s="80">
        <v>-6.7199315199413396</v>
      </c>
      <c r="J1028" s="105">
        <v>1</v>
      </c>
      <c r="K1028" s="105">
        <v>8.4750000000000006E-2</v>
      </c>
      <c r="L1028" s="105">
        <v>0.23899500000000001</v>
      </c>
      <c r="M1028" s="105">
        <v>4.1887902047863898E-2</v>
      </c>
    </row>
    <row r="1029" spans="1:13" s="81" customFormat="1" x14ac:dyDescent="0.25">
      <c r="A1029" s="79">
        <v>1026</v>
      </c>
      <c r="B1029" s="79">
        <v>0</v>
      </c>
      <c r="C1029" s="79">
        <v>0</v>
      </c>
      <c r="D1029" s="94"/>
      <c r="E1029" s="79">
        <v>800</v>
      </c>
      <c r="F1029" s="79">
        <v>89.37868582039367</v>
      </c>
      <c r="G1029" s="80">
        <v>2.508186083689969</v>
      </c>
      <c r="H1029" s="79">
        <v>0</v>
      </c>
      <c r="I1029" s="80">
        <v>-6.7199315199413396</v>
      </c>
      <c r="J1029" s="105">
        <v>1</v>
      </c>
      <c r="K1029" s="105">
        <v>8.4750000000000006E-2</v>
      </c>
      <c r="L1029" s="105">
        <v>0.23899500000000001</v>
      </c>
      <c r="M1029" s="105">
        <v>4.1887902047863898E-2</v>
      </c>
    </row>
    <row r="1030" spans="1:13" s="81" customFormat="1" x14ac:dyDescent="0.25">
      <c r="A1030" s="79">
        <v>1027</v>
      </c>
      <c r="B1030" s="79">
        <v>0.17525361822918059</v>
      </c>
      <c r="C1030" s="79">
        <v>0.17525361822918059</v>
      </c>
      <c r="D1030" s="94"/>
      <c r="E1030" s="79">
        <v>800</v>
      </c>
      <c r="F1030" s="79">
        <v>89.39362678871214</v>
      </c>
      <c r="G1030" s="80">
        <v>2.508186083689969</v>
      </c>
      <c r="H1030" s="79">
        <v>-6.6094520993863011</v>
      </c>
      <c r="I1030" s="80">
        <v>-0.11047942055503859</v>
      </c>
      <c r="J1030" s="105">
        <v>1</v>
      </c>
      <c r="K1030" s="105">
        <v>8.4750000000000006E-2</v>
      </c>
      <c r="L1030" s="105">
        <v>0.23899500000000001</v>
      </c>
      <c r="M1030" s="105">
        <v>0.20790334488027959</v>
      </c>
    </row>
    <row r="1031" spans="1:13" s="81" customFormat="1" x14ac:dyDescent="0.25">
      <c r="A1031" s="79">
        <v>1028</v>
      </c>
      <c r="B1031" s="79">
        <v>1.1910518646240229</v>
      </c>
      <c r="C1031" s="79">
        <v>1.1910518646240229</v>
      </c>
      <c r="D1031" s="94"/>
      <c r="E1031" s="79">
        <v>800</v>
      </c>
      <c r="F1031" s="79">
        <v>89.412558942238903</v>
      </c>
      <c r="G1031" s="80">
        <v>2.508186083689969</v>
      </c>
      <c r="H1031" s="79">
        <v>-3.5505930162342061</v>
      </c>
      <c r="I1031" s="80">
        <v>-3.169338503707134</v>
      </c>
      <c r="J1031" s="105">
        <v>1</v>
      </c>
      <c r="K1031" s="105">
        <v>8.4750000000000006E-2</v>
      </c>
      <c r="L1031" s="105">
        <v>0.23899500000000001</v>
      </c>
      <c r="M1031" s="105">
        <v>0.34854984308789189</v>
      </c>
    </row>
    <row r="1032" spans="1:13" s="81" customFormat="1" x14ac:dyDescent="0.25">
      <c r="A1032" s="79">
        <v>1029</v>
      </c>
      <c r="B1032" s="79">
        <v>2.9850691914558412</v>
      </c>
      <c r="C1032" s="79">
        <v>2.9850691914558412</v>
      </c>
      <c r="D1032" s="94"/>
      <c r="E1032" s="79">
        <v>800</v>
      </c>
      <c r="F1032" s="79">
        <v>89.426884382715627</v>
      </c>
      <c r="G1032" s="80">
        <v>2.508186083689969</v>
      </c>
      <c r="H1032" s="79">
        <v>-5.0950333409682447</v>
      </c>
      <c r="I1032" s="80">
        <v>-1.624898178973095</v>
      </c>
      <c r="J1032" s="105">
        <v>1</v>
      </c>
      <c r="K1032" s="105">
        <v>8.4750000000000006E-2</v>
      </c>
      <c r="L1032" s="105">
        <v>0.23899500000000001</v>
      </c>
      <c r="M1032" s="105">
        <v>1.8567995164941029</v>
      </c>
    </row>
    <row r="1033" spans="1:13" s="81" customFormat="1" x14ac:dyDescent="0.25">
      <c r="A1033" s="79">
        <v>1030</v>
      </c>
      <c r="B1033" s="79">
        <v>9.0836594104766846</v>
      </c>
      <c r="C1033" s="79">
        <v>9.0836594104766846</v>
      </c>
      <c r="D1033" s="94"/>
      <c r="E1033" s="79">
        <v>1081.8918422483191</v>
      </c>
      <c r="F1033" s="79">
        <v>89.471642257515583</v>
      </c>
      <c r="G1033" s="80">
        <v>18.786523326341207</v>
      </c>
      <c r="H1033" s="79">
        <v>-2.4003275010960432</v>
      </c>
      <c r="I1033" s="80">
        <v>-4.3196040188452969</v>
      </c>
      <c r="J1033" s="105">
        <v>1</v>
      </c>
      <c r="K1033" s="105">
        <v>0.63478458088128853</v>
      </c>
      <c r="L1033" s="105">
        <v>1.7900925180852341</v>
      </c>
      <c r="M1033" s="105">
        <v>8.4686056138218166</v>
      </c>
    </row>
    <row r="1034" spans="1:13" s="81" customFormat="1" x14ac:dyDescent="0.25">
      <c r="A1034" s="79">
        <v>1031</v>
      </c>
      <c r="B1034" s="79">
        <v>15.23809032440186</v>
      </c>
      <c r="C1034" s="79">
        <v>15.23809032440186</v>
      </c>
      <c r="D1034" s="94"/>
      <c r="E1034" s="79">
        <v>938.84631190184609</v>
      </c>
      <c r="F1034" s="79">
        <v>89.455884315518048</v>
      </c>
      <c r="G1034" s="80">
        <v>24.302250815975903</v>
      </c>
      <c r="H1034" s="79">
        <v>-2.672719176278934</v>
      </c>
      <c r="I1034" s="80">
        <v>-4.0472123436624052</v>
      </c>
      <c r="J1034" s="105">
        <v>2</v>
      </c>
      <c r="K1034" s="105">
        <v>0.82115747712941312</v>
      </c>
      <c r="L1034" s="105">
        <v>2.3156640855049448</v>
      </c>
      <c r="M1034" s="105">
        <v>11.357178690084091</v>
      </c>
    </row>
    <row r="1035" spans="1:13" s="81" customFormat="1" x14ac:dyDescent="0.25">
      <c r="A1035" s="79">
        <v>1032</v>
      </c>
      <c r="B1035" s="79">
        <v>20.014668273925778</v>
      </c>
      <c r="C1035" s="79">
        <v>20.014668273925778</v>
      </c>
      <c r="D1035" s="94"/>
      <c r="E1035" s="79">
        <v>1233.139920612178</v>
      </c>
      <c r="F1035" s="79">
        <v>89.455457652758199</v>
      </c>
      <c r="G1035" s="80">
        <v>23.598396515521308</v>
      </c>
      <c r="H1035" s="79">
        <v>-7.0652471376735848</v>
      </c>
      <c r="I1035" s="80">
        <v>0.34531561773224517</v>
      </c>
      <c r="J1035" s="105">
        <v>2</v>
      </c>
      <c r="K1035" s="105">
        <v>0.79737469149344109</v>
      </c>
      <c r="L1035" s="105">
        <v>2.2485966300115039</v>
      </c>
      <c r="M1035" s="105">
        <v>10.98797123724195</v>
      </c>
    </row>
    <row r="1036" spans="1:13" s="81" customFormat="1" x14ac:dyDescent="0.25">
      <c r="A1036" s="79">
        <v>1033</v>
      </c>
      <c r="B1036" s="79">
        <v>23.200815963745121</v>
      </c>
      <c r="C1036" s="79">
        <v>23.200815963745121</v>
      </c>
      <c r="D1036" s="94"/>
      <c r="E1036" s="79">
        <v>1429.4442437970381</v>
      </c>
      <c r="F1036" s="79">
        <v>89.523541338843557</v>
      </c>
      <c r="G1036" s="80">
        <v>23.542922358340444</v>
      </c>
      <c r="H1036" s="79">
        <v>-6.5016574752439054</v>
      </c>
      <c r="I1036" s="80">
        <v>-0.21827404469743431</v>
      </c>
      <c r="J1036" s="105">
        <v>2</v>
      </c>
      <c r="K1036" s="105">
        <v>0.79550025528169011</v>
      </c>
      <c r="L1036" s="105">
        <v>2.243310719894366</v>
      </c>
      <c r="M1036" s="105">
        <v>10.79956450271033</v>
      </c>
    </row>
    <row r="1037" spans="1:13" s="81" customFormat="1" x14ac:dyDescent="0.25">
      <c r="A1037" s="79">
        <v>1034</v>
      </c>
      <c r="B1037" s="79">
        <v>26.966372108459471</v>
      </c>
      <c r="C1037" s="79">
        <v>26.966372108459471</v>
      </c>
      <c r="D1037" s="94"/>
      <c r="E1037" s="79">
        <v>1661.4469700876889</v>
      </c>
      <c r="F1037" s="79">
        <v>89.578283410491338</v>
      </c>
      <c r="G1037" s="80">
        <v>36.135396482617182</v>
      </c>
      <c r="H1037" s="79">
        <v>-7.0492240119967233</v>
      </c>
      <c r="I1037" s="80">
        <v>0.32929249205538369</v>
      </c>
      <c r="J1037" s="105">
        <v>2</v>
      </c>
      <c r="K1037" s="105">
        <v>1.2209918840616421</v>
      </c>
      <c r="L1037" s="105">
        <v>3.4431971130538299</v>
      </c>
      <c r="M1037" s="105">
        <v>17.602344775711721</v>
      </c>
    </row>
    <row r="1038" spans="1:13" s="81" customFormat="1" x14ac:dyDescent="0.25">
      <c r="A1038" s="79">
        <v>1035</v>
      </c>
      <c r="B1038" s="79">
        <v>31.451449775695799</v>
      </c>
      <c r="C1038" s="79">
        <v>31.451449775695799</v>
      </c>
      <c r="D1038" s="94"/>
      <c r="E1038" s="79">
        <v>1212.6557684545919</v>
      </c>
      <c r="F1038" s="79">
        <v>89.557010987749464</v>
      </c>
      <c r="G1038" s="80">
        <v>30.43093768581404</v>
      </c>
      <c r="H1038" s="79">
        <v>-17.078723288446799</v>
      </c>
      <c r="I1038" s="80">
        <v>10.35879176850546</v>
      </c>
      <c r="J1038" s="105">
        <v>3</v>
      </c>
      <c r="K1038" s="105">
        <v>1.0282418779226139</v>
      </c>
      <c r="L1038" s="105">
        <v>2.899642095741771</v>
      </c>
      <c r="M1038" s="105">
        <v>14.6262850160046</v>
      </c>
    </row>
    <row r="1039" spans="1:13" s="81" customFormat="1" x14ac:dyDescent="0.25">
      <c r="A1039" s="79">
        <v>1036</v>
      </c>
      <c r="B1039" s="79">
        <v>33.155113220214837</v>
      </c>
      <c r="C1039" s="79">
        <v>33.155113220214837</v>
      </c>
      <c r="D1039" s="94"/>
      <c r="E1039" s="79">
        <v>1278.342956747505</v>
      </c>
      <c r="F1039" s="79">
        <v>89.644854612579465</v>
      </c>
      <c r="G1039" s="80">
        <v>19.138168857589665</v>
      </c>
      <c r="H1039" s="79">
        <v>-10.434939416239651</v>
      </c>
      <c r="I1039" s="80">
        <v>3.7150078962983089</v>
      </c>
      <c r="J1039" s="105">
        <v>3</v>
      </c>
      <c r="K1039" s="105">
        <v>0.64666645797449973</v>
      </c>
      <c r="L1039" s="105">
        <v>1.8235994114880889</v>
      </c>
      <c r="M1039" s="105">
        <v>8.4913774425333894</v>
      </c>
    </row>
    <row r="1040" spans="1:13" s="81" customFormat="1" x14ac:dyDescent="0.25">
      <c r="A1040" s="79">
        <v>1037</v>
      </c>
      <c r="B1040" s="79">
        <v>35.260726547241212</v>
      </c>
      <c r="C1040" s="79">
        <v>35.260726547241212</v>
      </c>
      <c r="D1040" s="94"/>
      <c r="E1040" s="79">
        <v>1359.5278994246639</v>
      </c>
      <c r="F1040" s="79">
        <v>89.640077447324586</v>
      </c>
      <c r="G1040" s="80">
        <v>29.169761255055171</v>
      </c>
      <c r="H1040" s="79">
        <v>-2.0673348858535192</v>
      </c>
      <c r="I1040" s="80">
        <v>-4.6525966340878213</v>
      </c>
      <c r="J1040" s="105">
        <v>3</v>
      </c>
      <c r="K1040" s="105">
        <v>0.98562753475172427</v>
      </c>
      <c r="L1040" s="105">
        <v>2.779469647999862</v>
      </c>
      <c r="M1040" s="105">
        <v>13.954901343128279</v>
      </c>
    </row>
    <row r="1041" spans="1:13" s="81" customFormat="1" x14ac:dyDescent="0.25">
      <c r="A1041" s="79">
        <v>1038</v>
      </c>
      <c r="B1041" s="79">
        <v>38.16328582763672</v>
      </c>
      <c r="C1041" s="79">
        <v>38.16328582763672</v>
      </c>
      <c r="D1041" s="94"/>
      <c r="E1041" s="79">
        <v>1471.440236685916</v>
      </c>
      <c r="F1041" s="79">
        <v>89.61011152890039</v>
      </c>
      <c r="G1041" s="80">
        <v>36.624226533545865</v>
      </c>
      <c r="H1041" s="79">
        <v>-1.1128692691395909</v>
      </c>
      <c r="I1041" s="80">
        <v>-5.6070622508017482</v>
      </c>
      <c r="J1041" s="105">
        <v>3</v>
      </c>
      <c r="K1041" s="105">
        <v>1.237509138138444</v>
      </c>
      <c r="L1041" s="105">
        <v>3.489775769550413</v>
      </c>
      <c r="M1041" s="105">
        <v>17.94591150525882</v>
      </c>
    </row>
    <row r="1042" spans="1:13" s="81" customFormat="1" x14ac:dyDescent="0.25">
      <c r="A1042" s="79">
        <v>1039</v>
      </c>
      <c r="B1042" s="79">
        <v>41.277260208129881</v>
      </c>
      <c r="C1042" s="79">
        <v>41.277260208129881</v>
      </c>
      <c r="D1042" s="94"/>
      <c r="E1042" s="79">
        <v>1591.5039864416719</v>
      </c>
      <c r="F1042" s="79">
        <v>89.616198535218771</v>
      </c>
      <c r="G1042" s="80">
        <v>35.571077589697886</v>
      </c>
      <c r="H1042" s="79">
        <v>-12.724939714636889</v>
      </c>
      <c r="I1042" s="80">
        <v>6.0050081946955514</v>
      </c>
      <c r="J1042" s="105">
        <v>3</v>
      </c>
      <c r="K1042" s="105">
        <v>1.2019239104029451</v>
      </c>
      <c r="L1042" s="105">
        <v>3.3894254273363038</v>
      </c>
      <c r="M1042" s="105">
        <v>17.339935561547311</v>
      </c>
    </row>
    <row r="1043" spans="1:13" s="81" customFormat="1" x14ac:dyDescent="0.25">
      <c r="A1043" s="79">
        <v>1040</v>
      </c>
      <c r="B1043" s="79">
        <v>43.303782272338857</v>
      </c>
      <c r="C1043" s="79">
        <v>43.303782272338857</v>
      </c>
      <c r="D1043" s="94"/>
      <c r="E1043" s="79">
        <v>1669.6394520112931</v>
      </c>
      <c r="F1043" s="79">
        <v>89.501312011027167</v>
      </c>
      <c r="G1043" s="80">
        <v>26.21570767679237</v>
      </c>
      <c r="H1043" s="79">
        <v>-10.434939416239651</v>
      </c>
      <c r="I1043" s="80">
        <v>3.7150078962983089</v>
      </c>
      <c r="J1043" s="105">
        <v>3</v>
      </c>
      <c r="K1043" s="105">
        <v>0.88581195791483514</v>
      </c>
      <c r="L1043" s="105">
        <v>2.497989721319835</v>
      </c>
      <c r="M1043" s="105">
        <v>12.005929362052051</v>
      </c>
    </row>
    <row r="1044" spans="1:13" s="81" customFormat="1" x14ac:dyDescent="0.25">
      <c r="A1044" s="79">
        <v>1041</v>
      </c>
      <c r="B1044" s="79">
        <v>44.685794067382822</v>
      </c>
      <c r="C1044" s="79">
        <v>44.685794067382822</v>
      </c>
      <c r="D1044" s="94"/>
      <c r="E1044" s="79">
        <v>1269.9081744374821</v>
      </c>
      <c r="F1044" s="79">
        <v>89.38507335350927</v>
      </c>
      <c r="G1044" s="80">
        <v>26.558992288318194</v>
      </c>
      <c r="H1044" s="79">
        <v>-1.8810809678881351</v>
      </c>
      <c r="I1044" s="80">
        <v>-4.8388505520532048</v>
      </c>
      <c r="J1044" s="105">
        <v>4</v>
      </c>
      <c r="K1044" s="105">
        <v>0.89741132489003661</v>
      </c>
      <c r="L1044" s="105">
        <v>2.5306999361899032</v>
      </c>
      <c r="M1044" s="105">
        <v>12.573924812526201</v>
      </c>
    </row>
    <row r="1045" spans="1:13" s="81" customFormat="1" x14ac:dyDescent="0.25">
      <c r="A1045" s="79">
        <v>1042</v>
      </c>
      <c r="B1045" s="79">
        <v>46.73675537109375</v>
      </c>
      <c r="C1045" s="79">
        <v>46.73675537109375</v>
      </c>
      <c r="D1045" s="94"/>
      <c r="E1045" s="79">
        <v>1328.1936447842779</v>
      </c>
      <c r="F1045" s="79">
        <v>89.411308482320621</v>
      </c>
      <c r="G1045" s="80">
        <v>36.302550679267434</v>
      </c>
      <c r="H1045" s="79">
        <v>-2.3702493929247099</v>
      </c>
      <c r="I1045" s="80">
        <v>-4.3496821270166297</v>
      </c>
      <c r="J1045" s="105">
        <v>4</v>
      </c>
      <c r="K1045" s="105">
        <v>1.226639917219241</v>
      </c>
      <c r="L1045" s="105">
        <v>3.4591245665582608</v>
      </c>
      <c r="M1045" s="105">
        <v>17.73588322767953</v>
      </c>
    </row>
    <row r="1046" spans="1:13" s="81" customFormat="1" x14ac:dyDescent="0.25">
      <c r="A1046" s="79">
        <v>1043</v>
      </c>
      <c r="B1046" s="79">
        <v>49.348112106323242</v>
      </c>
      <c r="C1046" s="79">
        <v>49.348112106323242</v>
      </c>
      <c r="D1046" s="94"/>
      <c r="E1046" s="79">
        <v>1402.404774599712</v>
      </c>
      <c r="F1046" s="79">
        <v>89.442001968007645</v>
      </c>
      <c r="G1046" s="80">
        <v>43.707831568862304</v>
      </c>
      <c r="H1046" s="79">
        <v>-15.001241819457871</v>
      </c>
      <c r="I1046" s="80">
        <v>8.2813102995165266</v>
      </c>
      <c r="J1046" s="105">
        <v>4</v>
      </c>
      <c r="K1046" s="105">
        <v>1.4768596116327679</v>
      </c>
      <c r="L1046" s="105">
        <v>4.1647441048044067</v>
      </c>
      <c r="M1046" s="105">
        <v>21.609265657693101</v>
      </c>
    </row>
    <row r="1047" spans="1:13" s="81" customFormat="1" x14ac:dyDescent="0.25">
      <c r="A1047" s="79">
        <v>1044</v>
      </c>
      <c r="B1047" s="79">
        <v>51.767185592651373</v>
      </c>
      <c r="C1047" s="79">
        <v>51.767185592651373</v>
      </c>
      <c r="D1047" s="94"/>
      <c r="E1047" s="79">
        <v>1471.1514816677511</v>
      </c>
      <c r="F1047" s="79">
        <v>89.438287593628942</v>
      </c>
      <c r="G1047" s="80">
        <v>30.505011558802085</v>
      </c>
      <c r="H1047" s="79">
        <v>-10.434939416239651</v>
      </c>
      <c r="I1047" s="80">
        <v>3.7150078962983089</v>
      </c>
      <c r="J1047" s="105">
        <v>4</v>
      </c>
      <c r="K1047" s="105">
        <v>1.030744786608919</v>
      </c>
      <c r="L1047" s="105">
        <v>2.906700298237153</v>
      </c>
      <c r="M1047" s="105">
        <v>14.631033793376639</v>
      </c>
    </row>
    <row r="1048" spans="1:13" s="81" customFormat="1" x14ac:dyDescent="0.25">
      <c r="A1048" s="79">
        <v>1045</v>
      </c>
      <c r="B1048" s="79">
        <v>52.428678894042967</v>
      </c>
      <c r="C1048" s="79">
        <v>52.428678894042967</v>
      </c>
      <c r="D1048" s="94"/>
      <c r="E1048" s="79">
        <v>1489.9502021180599</v>
      </c>
      <c r="F1048" s="79">
        <v>89.362244225081326</v>
      </c>
      <c r="G1048" s="80">
        <v>18.97164532039945</v>
      </c>
      <c r="H1048" s="79">
        <v>0</v>
      </c>
      <c r="I1048" s="80">
        <v>-6.7199315199413396</v>
      </c>
      <c r="J1048" s="105">
        <v>4</v>
      </c>
      <c r="K1048" s="105">
        <v>0.64103973439579764</v>
      </c>
      <c r="L1048" s="105">
        <v>1.807732050996149</v>
      </c>
      <c r="M1048" s="105">
        <v>8.1142939468208883</v>
      </c>
    </row>
    <row r="1049" spans="1:13" s="81" customFormat="1" x14ac:dyDescent="0.25">
      <c r="A1049" s="79">
        <v>1046</v>
      </c>
      <c r="B1049" s="79">
        <v>53.026247406005858</v>
      </c>
      <c r="C1049" s="79">
        <v>53.026247406005858</v>
      </c>
      <c r="D1049" s="94"/>
      <c r="E1049" s="79">
        <v>1506.932268879229</v>
      </c>
      <c r="F1049" s="79">
        <v>89.318729656317231</v>
      </c>
      <c r="G1049" s="80">
        <v>19.086566773518491</v>
      </c>
      <c r="H1049" s="79">
        <v>-0.35034614394216451</v>
      </c>
      <c r="I1049" s="80">
        <v>-6.3695853759991756</v>
      </c>
      <c r="J1049" s="105">
        <v>4</v>
      </c>
      <c r="K1049" s="105">
        <v>0.6449228566310945</v>
      </c>
      <c r="L1049" s="105">
        <v>1.8186824556996859</v>
      </c>
      <c r="M1049" s="105">
        <v>8.1536538717759353</v>
      </c>
    </row>
    <row r="1050" spans="1:13" s="81" customFormat="1" x14ac:dyDescent="0.25">
      <c r="A1050" s="79">
        <v>1047</v>
      </c>
      <c r="B1050" s="79">
        <v>53.260914230346678</v>
      </c>
      <c r="C1050" s="79">
        <v>53.260914230346678</v>
      </c>
      <c r="D1050" s="94"/>
      <c r="E1050" s="79">
        <v>1513.601173946694</v>
      </c>
      <c r="F1050" s="79">
        <v>89.257193588892449</v>
      </c>
      <c r="G1050" s="80">
        <v>17.615113804783647</v>
      </c>
      <c r="H1050" s="79">
        <v>-9.0890006686189384</v>
      </c>
      <c r="I1050" s="80">
        <v>2.3690691486775992</v>
      </c>
      <c r="J1050" s="105">
        <v>4</v>
      </c>
      <c r="K1050" s="105">
        <v>0.59520340403098493</v>
      </c>
      <c r="L1050" s="105">
        <v>1.6784735993673769</v>
      </c>
      <c r="M1050" s="105">
        <v>7.288709730013724</v>
      </c>
    </row>
    <row r="1051" spans="1:13" s="81" customFormat="1" x14ac:dyDescent="0.25">
      <c r="A1051" s="79">
        <v>1048</v>
      </c>
      <c r="B1051" s="79">
        <v>53.622089004516603</v>
      </c>
      <c r="C1051" s="79">
        <v>53.622089004516603</v>
      </c>
      <c r="D1051" s="94"/>
      <c r="E1051" s="79">
        <v>1523.865259159712</v>
      </c>
      <c r="F1051" s="79">
        <v>89.140784731564651</v>
      </c>
      <c r="G1051" s="80">
        <v>17.763831025399899</v>
      </c>
      <c r="H1051" s="79">
        <v>-9.0890006686189384</v>
      </c>
      <c r="I1051" s="80">
        <v>2.3690691486775992</v>
      </c>
      <c r="J1051" s="105">
        <v>4</v>
      </c>
      <c r="K1051" s="105">
        <v>0.60022846358664794</v>
      </c>
      <c r="L1051" s="105">
        <v>1.6926442673143469</v>
      </c>
      <c r="M1051" s="105">
        <v>7.3575736020955906</v>
      </c>
    </row>
    <row r="1052" spans="1:13" s="81" customFormat="1" x14ac:dyDescent="0.25">
      <c r="A1052" s="79">
        <v>1049</v>
      </c>
      <c r="B1052" s="79">
        <v>53.764498519897458</v>
      </c>
      <c r="C1052" s="79">
        <v>53.764498519897458</v>
      </c>
      <c r="D1052" s="94"/>
      <c r="E1052" s="79">
        <v>1527.912339702292</v>
      </c>
      <c r="F1052" s="79">
        <v>89.024375874236853</v>
      </c>
      <c r="G1052" s="80">
        <v>16.761954844512282</v>
      </c>
      <c r="H1052" s="79">
        <v>-9.0072883210756753</v>
      </c>
      <c r="I1052" s="80">
        <v>2.2873568011343361</v>
      </c>
      <c r="J1052" s="105">
        <v>4</v>
      </c>
      <c r="K1052" s="105">
        <v>0.56637570964531758</v>
      </c>
      <c r="L1052" s="105">
        <v>1.597179501199796</v>
      </c>
      <c r="M1052" s="105">
        <v>6.7655156082337582</v>
      </c>
    </row>
    <row r="1053" spans="1:13" s="81" customFormat="1" x14ac:dyDescent="0.25">
      <c r="A1053" s="79">
        <v>1050</v>
      </c>
      <c r="B1053" s="79">
        <v>53.783152389526357</v>
      </c>
      <c r="C1053" s="79">
        <v>53.783152389526357</v>
      </c>
      <c r="D1053" s="94"/>
      <c r="E1053" s="79">
        <v>1528.4424567567389</v>
      </c>
      <c r="F1053" s="79">
        <v>89.053604834393127</v>
      </c>
      <c r="G1053" s="80">
        <v>9.7645492470918462</v>
      </c>
      <c r="H1053" s="79">
        <v>-9.0596687415952175</v>
      </c>
      <c r="I1053" s="80">
        <v>2.3397372216538779</v>
      </c>
      <c r="J1053" s="105">
        <v>4</v>
      </c>
      <c r="K1053" s="105">
        <v>0.32993785990295171</v>
      </c>
      <c r="L1053" s="105">
        <v>0.93042476492632376</v>
      </c>
      <c r="M1053" s="105">
        <v>2.6149317305569011</v>
      </c>
    </row>
    <row r="1054" spans="1:13" s="81" customFormat="1" x14ac:dyDescent="0.25">
      <c r="A1054" s="79">
        <v>1051</v>
      </c>
      <c r="B1054" s="79">
        <v>52.822467041015628</v>
      </c>
      <c r="C1054" s="79">
        <v>52.822467041015628</v>
      </c>
      <c r="D1054" s="94"/>
      <c r="E1054" s="79">
        <v>1501.141114068357</v>
      </c>
      <c r="F1054" s="79">
        <v>88.940248743014934</v>
      </c>
      <c r="G1054" s="80">
        <v>4.2979953165135312</v>
      </c>
      <c r="H1054" s="79">
        <v>-41.136632963590792</v>
      </c>
      <c r="I1054" s="80">
        <v>34.416701443649451</v>
      </c>
      <c r="J1054" s="105">
        <v>4</v>
      </c>
      <c r="K1054" s="105">
        <v>0.1452265066946869</v>
      </c>
      <c r="L1054" s="105">
        <v>0.40953874887901692</v>
      </c>
      <c r="M1054" s="105">
        <v>-0.63634290973953478</v>
      </c>
    </row>
    <row r="1055" spans="1:13" s="81" customFormat="1" x14ac:dyDescent="0.25">
      <c r="A1055" s="79">
        <v>1052</v>
      </c>
      <c r="B1055" s="79">
        <v>51.722993469238283</v>
      </c>
      <c r="C1055" s="79">
        <v>51.722993469238283</v>
      </c>
      <c r="D1055" s="94"/>
      <c r="E1055" s="79">
        <v>1469.8956029273299</v>
      </c>
      <c r="F1055" s="79">
        <v>88.9719111674234</v>
      </c>
      <c r="G1055" s="80">
        <v>0</v>
      </c>
      <c r="H1055" s="79">
        <v>-13.30156424656318</v>
      </c>
      <c r="I1055" s="80">
        <v>6.5816327266218444</v>
      </c>
      <c r="J1055" s="105">
        <v>4</v>
      </c>
      <c r="K1055" s="105">
        <v>0</v>
      </c>
      <c r="L1055" s="105">
        <v>0</v>
      </c>
      <c r="M1055" s="105">
        <v>-1.9690621895859179</v>
      </c>
    </row>
    <row r="1056" spans="1:13" s="81" customFormat="1" x14ac:dyDescent="0.25">
      <c r="A1056" s="79">
        <v>1053</v>
      </c>
      <c r="B1056" s="79">
        <v>50.111157989501947</v>
      </c>
      <c r="C1056" s="79">
        <v>50.111157989501947</v>
      </c>
      <c r="D1056" s="94"/>
      <c r="E1056" s="79">
        <v>1424.0894783124479</v>
      </c>
      <c r="F1056" s="79">
        <v>88.996849942485142</v>
      </c>
      <c r="G1056" s="80">
        <v>0</v>
      </c>
      <c r="H1056" s="79">
        <v>-23.208221696185369</v>
      </c>
      <c r="I1056" s="80">
        <v>16.488290176244028</v>
      </c>
      <c r="J1056" s="105">
        <v>4</v>
      </c>
      <c r="K1056" s="105">
        <v>0</v>
      </c>
      <c r="L1056" s="105">
        <v>0</v>
      </c>
      <c r="M1056" s="105">
        <v>-3.0384384723936448</v>
      </c>
    </row>
    <row r="1057" spans="1:13" s="81" customFormat="1" x14ac:dyDescent="0.25">
      <c r="A1057" s="79">
        <v>1054</v>
      </c>
      <c r="B1057" s="79">
        <v>47.641843414306642</v>
      </c>
      <c r="C1057" s="79">
        <v>47.641843414306642</v>
      </c>
      <c r="D1057" s="94"/>
      <c r="E1057" s="79">
        <v>1353.914989311098</v>
      </c>
      <c r="F1057" s="79">
        <v>89.019052880764463</v>
      </c>
      <c r="G1057" s="80">
        <v>0</v>
      </c>
      <c r="H1057" s="79">
        <v>-15.041716852176149</v>
      </c>
      <c r="I1057" s="80">
        <v>8.321785332234807</v>
      </c>
      <c r="J1057" s="105">
        <v>4</v>
      </c>
      <c r="K1057" s="105">
        <v>0</v>
      </c>
      <c r="L1057" s="105">
        <v>0</v>
      </c>
      <c r="M1057" s="105">
        <v>-2.8668658807882088</v>
      </c>
    </row>
    <row r="1058" spans="1:13" s="81" customFormat="1" x14ac:dyDescent="0.25">
      <c r="A1058" s="79">
        <v>1055</v>
      </c>
      <c r="B1058" s="79">
        <v>44.724267578125001</v>
      </c>
      <c r="C1058" s="79">
        <v>44.724267578125001</v>
      </c>
      <c r="D1058" s="94"/>
      <c r="E1058" s="79">
        <v>1271.00153815207</v>
      </c>
      <c r="F1058" s="79">
        <v>89.055330162163401</v>
      </c>
      <c r="G1058" s="80">
        <v>0</v>
      </c>
      <c r="H1058" s="79">
        <v>-19.990030395006649</v>
      </c>
      <c r="I1058" s="80">
        <v>13.270098875065299</v>
      </c>
      <c r="J1058" s="105">
        <v>4</v>
      </c>
      <c r="K1058" s="105">
        <v>0</v>
      </c>
      <c r="L1058" s="105">
        <v>0</v>
      </c>
      <c r="M1058" s="105">
        <v>-2.6684015515278392</v>
      </c>
    </row>
    <row r="1059" spans="1:13" s="81" customFormat="1" x14ac:dyDescent="0.25">
      <c r="A1059" s="79">
        <v>1056</v>
      </c>
      <c r="B1059" s="79">
        <v>41.33033638000488</v>
      </c>
      <c r="C1059" s="79">
        <v>41.33033638000488</v>
      </c>
      <c r="D1059" s="94"/>
      <c r="E1059" s="79">
        <v>1174.5507295243431</v>
      </c>
      <c r="F1059" s="79">
        <v>89.046039503844469</v>
      </c>
      <c r="G1059" s="80">
        <v>0</v>
      </c>
      <c r="H1059" s="79">
        <v>-18.367847570447431</v>
      </c>
      <c r="I1059" s="80">
        <v>11.64791605050609</v>
      </c>
      <c r="J1059" s="105">
        <v>4</v>
      </c>
      <c r="K1059" s="105">
        <v>0</v>
      </c>
      <c r="L1059" s="105">
        <v>0</v>
      </c>
      <c r="M1059" s="105">
        <v>-2.442974747749906</v>
      </c>
    </row>
    <row r="1060" spans="1:13" s="81" customFormat="1" x14ac:dyDescent="0.25">
      <c r="A1060" s="79">
        <v>1057</v>
      </c>
      <c r="B1060" s="79">
        <v>37.557274627685537</v>
      </c>
      <c r="C1060" s="79">
        <v>37.557274627685537</v>
      </c>
      <c r="D1060" s="94"/>
      <c r="E1060" s="79">
        <v>1448.0746054476151</v>
      </c>
      <c r="F1060" s="79">
        <v>89.051552133878644</v>
      </c>
      <c r="G1060" s="80">
        <v>0</v>
      </c>
      <c r="H1060" s="79">
        <v>-1.937605496936716</v>
      </c>
      <c r="I1060" s="80">
        <v>-4.7823260230046234</v>
      </c>
      <c r="J1060" s="105">
        <v>3</v>
      </c>
      <c r="K1060" s="105">
        <v>0</v>
      </c>
      <c r="L1060" s="105">
        <v>0</v>
      </c>
      <c r="M1060" s="105">
        <v>-3.0978707843590398</v>
      </c>
    </row>
    <row r="1061" spans="1:13" s="81" customFormat="1" x14ac:dyDescent="0.25">
      <c r="A1061" s="79">
        <v>1058</v>
      </c>
      <c r="B1061" s="79">
        <v>32.806328010559078</v>
      </c>
      <c r="C1061" s="79">
        <v>32.806328010559078</v>
      </c>
      <c r="D1061" s="94"/>
      <c r="E1061" s="79">
        <v>1264.895042598647</v>
      </c>
      <c r="F1061" s="79">
        <v>88.997616347981605</v>
      </c>
      <c r="G1061" s="80">
        <v>0</v>
      </c>
      <c r="H1061" s="79">
        <v>-10.803129606523751</v>
      </c>
      <c r="I1061" s="80">
        <v>4.0831980865824056</v>
      </c>
      <c r="J1061" s="105">
        <v>3</v>
      </c>
      <c r="K1061" s="105">
        <v>0</v>
      </c>
      <c r="L1061" s="105">
        <v>0</v>
      </c>
      <c r="M1061" s="105">
        <v>-2.6539598788521359</v>
      </c>
    </row>
    <row r="1062" spans="1:13" s="81" customFormat="1" x14ac:dyDescent="0.25">
      <c r="A1062" s="79">
        <v>1059</v>
      </c>
      <c r="B1062" s="79">
        <v>27.61437549591064</v>
      </c>
      <c r="C1062" s="79">
        <v>27.61437549591064</v>
      </c>
      <c r="D1062" s="94"/>
      <c r="E1062" s="79">
        <v>1701.3716310823929</v>
      </c>
      <c r="F1062" s="79">
        <v>88.954734649172664</v>
      </c>
      <c r="G1062" s="80">
        <v>0</v>
      </c>
      <c r="H1062" s="79">
        <v>0</v>
      </c>
      <c r="I1062" s="80">
        <v>-6.7199315199413396</v>
      </c>
      <c r="J1062" s="105">
        <v>2</v>
      </c>
      <c r="K1062" s="105">
        <v>0</v>
      </c>
      <c r="L1062" s="105">
        <v>0</v>
      </c>
      <c r="M1062" s="105">
        <v>-3.7521008153302109</v>
      </c>
    </row>
    <row r="1063" spans="1:13" s="81" customFormat="1" x14ac:dyDescent="0.25">
      <c r="A1063" s="79">
        <v>1060</v>
      </c>
      <c r="B1063" s="79">
        <v>23.662585449218749</v>
      </c>
      <c r="C1063" s="79">
        <v>23.662585449218749</v>
      </c>
      <c r="D1063" s="94"/>
      <c r="E1063" s="79">
        <v>1457.894697177768</v>
      </c>
      <c r="F1063" s="79">
        <v>88.969157600104964</v>
      </c>
      <c r="G1063" s="80">
        <v>0</v>
      </c>
      <c r="H1063" s="79">
        <v>0</v>
      </c>
      <c r="I1063" s="80">
        <v>-6.7199315199413396</v>
      </c>
      <c r="J1063" s="105">
        <v>2</v>
      </c>
      <c r="K1063" s="105">
        <v>0</v>
      </c>
      <c r="L1063" s="105">
        <v>0</v>
      </c>
      <c r="M1063" s="105">
        <v>-3.1223228005253691</v>
      </c>
    </row>
    <row r="1064" spans="1:13" s="81" customFormat="1" x14ac:dyDescent="0.25">
      <c r="A1064" s="79">
        <v>1061</v>
      </c>
      <c r="B1064" s="79">
        <v>19.19074287414551</v>
      </c>
      <c r="C1064" s="79">
        <v>19.19074287414551</v>
      </c>
      <c r="D1064" s="94"/>
      <c r="E1064" s="79">
        <v>1182.3763861798329</v>
      </c>
      <c r="F1064" s="79">
        <v>88.973930267943331</v>
      </c>
      <c r="G1064" s="80">
        <v>0</v>
      </c>
      <c r="H1064" s="79">
        <v>0</v>
      </c>
      <c r="I1064" s="80">
        <v>-6.7199315199413396</v>
      </c>
      <c r="J1064" s="105">
        <v>2</v>
      </c>
      <c r="K1064" s="105">
        <v>0</v>
      </c>
      <c r="L1064" s="105">
        <v>0</v>
      </c>
      <c r="M1064" s="105">
        <v>-2.461056751721959</v>
      </c>
    </row>
    <row r="1065" spans="1:13" s="81" customFormat="1" x14ac:dyDescent="0.25">
      <c r="A1065" s="79">
        <v>1062</v>
      </c>
      <c r="B1065" s="79">
        <v>15.16451892852783</v>
      </c>
      <c r="C1065" s="79">
        <v>15.16451892852783</v>
      </c>
      <c r="D1065" s="94"/>
      <c r="E1065" s="79">
        <v>934.31344510506722</v>
      </c>
      <c r="F1065" s="79">
        <v>88.988566640924844</v>
      </c>
      <c r="G1065" s="80">
        <v>0</v>
      </c>
      <c r="H1065" s="79">
        <v>-13.339032182811319</v>
      </c>
      <c r="I1065" s="80">
        <v>6.6191006628699762</v>
      </c>
      <c r="J1065" s="105">
        <v>2</v>
      </c>
      <c r="K1065" s="105">
        <v>0</v>
      </c>
      <c r="L1065" s="105">
        <v>0</v>
      </c>
      <c r="M1065" s="105">
        <v>-1.904117042500171</v>
      </c>
    </row>
    <row r="1066" spans="1:13" s="81" customFormat="1" x14ac:dyDescent="0.25">
      <c r="A1066" s="79">
        <v>1063</v>
      </c>
      <c r="B1066" s="79">
        <v>12.959607696533199</v>
      </c>
      <c r="C1066" s="79">
        <v>12.959607696533199</v>
      </c>
      <c r="D1066" s="94"/>
      <c r="E1066" s="79">
        <v>1543.529233322721</v>
      </c>
      <c r="F1066" s="79">
        <v>88.997711818413421</v>
      </c>
      <c r="G1066" s="80">
        <v>4.410862109814901</v>
      </c>
      <c r="H1066" s="79">
        <v>-29.480711546523089</v>
      </c>
      <c r="I1066" s="80">
        <v>22.760780026581749</v>
      </c>
      <c r="J1066" s="105">
        <v>1</v>
      </c>
      <c r="K1066" s="105">
        <v>0.14904020329179851</v>
      </c>
      <c r="L1066" s="105">
        <v>0.4202933732828717</v>
      </c>
      <c r="M1066" s="105">
        <v>-0.67256281439197008</v>
      </c>
    </row>
    <row r="1067" spans="1:13" s="81" customFormat="1" x14ac:dyDescent="0.25">
      <c r="A1067" s="79">
        <v>1064</v>
      </c>
      <c r="B1067" s="79">
        <v>12.240702152252201</v>
      </c>
      <c r="C1067" s="79">
        <v>12.240702152252201</v>
      </c>
      <c r="D1067" s="94"/>
      <c r="E1067" s="79">
        <v>1457.9053664912931</v>
      </c>
      <c r="F1067" s="79">
        <v>89.009765628667964</v>
      </c>
      <c r="G1067" s="80">
        <v>7.5931095560320916</v>
      </c>
      <c r="H1067" s="79">
        <v>-0.1569902777190102</v>
      </c>
      <c r="I1067" s="80">
        <v>-6.5629412422223297</v>
      </c>
      <c r="J1067" s="105">
        <v>1</v>
      </c>
      <c r="K1067" s="105">
        <v>0.25656630465272262</v>
      </c>
      <c r="L1067" s="105">
        <v>0.72351697912067781</v>
      </c>
      <c r="M1067" s="105">
        <v>1.466129299929037</v>
      </c>
    </row>
    <row r="1068" spans="1:13" s="81" customFormat="1" x14ac:dyDescent="0.25">
      <c r="A1068" s="79">
        <v>1065</v>
      </c>
      <c r="B1068" s="79">
        <v>12.82878255844116</v>
      </c>
      <c r="C1068" s="79">
        <v>12.82878255844116</v>
      </c>
      <c r="D1068" s="94"/>
      <c r="E1068" s="79">
        <v>1527.9475560198989</v>
      </c>
      <c r="F1068" s="79">
        <v>89.052486913306382</v>
      </c>
      <c r="G1068" s="80">
        <v>9.7755789884388911</v>
      </c>
      <c r="H1068" s="79">
        <v>0</v>
      </c>
      <c r="I1068" s="80">
        <v>-6.7199315199413396</v>
      </c>
      <c r="J1068" s="105">
        <v>1</v>
      </c>
      <c r="K1068" s="105">
        <v>0.33031054779291358</v>
      </c>
      <c r="L1068" s="105">
        <v>0.93147574477601636</v>
      </c>
      <c r="M1068" s="105">
        <v>2.6226597601442689</v>
      </c>
    </row>
    <row r="1069" spans="1:13" s="81" customFormat="1" x14ac:dyDescent="0.25">
      <c r="A1069" s="79">
        <v>1066</v>
      </c>
      <c r="B1069" s="79">
        <v>14.018739795684811</v>
      </c>
      <c r="C1069" s="79">
        <v>14.018739795684811</v>
      </c>
      <c r="D1069" s="94"/>
      <c r="E1069" s="79">
        <v>1669.6751318153349</v>
      </c>
      <c r="F1069" s="79">
        <v>88.937889440979518</v>
      </c>
      <c r="G1069" s="80">
        <v>15.134931378643355</v>
      </c>
      <c r="H1069" s="79">
        <v>-1.4972401914537781</v>
      </c>
      <c r="I1069" s="80">
        <v>-5.2226913284875618</v>
      </c>
      <c r="J1069" s="105">
        <v>1</v>
      </c>
      <c r="K1069" s="105">
        <v>0.51139962966901387</v>
      </c>
      <c r="L1069" s="105">
        <v>1.4421469556666191</v>
      </c>
      <c r="M1069" s="105">
        <v>5.5204759233372833</v>
      </c>
    </row>
    <row r="1070" spans="1:13" s="81" customFormat="1" x14ac:dyDescent="0.25">
      <c r="A1070" s="79">
        <v>1067</v>
      </c>
      <c r="B1070" s="79">
        <v>17.583408355712891</v>
      </c>
      <c r="C1070" s="79">
        <v>17.583408355712891</v>
      </c>
      <c r="D1070" s="94"/>
      <c r="E1070" s="79">
        <v>1083.34559869287</v>
      </c>
      <c r="F1070" s="79">
        <v>88.948256998414124</v>
      </c>
      <c r="G1070" s="80">
        <v>23.253336117616506</v>
      </c>
      <c r="H1070" s="79">
        <v>0</v>
      </c>
      <c r="I1070" s="80">
        <v>-6.7199315199413396</v>
      </c>
      <c r="J1070" s="105">
        <v>2</v>
      </c>
      <c r="K1070" s="105">
        <v>0.78571532183478743</v>
      </c>
      <c r="L1070" s="105">
        <v>2.2157172075740998</v>
      </c>
      <c r="M1070" s="105">
        <v>10.85059615931122</v>
      </c>
    </row>
    <row r="1071" spans="1:13" s="81" customFormat="1" x14ac:dyDescent="0.25">
      <c r="A1071" s="79">
        <v>1068</v>
      </c>
      <c r="B1071" s="79">
        <v>21.92827129364014</v>
      </c>
      <c r="C1071" s="79">
        <v>21.92827129364014</v>
      </c>
      <c r="D1071" s="94"/>
      <c r="E1071" s="79">
        <v>1351.040464529159</v>
      </c>
      <c r="F1071" s="79">
        <v>89.01516215441471</v>
      </c>
      <c r="G1071" s="80">
        <v>24.032439542625713</v>
      </c>
      <c r="H1071" s="79">
        <v>0</v>
      </c>
      <c r="I1071" s="80">
        <v>-6.7199315199413396</v>
      </c>
      <c r="J1071" s="105">
        <v>2</v>
      </c>
      <c r="K1071" s="105">
        <v>0.81204072715415299</v>
      </c>
      <c r="L1071" s="105">
        <v>2.2899548505747109</v>
      </c>
      <c r="M1071" s="105">
        <v>11.146971136008149</v>
      </c>
    </row>
    <row r="1072" spans="1:13" s="81" customFormat="1" x14ac:dyDescent="0.25">
      <c r="A1072" s="79">
        <v>1069</v>
      </c>
      <c r="B1072" s="79">
        <v>24.245238113403321</v>
      </c>
      <c r="C1072" s="79">
        <v>24.245238113403321</v>
      </c>
      <c r="D1072" s="94"/>
      <c r="E1072" s="79">
        <v>1493.79298188694</v>
      </c>
      <c r="F1072" s="79">
        <v>89.103708218832708</v>
      </c>
      <c r="G1072" s="80">
        <v>15.509655067374464</v>
      </c>
      <c r="H1072" s="79">
        <v>-1.8273883672338489</v>
      </c>
      <c r="I1072" s="80">
        <v>-4.892543152707491</v>
      </c>
      <c r="J1072" s="105">
        <v>2</v>
      </c>
      <c r="K1072" s="105">
        <v>0.52406130291027531</v>
      </c>
      <c r="L1072" s="105">
        <v>1.4778528742069761</v>
      </c>
      <c r="M1072" s="105">
        <v>6.0943502294485183</v>
      </c>
    </row>
    <row r="1073" spans="1:13" s="81" customFormat="1" x14ac:dyDescent="0.25">
      <c r="A1073" s="79">
        <v>1070</v>
      </c>
      <c r="B1073" s="79">
        <v>25.307163047790532</v>
      </c>
      <c r="C1073" s="79">
        <v>25.307163047790532</v>
      </c>
      <c r="D1073" s="94"/>
      <c r="E1073" s="79">
        <v>1559.2200982080381</v>
      </c>
      <c r="F1073" s="79">
        <v>88.999993766991494</v>
      </c>
      <c r="G1073" s="80">
        <v>14.802242871065657</v>
      </c>
      <c r="H1073" s="79">
        <v>0</v>
      </c>
      <c r="I1073" s="80">
        <v>-6.7199315199413396</v>
      </c>
      <c r="J1073" s="105">
        <v>2</v>
      </c>
      <c r="K1073" s="105">
        <v>0.50015829825402991</v>
      </c>
      <c r="L1073" s="105">
        <v>1.410446401076364</v>
      </c>
      <c r="M1073" s="105">
        <v>5.553217353647927</v>
      </c>
    </row>
    <row r="1074" spans="1:13" s="81" customFormat="1" x14ac:dyDescent="0.25">
      <c r="A1074" s="79">
        <v>1071</v>
      </c>
      <c r="B1074" s="79">
        <v>26.76694297790527</v>
      </c>
      <c r="C1074" s="79">
        <v>26.76694297790527</v>
      </c>
      <c r="D1074" s="94"/>
      <c r="E1074" s="79">
        <v>1649.159780569802</v>
      </c>
      <c r="F1074" s="79">
        <v>89.01400563850062</v>
      </c>
      <c r="G1074" s="80">
        <v>19.450423178947773</v>
      </c>
      <c r="H1074" s="79">
        <v>-4.0852186901176522</v>
      </c>
      <c r="I1074" s="80">
        <v>-2.634712829823687</v>
      </c>
      <c r="J1074" s="105">
        <v>2</v>
      </c>
      <c r="K1074" s="105">
        <v>0.65721733133560511</v>
      </c>
      <c r="L1074" s="105">
        <v>1.8533528743664061</v>
      </c>
      <c r="M1074" s="105">
        <v>8.1160627019715506</v>
      </c>
    </row>
    <row r="1075" spans="1:13" s="81" customFormat="1" x14ac:dyDescent="0.25">
      <c r="A1075" s="79">
        <v>1072</v>
      </c>
      <c r="B1075" s="79">
        <v>28.809384346008301</v>
      </c>
      <c r="C1075" s="79">
        <v>28.809384346008301</v>
      </c>
      <c r="D1075" s="94"/>
      <c r="E1075" s="79">
        <v>1110.787145329281</v>
      </c>
      <c r="F1075" s="79">
        <v>89.025214578894634</v>
      </c>
      <c r="G1075" s="80">
        <v>22.681582050408824</v>
      </c>
      <c r="H1075" s="79">
        <v>-3.6697262244617068</v>
      </c>
      <c r="I1075" s="80">
        <v>-3.0502052954796328</v>
      </c>
      <c r="J1075" s="105">
        <v>3</v>
      </c>
      <c r="K1075" s="105">
        <v>0.7663961184028939</v>
      </c>
      <c r="L1075" s="105">
        <v>2.1612370538961612</v>
      </c>
      <c r="M1075" s="105">
        <v>10.543165671653091</v>
      </c>
    </row>
    <row r="1076" spans="1:13" s="81" customFormat="1" x14ac:dyDescent="0.25">
      <c r="A1076" s="79">
        <v>1073</v>
      </c>
      <c r="B1076" s="79">
        <v>31.34697952270508</v>
      </c>
      <c r="C1076" s="79">
        <v>31.34697952270508</v>
      </c>
      <c r="D1076" s="94"/>
      <c r="E1076" s="79">
        <v>1208.6277679705249</v>
      </c>
      <c r="F1076" s="79">
        <v>89.055487260604963</v>
      </c>
      <c r="G1076" s="80">
        <v>24.452132406445344</v>
      </c>
      <c r="H1076" s="79">
        <v>-8.0791997945080194</v>
      </c>
      <c r="I1076" s="80">
        <v>1.35926827456668</v>
      </c>
      <c r="J1076" s="105">
        <v>3</v>
      </c>
      <c r="K1076" s="105">
        <v>0.82622187999604491</v>
      </c>
      <c r="L1076" s="105">
        <v>2.329945701588847</v>
      </c>
      <c r="M1076" s="105">
        <v>11.460148754137199</v>
      </c>
    </row>
    <row r="1077" spans="1:13" s="81" customFormat="1" x14ac:dyDescent="0.25">
      <c r="A1077" s="79">
        <v>1074</v>
      </c>
      <c r="B1077" s="79">
        <v>34.002463531494143</v>
      </c>
      <c r="C1077" s="79">
        <v>34.002463531494143</v>
      </c>
      <c r="D1077" s="94"/>
      <c r="E1077" s="79">
        <v>1311.013763664288</v>
      </c>
      <c r="F1077" s="79">
        <v>89.058924790538839</v>
      </c>
      <c r="G1077" s="80">
        <v>36.822394747186436</v>
      </c>
      <c r="H1077" s="79">
        <v>-6.1771103998063737</v>
      </c>
      <c r="I1077" s="80">
        <v>-0.54282112013496597</v>
      </c>
      <c r="J1077" s="105">
        <v>3</v>
      </c>
      <c r="K1077" s="105">
        <v>1.2442051150499061</v>
      </c>
      <c r="L1077" s="105">
        <v>3.5086584244407351</v>
      </c>
      <c r="M1077" s="105">
        <v>17.993904382514629</v>
      </c>
    </row>
    <row r="1078" spans="1:13" s="81" customFormat="1" x14ac:dyDescent="0.25">
      <c r="A1078" s="79">
        <v>1075</v>
      </c>
      <c r="B1078" s="79">
        <v>38.609489440917969</v>
      </c>
      <c r="C1078" s="79">
        <v>38.609489440917969</v>
      </c>
      <c r="D1078" s="94"/>
      <c r="E1078" s="79">
        <v>1488.6442571495111</v>
      </c>
      <c r="F1078" s="79">
        <v>89.154264432377346</v>
      </c>
      <c r="G1078" s="80">
        <v>49.625380918642833</v>
      </c>
      <c r="H1078" s="79">
        <v>-0.948452325035952</v>
      </c>
      <c r="I1078" s="80">
        <v>-5.7714791949053872</v>
      </c>
      <c r="J1078" s="105">
        <v>3</v>
      </c>
      <c r="K1078" s="105">
        <v>1.676809810964107</v>
      </c>
      <c r="L1078" s="105">
        <v>4.7286036669187812</v>
      </c>
      <c r="M1078" s="105">
        <v>24.720555434471461</v>
      </c>
    </row>
    <row r="1079" spans="1:13" s="81" customFormat="1" x14ac:dyDescent="0.25">
      <c r="A1079" s="79">
        <v>1076</v>
      </c>
      <c r="B1079" s="79">
        <v>43.145127868652352</v>
      </c>
      <c r="C1079" s="79">
        <v>43.145127868652352</v>
      </c>
      <c r="D1079" s="94"/>
      <c r="E1079" s="79">
        <v>1663.522303860944</v>
      </c>
      <c r="F1079" s="79">
        <v>89.128288947536703</v>
      </c>
      <c r="G1079" s="80">
        <v>63.048325349456114</v>
      </c>
      <c r="H1079" s="79">
        <v>0</v>
      </c>
      <c r="I1079" s="80">
        <v>-6.7199315199413396</v>
      </c>
      <c r="J1079" s="105">
        <v>3</v>
      </c>
      <c r="K1079" s="105">
        <v>2.1303624990636401</v>
      </c>
      <c r="L1079" s="105">
        <v>6.0076222473594632</v>
      </c>
      <c r="M1079" s="105">
        <v>31.722435814174691</v>
      </c>
    </row>
    <row r="1080" spans="1:13" s="81" customFormat="1" x14ac:dyDescent="0.25">
      <c r="A1080" s="79">
        <v>1077</v>
      </c>
      <c r="B1080" s="79">
        <v>48.628063964843747</v>
      </c>
      <c r="C1080" s="79">
        <v>48.628063964843747</v>
      </c>
      <c r="D1080" s="94"/>
      <c r="E1080" s="79">
        <v>1874.9247712363069</v>
      </c>
      <c r="F1080" s="79">
        <v>89.081832138660488</v>
      </c>
      <c r="G1080" s="80">
        <v>57.779815842141247</v>
      </c>
      <c r="H1080" s="79">
        <v>-1.823588847922659</v>
      </c>
      <c r="I1080" s="80">
        <v>-4.8963426720186813</v>
      </c>
      <c r="J1080" s="105">
        <v>3</v>
      </c>
      <c r="K1080" s="105">
        <v>1.952342939969345</v>
      </c>
      <c r="L1080" s="105">
        <v>5.5056070907135526</v>
      </c>
      <c r="M1080" s="105">
        <v>29.189282779305572</v>
      </c>
    </row>
    <row r="1081" spans="1:13" s="81" customFormat="1" x14ac:dyDescent="0.25">
      <c r="A1081" s="79">
        <v>1078</v>
      </c>
      <c r="B1081" s="79">
        <v>51.693826293945307</v>
      </c>
      <c r="C1081" s="79">
        <v>51.693826293945307</v>
      </c>
      <c r="D1081" s="94"/>
      <c r="E1081" s="79">
        <v>1469.06671233463</v>
      </c>
      <c r="F1081" s="79">
        <v>88.894320358091335</v>
      </c>
      <c r="G1081" s="80">
        <v>55.328662484645278</v>
      </c>
      <c r="H1081" s="79">
        <v>-3.2722141254412418</v>
      </c>
      <c r="I1081" s="80">
        <v>-3.447717394500097</v>
      </c>
      <c r="J1081" s="105">
        <v>4</v>
      </c>
      <c r="K1081" s="105">
        <v>1.8695200392289939</v>
      </c>
      <c r="L1081" s="105">
        <v>5.2720465106257626</v>
      </c>
      <c r="M1081" s="105">
        <v>27.52734464972184</v>
      </c>
    </row>
    <row r="1082" spans="1:13" s="81" customFormat="1" x14ac:dyDescent="0.25">
      <c r="A1082" s="79">
        <v>1079</v>
      </c>
      <c r="B1082" s="79">
        <v>56.097922515869143</v>
      </c>
      <c r="C1082" s="79">
        <v>56.097922515869143</v>
      </c>
      <c r="D1082" s="94"/>
      <c r="E1082" s="79">
        <v>1594.22500726829</v>
      </c>
      <c r="F1082" s="79">
        <v>88.942298085127376</v>
      </c>
      <c r="G1082" s="80">
        <v>54.591402370025563</v>
      </c>
      <c r="H1082" s="79">
        <v>-5.9350414739371562</v>
      </c>
      <c r="I1082" s="80">
        <v>-0.78489004600418344</v>
      </c>
      <c r="J1082" s="105">
        <v>4</v>
      </c>
      <c r="K1082" s="105">
        <v>1.844608492545784</v>
      </c>
      <c r="L1082" s="105">
        <v>5.2017959489791101</v>
      </c>
      <c r="M1082" s="105">
        <v>27.374094345050299</v>
      </c>
    </row>
    <row r="1083" spans="1:13" s="81" customFormat="1" x14ac:dyDescent="0.25">
      <c r="A1083" s="79">
        <v>1080</v>
      </c>
      <c r="B1083" s="79">
        <v>57.644754409790039</v>
      </c>
      <c r="C1083" s="79">
        <v>57.644754409790039</v>
      </c>
      <c r="D1083" s="94"/>
      <c r="E1083" s="79">
        <v>1329.021396215569</v>
      </c>
      <c r="F1083" s="79">
        <v>89.019683916089988</v>
      </c>
      <c r="G1083" s="80">
        <v>33.36902412395343</v>
      </c>
      <c r="H1083" s="79">
        <v>-3.4994058147703551</v>
      </c>
      <c r="I1083" s="80">
        <v>-3.220525705170985</v>
      </c>
      <c r="J1083" s="105">
        <v>5</v>
      </c>
      <c r="K1083" s="105">
        <v>1.127517935329801</v>
      </c>
      <c r="L1083" s="105">
        <v>3.1796005776300391</v>
      </c>
      <c r="M1083" s="105">
        <v>16.200802045738349</v>
      </c>
    </row>
    <row r="1084" spans="1:13" s="81" customFormat="1" x14ac:dyDescent="0.25">
      <c r="A1084" s="79">
        <v>1081</v>
      </c>
      <c r="B1084" s="79">
        <v>59.983598709106452</v>
      </c>
      <c r="C1084" s="79">
        <v>59.983598709106452</v>
      </c>
      <c r="D1084" s="94"/>
      <c r="E1084" s="79">
        <v>1382.9443272443191</v>
      </c>
      <c r="F1084" s="79">
        <v>89.120974868605515</v>
      </c>
      <c r="G1084" s="80">
        <v>50.566737376638557</v>
      </c>
      <c r="H1084" s="79">
        <v>-8.9932534710829319</v>
      </c>
      <c r="I1084" s="80">
        <v>2.2733219511415919</v>
      </c>
      <c r="J1084" s="105">
        <v>5</v>
      </c>
      <c r="K1084" s="105">
        <v>1.7086176422625601</v>
      </c>
      <c r="L1084" s="105">
        <v>4.8183017511804191</v>
      </c>
      <c r="M1084" s="105">
        <v>25.00760861696525</v>
      </c>
    </row>
    <row r="1085" spans="1:13" s="81" customFormat="1" x14ac:dyDescent="0.25">
      <c r="A1085" s="79">
        <v>1082</v>
      </c>
      <c r="B1085" s="79">
        <v>62.272959899902347</v>
      </c>
      <c r="C1085" s="79">
        <v>62.272959899902347</v>
      </c>
      <c r="D1085" s="94"/>
      <c r="E1085" s="79">
        <v>1435.7264066787061</v>
      </c>
      <c r="F1085" s="79">
        <v>89.04806296074193</v>
      </c>
      <c r="G1085" s="80">
        <v>40.567661152546862</v>
      </c>
      <c r="H1085" s="79">
        <v>-3.994448768012278</v>
      </c>
      <c r="I1085" s="80">
        <v>-2.7254827519290612</v>
      </c>
      <c r="J1085" s="105">
        <v>5</v>
      </c>
      <c r="K1085" s="105">
        <v>1.370755266140502</v>
      </c>
      <c r="L1085" s="105">
        <v>3.865529850516217</v>
      </c>
      <c r="M1085" s="105">
        <v>20.018100807566839</v>
      </c>
    </row>
    <row r="1086" spans="1:13" s="81" customFormat="1" x14ac:dyDescent="0.25">
      <c r="A1086" s="79">
        <v>1083</v>
      </c>
      <c r="B1086" s="79">
        <v>63.264905166625979</v>
      </c>
      <c r="C1086" s="79">
        <v>63.264905166625979</v>
      </c>
      <c r="D1086" s="94"/>
      <c r="E1086" s="79">
        <v>1458.5960762062871</v>
      </c>
      <c r="F1086" s="79">
        <v>89.005974863775805</v>
      </c>
      <c r="G1086" s="80">
        <v>21.459290307671711</v>
      </c>
      <c r="H1086" s="79">
        <v>-2.3398884128810322</v>
      </c>
      <c r="I1086" s="80">
        <v>-4.3800431070603079</v>
      </c>
      <c r="J1086" s="105">
        <v>5</v>
      </c>
      <c r="K1086" s="105">
        <v>0.7250956639148548</v>
      </c>
      <c r="L1086" s="105">
        <v>2.0447697722398899</v>
      </c>
      <c r="M1086" s="105">
        <v>9.5861103781015231</v>
      </c>
    </row>
    <row r="1087" spans="1:13" s="81" customFormat="1" x14ac:dyDescent="0.25">
      <c r="A1087" s="79">
        <v>1084</v>
      </c>
      <c r="B1087" s="79">
        <v>62.980828094482419</v>
      </c>
      <c r="C1087" s="79">
        <v>62.980828094482419</v>
      </c>
      <c r="D1087" s="94"/>
      <c r="E1087" s="79">
        <v>1452.0465729441321</v>
      </c>
      <c r="F1087" s="79">
        <v>89.070187901793432</v>
      </c>
      <c r="G1087" s="80">
        <v>7.3542997094206424</v>
      </c>
      <c r="H1087" s="79">
        <v>-0.90193250320911866</v>
      </c>
      <c r="I1087" s="80">
        <v>-5.8179990167322213</v>
      </c>
      <c r="J1087" s="105">
        <v>5</v>
      </c>
      <c r="K1087" s="105">
        <v>0.24849707301479521</v>
      </c>
      <c r="L1087" s="105">
        <v>0.70076174590172247</v>
      </c>
      <c r="M1087" s="105">
        <v>1.335454598269967</v>
      </c>
    </row>
    <row r="1088" spans="1:13" s="81" customFormat="1" x14ac:dyDescent="0.25">
      <c r="A1088" s="79">
        <v>1085</v>
      </c>
      <c r="B1088" s="79">
        <v>61.854199981689447</v>
      </c>
      <c r="C1088" s="79">
        <v>61.854199981689447</v>
      </c>
      <c r="D1088" s="94"/>
      <c r="E1088" s="79">
        <v>1426.07173997259</v>
      </c>
      <c r="F1088" s="79">
        <v>89.032641212739023</v>
      </c>
      <c r="G1088" s="80">
        <v>0</v>
      </c>
      <c r="H1088" s="79">
        <v>-12.262448340806751</v>
      </c>
      <c r="I1088" s="80">
        <v>5.5425168208654148</v>
      </c>
      <c r="J1088" s="105">
        <v>5</v>
      </c>
      <c r="K1088" s="105">
        <v>0</v>
      </c>
      <c r="L1088" s="105">
        <v>0</v>
      </c>
      <c r="M1088" s="105">
        <v>-2.6184172137128372</v>
      </c>
    </row>
    <row r="1089" spans="1:13" s="81" customFormat="1" x14ac:dyDescent="0.25">
      <c r="A1089" s="79">
        <v>1086</v>
      </c>
      <c r="B1089" s="79">
        <v>60.347498703002927</v>
      </c>
      <c r="C1089" s="79">
        <v>60.347498703002927</v>
      </c>
      <c r="D1089" s="94"/>
      <c r="E1089" s="79">
        <v>1391.3341778547151</v>
      </c>
      <c r="F1089" s="79">
        <v>89.092399563365589</v>
      </c>
      <c r="G1089" s="80">
        <v>0</v>
      </c>
      <c r="H1089" s="79">
        <v>-10.71919559237257</v>
      </c>
      <c r="I1089" s="80">
        <v>3.9992640724312301</v>
      </c>
      <c r="J1089" s="105">
        <v>5</v>
      </c>
      <c r="K1089" s="105">
        <v>0</v>
      </c>
      <c r="L1089" s="105">
        <v>0</v>
      </c>
      <c r="M1089" s="105">
        <v>-2.9091197868589389</v>
      </c>
    </row>
    <row r="1090" spans="1:13" s="81" customFormat="1" x14ac:dyDescent="0.25">
      <c r="A1090" s="79">
        <v>1087</v>
      </c>
      <c r="B1090" s="79">
        <v>59.093187713623053</v>
      </c>
      <c r="C1090" s="79">
        <v>59.093187713623053</v>
      </c>
      <c r="D1090" s="94"/>
      <c r="E1090" s="79">
        <v>1362.415568356553</v>
      </c>
      <c r="F1090" s="79">
        <v>89.092527392567561</v>
      </c>
      <c r="G1090" s="80">
        <v>3.3509605868023824</v>
      </c>
      <c r="H1090" s="79">
        <v>0</v>
      </c>
      <c r="I1090" s="80">
        <v>-6.7199315199413396</v>
      </c>
      <c r="J1090" s="105">
        <v>5</v>
      </c>
      <c r="K1090" s="105">
        <v>0.1132268102347887</v>
      </c>
      <c r="L1090" s="105">
        <v>0.31929960486210412</v>
      </c>
      <c r="M1090" s="105">
        <v>-0.87933610269245077</v>
      </c>
    </row>
    <row r="1091" spans="1:13" s="81" customFormat="1" x14ac:dyDescent="0.25">
      <c r="A1091" s="79">
        <v>1088</v>
      </c>
      <c r="B1091" s="79">
        <v>58.34975891113281</v>
      </c>
      <c r="C1091" s="79">
        <v>58.34975891113281</v>
      </c>
      <c r="D1091" s="94"/>
      <c r="E1091" s="79">
        <v>1345.2755389611871</v>
      </c>
      <c r="F1091" s="79">
        <v>89.08189616443326</v>
      </c>
      <c r="G1091" s="80">
        <v>12.941371985569832</v>
      </c>
      <c r="H1091" s="79">
        <v>0</v>
      </c>
      <c r="I1091" s="80">
        <v>-6.7199315199413396</v>
      </c>
      <c r="J1091" s="105">
        <v>5</v>
      </c>
      <c r="K1091" s="105">
        <v>0.43728066386665032</v>
      </c>
      <c r="L1091" s="105">
        <v>1.2331314721039539</v>
      </c>
      <c r="M1091" s="105">
        <v>4.8582134274819042</v>
      </c>
    </row>
    <row r="1092" spans="1:13" s="81" customFormat="1" x14ac:dyDescent="0.25">
      <c r="A1092" s="79">
        <v>1089</v>
      </c>
      <c r="B1092" s="79">
        <v>58.622912979125978</v>
      </c>
      <c r="C1092" s="79">
        <v>58.622912979125978</v>
      </c>
      <c r="D1092" s="94"/>
      <c r="E1092" s="79">
        <v>1351.5732082728739</v>
      </c>
      <c r="F1092" s="79">
        <v>89.104034378390466</v>
      </c>
      <c r="G1092" s="80">
        <v>20.448565792758231</v>
      </c>
      <c r="H1092" s="79">
        <v>0</v>
      </c>
      <c r="I1092" s="80">
        <v>-6.7199315199413396</v>
      </c>
      <c r="J1092" s="105">
        <v>5</v>
      </c>
      <c r="K1092" s="105">
        <v>0.69094393043864533</v>
      </c>
      <c r="L1092" s="105">
        <v>1.94846188383698</v>
      </c>
      <c r="M1092" s="105">
        <v>9.1455197347751387</v>
      </c>
    </row>
    <row r="1093" spans="1:13" s="81" customFormat="1" x14ac:dyDescent="0.25">
      <c r="A1093" s="79">
        <v>1090</v>
      </c>
      <c r="B1093" s="79">
        <v>58.833363342285153</v>
      </c>
      <c r="C1093" s="79">
        <v>58.833363342285153</v>
      </c>
      <c r="D1093" s="94"/>
      <c r="E1093" s="79">
        <v>1356.425220192147</v>
      </c>
      <c r="F1093" s="79">
        <v>89.154032471191741</v>
      </c>
      <c r="G1093" s="80">
        <v>15.042604126955538</v>
      </c>
      <c r="H1093" s="79">
        <v>0</v>
      </c>
      <c r="I1093" s="80">
        <v>-6.7199315199413396</v>
      </c>
      <c r="J1093" s="105">
        <v>5</v>
      </c>
      <c r="K1093" s="105">
        <v>0.5082799510170094</v>
      </c>
      <c r="L1093" s="105">
        <v>1.433349461867967</v>
      </c>
      <c r="M1093" s="105">
        <v>6.0571856631323522</v>
      </c>
    </row>
    <row r="1094" spans="1:13" s="81" customFormat="1" x14ac:dyDescent="0.25">
      <c r="A1094" s="79">
        <v>1091</v>
      </c>
      <c r="B1094" s="79">
        <v>58.672814559936533</v>
      </c>
      <c r="C1094" s="79">
        <v>58.672814559936533</v>
      </c>
      <c r="D1094" s="94"/>
      <c r="E1094" s="79">
        <v>1352.723707902567</v>
      </c>
      <c r="F1094" s="79">
        <v>89.136605647229231</v>
      </c>
      <c r="G1094" s="80">
        <v>13.431821939529328</v>
      </c>
      <c r="H1094" s="79">
        <v>0</v>
      </c>
      <c r="I1094" s="80">
        <v>-6.7199315199413396</v>
      </c>
      <c r="J1094" s="105">
        <v>5</v>
      </c>
      <c r="K1094" s="105">
        <v>0.45385265342849229</v>
      </c>
      <c r="L1094" s="105">
        <v>1.2798644826683481</v>
      </c>
      <c r="M1094" s="105">
        <v>5.1305350601961406</v>
      </c>
    </row>
    <row r="1095" spans="1:13" s="81" customFormat="1" x14ac:dyDescent="0.25">
      <c r="A1095" s="79">
        <v>1092</v>
      </c>
      <c r="B1095" s="79">
        <v>58.664517974853517</v>
      </c>
      <c r="C1095" s="79">
        <v>58.664517974853517</v>
      </c>
      <c r="D1095" s="94"/>
      <c r="E1095" s="79">
        <v>1352.532427027078</v>
      </c>
      <c r="F1095" s="79">
        <v>89.162625013962639</v>
      </c>
      <c r="G1095" s="80">
        <v>17.341657933903207</v>
      </c>
      <c r="H1095" s="79">
        <v>-9.0890006686189384</v>
      </c>
      <c r="I1095" s="80">
        <v>2.3690691486775992</v>
      </c>
      <c r="J1095" s="105">
        <v>5</v>
      </c>
      <c r="K1095" s="105">
        <v>0.58596350544139442</v>
      </c>
      <c r="L1095" s="105">
        <v>1.652417085344732</v>
      </c>
      <c r="M1095" s="105">
        <v>7.382831689110346</v>
      </c>
    </row>
    <row r="1096" spans="1:13" s="81" customFormat="1" x14ac:dyDescent="0.25">
      <c r="A1096" s="79">
        <v>1093</v>
      </c>
      <c r="B1096" s="79">
        <v>58.928948974609384</v>
      </c>
      <c r="C1096" s="79">
        <v>58.928948974609384</v>
      </c>
      <c r="D1096" s="94"/>
      <c r="E1096" s="79">
        <v>1358.6289827344699</v>
      </c>
      <c r="F1096" s="79">
        <v>89.200404253120666</v>
      </c>
      <c r="G1096" s="80">
        <v>20.392571365826111</v>
      </c>
      <c r="H1096" s="79">
        <v>-9.2754220143503314</v>
      </c>
      <c r="I1096" s="80">
        <v>2.5554904944089918</v>
      </c>
      <c r="J1096" s="105">
        <v>5</v>
      </c>
      <c r="K1096" s="105">
        <v>0.68905191464549675</v>
      </c>
      <c r="L1096" s="105">
        <v>1.943126399300301</v>
      </c>
      <c r="M1096" s="105">
        <v>9.1058404308073175</v>
      </c>
    </row>
    <row r="1097" spans="1:13" s="81" customFormat="1" x14ac:dyDescent="0.25">
      <c r="A1097" s="79">
        <v>1094</v>
      </c>
      <c r="B1097" s="79">
        <v>59.558064270019528</v>
      </c>
      <c r="C1097" s="79">
        <v>59.558064270019528</v>
      </c>
      <c r="D1097" s="94"/>
      <c r="E1097" s="79">
        <v>1373.133471422942</v>
      </c>
      <c r="F1097" s="79">
        <v>89.204794135147651</v>
      </c>
      <c r="G1097" s="80">
        <v>29.587613089788441</v>
      </c>
      <c r="H1097" s="79">
        <v>-7.8615391883051879</v>
      </c>
      <c r="I1097" s="80">
        <v>1.1416076683638481</v>
      </c>
      <c r="J1097" s="105">
        <v>5</v>
      </c>
      <c r="K1097" s="105">
        <v>0.99974648040090275</v>
      </c>
      <c r="L1097" s="105">
        <v>2.819285074730546</v>
      </c>
      <c r="M1097" s="105">
        <v>14.17654203946282</v>
      </c>
    </row>
    <row r="1098" spans="1:13" s="81" customFormat="1" x14ac:dyDescent="0.25">
      <c r="A1098" s="79">
        <v>1095</v>
      </c>
      <c r="B1098" s="79">
        <v>60.939900207519528</v>
      </c>
      <c r="C1098" s="79">
        <v>60.939900207519528</v>
      </c>
      <c r="D1098" s="94"/>
      <c r="E1098" s="79">
        <v>1404.992216347792</v>
      </c>
      <c r="F1098" s="79">
        <v>89.184171797570954</v>
      </c>
      <c r="G1098" s="80">
        <v>35.347053307813745</v>
      </c>
      <c r="H1098" s="79">
        <v>-1.8810809678881351</v>
      </c>
      <c r="I1098" s="80">
        <v>-4.8388505520532048</v>
      </c>
      <c r="J1098" s="105">
        <v>5</v>
      </c>
      <c r="K1098" s="105">
        <v>1.194354273519485</v>
      </c>
      <c r="L1098" s="105">
        <v>3.3680790513249468</v>
      </c>
      <c r="M1098" s="105">
        <v>17.261235592664029</v>
      </c>
    </row>
    <row r="1099" spans="1:13" s="81" customFormat="1" x14ac:dyDescent="0.25">
      <c r="A1099" s="79">
        <v>1096</v>
      </c>
      <c r="B1099" s="79">
        <v>62.190368270874018</v>
      </c>
      <c r="C1099" s="79">
        <v>62.190368270874018</v>
      </c>
      <c r="D1099" s="94"/>
      <c r="E1099" s="79">
        <v>1433.8222257475741</v>
      </c>
      <c r="F1099" s="79">
        <v>89.179106782209359</v>
      </c>
      <c r="G1099" s="80">
        <v>32.298236721025766</v>
      </c>
      <c r="H1099" s="79">
        <v>-8.296142955695089</v>
      </c>
      <c r="I1099" s="80">
        <v>1.5762114357537489</v>
      </c>
      <c r="J1099" s="105">
        <v>5</v>
      </c>
      <c r="K1099" s="105">
        <v>1.091336715368397</v>
      </c>
      <c r="L1099" s="105">
        <v>3.0775695373388809</v>
      </c>
      <c r="M1099" s="105">
        <v>15.6249583909546</v>
      </c>
    </row>
    <row r="1100" spans="1:13" s="81" customFormat="1" x14ac:dyDescent="0.25">
      <c r="A1100" s="79">
        <v>1097</v>
      </c>
      <c r="B1100" s="79">
        <v>63.277836227416991</v>
      </c>
      <c r="C1100" s="79">
        <v>63.277836227416991</v>
      </c>
      <c r="D1100" s="94"/>
      <c r="E1100" s="79">
        <v>1458.894206654461</v>
      </c>
      <c r="F1100" s="79">
        <v>89.135774472560001</v>
      </c>
      <c r="G1100" s="80">
        <v>32.547527376210752</v>
      </c>
      <c r="H1100" s="79">
        <v>-7.8615391883051879</v>
      </c>
      <c r="I1100" s="80">
        <v>1.1416076683638481</v>
      </c>
      <c r="J1100" s="105">
        <v>5</v>
      </c>
      <c r="K1100" s="105">
        <v>1.0997600868097399</v>
      </c>
      <c r="L1100" s="105">
        <v>3.1013234448034672</v>
      </c>
      <c r="M1100" s="105">
        <v>15.751960846389609</v>
      </c>
    </row>
    <row r="1101" spans="1:13" s="81" customFormat="1" x14ac:dyDescent="0.25">
      <c r="A1101" s="79">
        <v>1098</v>
      </c>
      <c r="B1101" s="79">
        <v>64.099216842651373</v>
      </c>
      <c r="C1101" s="79">
        <v>64.099216842651373</v>
      </c>
      <c r="D1101" s="94"/>
      <c r="E1101" s="79">
        <v>1240.9591702316879</v>
      </c>
      <c r="F1101" s="79">
        <v>89.079451721471258</v>
      </c>
      <c r="G1101" s="80">
        <v>20.815691143697471</v>
      </c>
      <c r="H1101" s="79">
        <v>-9.2754220143503314</v>
      </c>
      <c r="I1101" s="80">
        <v>2.5554904944089918</v>
      </c>
      <c r="J1101" s="105">
        <v>6</v>
      </c>
      <c r="K1101" s="105">
        <v>0.70334886071651648</v>
      </c>
      <c r="L1101" s="105">
        <v>1.9834437872205759</v>
      </c>
      <c r="M1101" s="105">
        <v>9.4596166203442671</v>
      </c>
    </row>
    <row r="1102" spans="1:13" s="81" customFormat="1" x14ac:dyDescent="0.25">
      <c r="A1102" s="79">
        <v>1099</v>
      </c>
      <c r="B1102" s="79">
        <v>63.6695255279541</v>
      </c>
      <c r="C1102" s="79">
        <v>63.6695255279541</v>
      </c>
      <c r="D1102" s="94"/>
      <c r="E1102" s="79">
        <v>1232.6403575595859</v>
      </c>
      <c r="F1102" s="79">
        <v>89.127131131180548</v>
      </c>
      <c r="G1102" s="80">
        <v>5.9534012337622633</v>
      </c>
      <c r="H1102" s="79">
        <v>-7.8564875728954657</v>
      </c>
      <c r="I1102" s="80">
        <v>1.1365560529541261</v>
      </c>
      <c r="J1102" s="105">
        <v>6</v>
      </c>
      <c r="K1102" s="105">
        <v>0.20116161150972969</v>
      </c>
      <c r="L1102" s="105">
        <v>0.56727574445743789</v>
      </c>
      <c r="M1102" s="105">
        <v>0.97032819698780437</v>
      </c>
    </row>
    <row r="1103" spans="1:13" s="81" customFormat="1" x14ac:dyDescent="0.25">
      <c r="A1103" s="79">
        <v>1100</v>
      </c>
      <c r="B1103" s="79">
        <v>62.595204925537111</v>
      </c>
      <c r="C1103" s="79">
        <v>62.595204925537111</v>
      </c>
      <c r="D1103" s="94"/>
      <c r="E1103" s="79">
        <v>1211.841538650287</v>
      </c>
      <c r="F1103" s="79">
        <v>89.149657083791837</v>
      </c>
      <c r="G1103" s="80">
        <v>5.6716820087746935</v>
      </c>
      <c r="H1103" s="79">
        <v>-59.29690707216335</v>
      </c>
      <c r="I1103" s="80">
        <v>52.576975552222009</v>
      </c>
      <c r="J1103" s="105">
        <v>6</v>
      </c>
      <c r="K1103" s="105">
        <v>0.1916424994817372</v>
      </c>
      <c r="L1103" s="105">
        <v>0.54043184853849879</v>
      </c>
      <c r="M1103" s="105">
        <v>0.8464224213913103</v>
      </c>
    </row>
    <row r="1104" spans="1:13" s="81" customFormat="1" x14ac:dyDescent="0.25">
      <c r="A1104" s="79">
        <v>1101</v>
      </c>
      <c r="B1104" s="79">
        <v>61.492683410644531</v>
      </c>
      <c r="C1104" s="79">
        <v>61.492683410644531</v>
      </c>
      <c r="D1104" s="94"/>
      <c r="E1104" s="79">
        <v>1190.49675080924</v>
      </c>
      <c r="F1104" s="79">
        <v>89.182315383339841</v>
      </c>
      <c r="G1104" s="80">
        <v>1.3345022907075115</v>
      </c>
      <c r="H1104" s="79">
        <v>-23.47372699782105</v>
      </c>
      <c r="I1104" s="80">
        <v>16.753795477879709</v>
      </c>
      <c r="J1104" s="105">
        <v>6</v>
      </c>
      <c r="K1104" s="105">
        <v>4.5091976976075719E-2</v>
      </c>
      <c r="L1104" s="105">
        <v>0.1271593750725335</v>
      </c>
      <c r="M1104" s="105">
        <v>-1.69804692512652</v>
      </c>
    </row>
    <row r="1105" spans="1:13" s="81" customFormat="1" x14ac:dyDescent="0.25">
      <c r="A1105" s="79">
        <v>1102</v>
      </c>
      <c r="B1105" s="79">
        <v>60.002048492431641</v>
      </c>
      <c r="C1105" s="79">
        <v>60.002048492431641</v>
      </c>
      <c r="D1105" s="94"/>
      <c r="E1105" s="79">
        <v>1383.369693906832</v>
      </c>
      <c r="F1105" s="79">
        <v>89.208227719232298</v>
      </c>
      <c r="G1105" s="80">
        <v>0</v>
      </c>
      <c r="H1105" s="79">
        <v>-18.002551205980321</v>
      </c>
      <c r="I1105" s="80">
        <v>11.282619686038981</v>
      </c>
      <c r="J1105" s="105">
        <v>5</v>
      </c>
      <c r="K1105" s="105">
        <v>0</v>
      </c>
      <c r="L1105" s="105">
        <v>0</v>
      </c>
      <c r="M1105" s="105">
        <v>-2.7662545361013842</v>
      </c>
    </row>
    <row r="1106" spans="1:13" s="81" customFormat="1" x14ac:dyDescent="0.25">
      <c r="A1106" s="79">
        <v>1103</v>
      </c>
      <c r="B1106" s="79">
        <v>58.898969650268548</v>
      </c>
      <c r="C1106" s="79">
        <v>58.898969650268548</v>
      </c>
      <c r="D1106" s="94"/>
      <c r="E1106" s="79">
        <v>1357.93779818696</v>
      </c>
      <c r="F1106" s="79">
        <v>89.193202945578307</v>
      </c>
      <c r="G1106" s="80">
        <v>7.395982414998854</v>
      </c>
      <c r="H1106" s="79">
        <v>-11.605841565272121</v>
      </c>
      <c r="I1106" s="80">
        <v>4.8859100453307791</v>
      </c>
      <c r="J1106" s="105">
        <v>5</v>
      </c>
      <c r="K1106" s="105">
        <v>0.2499055049173263</v>
      </c>
      <c r="L1106" s="105">
        <v>0.70473352386686017</v>
      </c>
      <c r="M1106" s="105">
        <v>1.566049416997997</v>
      </c>
    </row>
    <row r="1107" spans="1:13" s="81" customFormat="1" x14ac:dyDescent="0.25">
      <c r="A1107" s="79">
        <v>1104</v>
      </c>
      <c r="B1107" s="79">
        <v>58.675376510620119</v>
      </c>
      <c r="C1107" s="79">
        <v>58.675376510620119</v>
      </c>
      <c r="D1107" s="94"/>
      <c r="E1107" s="79">
        <v>1352.78277463482</v>
      </c>
      <c r="F1107" s="79">
        <v>89.172439370507306</v>
      </c>
      <c r="G1107" s="80">
        <v>18.407759433397686</v>
      </c>
      <c r="H1107" s="79">
        <v>-0.2129538160028146</v>
      </c>
      <c r="I1107" s="80">
        <v>-6.5069777039385253</v>
      </c>
      <c r="J1107" s="105">
        <v>5</v>
      </c>
      <c r="K1107" s="105">
        <v>0.62198639172949388</v>
      </c>
      <c r="L1107" s="105">
        <v>1.754001624677173</v>
      </c>
      <c r="M1107" s="105">
        <v>7.9897581327213656</v>
      </c>
    </row>
    <row r="1108" spans="1:13" s="81" customFormat="1" x14ac:dyDescent="0.25">
      <c r="A1108" s="79">
        <v>1105</v>
      </c>
      <c r="B1108" s="79">
        <v>59.558193588256827</v>
      </c>
      <c r="C1108" s="79">
        <v>59.558193588256827</v>
      </c>
      <c r="D1108" s="94"/>
      <c r="E1108" s="79">
        <v>1373.1364529033219</v>
      </c>
      <c r="F1108" s="79">
        <v>89.220284487462379</v>
      </c>
      <c r="G1108" s="80">
        <v>37.680162965321017</v>
      </c>
      <c r="H1108" s="79">
        <v>-1.372471217892137</v>
      </c>
      <c r="I1108" s="80">
        <v>-5.3474603020492024</v>
      </c>
      <c r="J1108" s="105">
        <v>5</v>
      </c>
      <c r="K1108" s="105">
        <v>1.2731885533041991</v>
      </c>
      <c r="L1108" s="105">
        <v>3.5903917203178408</v>
      </c>
      <c r="M1108" s="105">
        <v>18.477915135797861</v>
      </c>
    </row>
    <row r="1109" spans="1:13" s="81" customFormat="1" x14ac:dyDescent="0.25">
      <c r="A1109" s="79">
        <v>1106</v>
      </c>
      <c r="B1109" s="79">
        <v>61.422558975219729</v>
      </c>
      <c r="C1109" s="79">
        <v>61.422558975219729</v>
      </c>
      <c r="D1109" s="94"/>
      <c r="E1109" s="79">
        <v>1416.1200949537881</v>
      </c>
      <c r="F1109" s="79">
        <v>89.21327399601644</v>
      </c>
      <c r="G1109" s="80">
        <v>33.790377528414759</v>
      </c>
      <c r="H1109" s="79">
        <v>-3.1805577994251322</v>
      </c>
      <c r="I1109" s="80">
        <v>-3.5393737205162079</v>
      </c>
      <c r="J1109" s="105">
        <v>5</v>
      </c>
      <c r="K1109" s="105">
        <v>1.1417551967755559</v>
      </c>
      <c r="L1109" s="105">
        <v>3.219749654907067</v>
      </c>
      <c r="M1109" s="105">
        <v>16.431564136155991</v>
      </c>
    </row>
    <row r="1110" spans="1:13" s="81" customFormat="1" x14ac:dyDescent="0.25">
      <c r="A1110" s="79">
        <v>1107</v>
      </c>
      <c r="B1110" s="79">
        <v>62.137750244140634</v>
      </c>
      <c r="C1110" s="79">
        <v>62.137750244140634</v>
      </c>
      <c r="D1110" s="94"/>
      <c r="E1110" s="79">
        <v>1432.6090974400399</v>
      </c>
      <c r="F1110" s="79">
        <v>89.144794369714631</v>
      </c>
      <c r="G1110" s="80">
        <v>29.109899195949517</v>
      </c>
      <c r="H1110" s="79">
        <v>-0.60715757149067162</v>
      </c>
      <c r="I1110" s="80">
        <v>-6.112773948450668</v>
      </c>
      <c r="J1110" s="105">
        <v>5</v>
      </c>
      <c r="K1110" s="105">
        <v>0.98360483414661581</v>
      </c>
      <c r="L1110" s="105">
        <v>2.7737656322934559</v>
      </c>
      <c r="M1110" s="105">
        <v>13.888173471719799</v>
      </c>
    </row>
    <row r="1111" spans="1:13" s="81" customFormat="1" x14ac:dyDescent="0.25">
      <c r="A1111" s="79">
        <v>1108</v>
      </c>
      <c r="B1111" s="79">
        <v>63.371896362304689</v>
      </c>
      <c r="C1111" s="79">
        <v>63.371896362304689</v>
      </c>
      <c r="D1111" s="94"/>
      <c r="E1111" s="79">
        <v>1461.0627982822091</v>
      </c>
      <c r="F1111" s="79">
        <v>89.132299581477668</v>
      </c>
      <c r="G1111" s="80">
        <v>29.630229453990093</v>
      </c>
      <c r="H1111" s="79">
        <v>-0.60715757149067162</v>
      </c>
      <c r="I1111" s="80">
        <v>-6.112773948450668</v>
      </c>
      <c r="J1111" s="105">
        <v>5</v>
      </c>
      <c r="K1111" s="105">
        <v>1.001186460029837</v>
      </c>
      <c r="L1111" s="105">
        <v>2.823345817284141</v>
      </c>
      <c r="M1111" s="105">
        <v>14.156550911078901</v>
      </c>
    </row>
    <row r="1112" spans="1:13" s="81" customFormat="1" x14ac:dyDescent="0.25">
      <c r="A1112" s="79">
        <v>1109</v>
      </c>
      <c r="B1112" s="79">
        <v>63.570068359375</v>
      </c>
      <c r="C1112" s="79">
        <v>63.570068359375</v>
      </c>
      <c r="D1112" s="94"/>
      <c r="E1112" s="79">
        <v>1465.631727874048</v>
      </c>
      <c r="F1112" s="79">
        <v>89.091573375502989</v>
      </c>
      <c r="G1112" s="80">
        <v>14.99176556595171</v>
      </c>
      <c r="H1112" s="79">
        <v>-0.66787096534452706</v>
      </c>
      <c r="I1112" s="80">
        <v>-6.0520605545968129</v>
      </c>
      <c r="J1112" s="105">
        <v>5</v>
      </c>
      <c r="K1112" s="105">
        <v>0.50656214862862525</v>
      </c>
      <c r="L1112" s="105">
        <v>1.428505259132723</v>
      </c>
      <c r="M1112" s="105">
        <v>5.8422066576956269</v>
      </c>
    </row>
    <row r="1113" spans="1:13" s="81" customFormat="1" x14ac:dyDescent="0.25">
      <c r="A1113" s="79">
        <v>1110</v>
      </c>
      <c r="B1113" s="79">
        <v>63.264804840087891</v>
      </c>
      <c r="C1113" s="79">
        <v>63.264804840087891</v>
      </c>
      <c r="D1113" s="94"/>
      <c r="E1113" s="79">
        <v>1458.5937631403881</v>
      </c>
      <c r="F1113" s="79">
        <v>89.041030353552927</v>
      </c>
      <c r="G1113" s="80">
        <v>12.005743109362255</v>
      </c>
      <c r="H1113" s="79">
        <v>-9.9115771901042232E-2</v>
      </c>
      <c r="I1113" s="80">
        <v>-6.6208157480402976</v>
      </c>
      <c r="J1113" s="105">
        <v>5</v>
      </c>
      <c r="K1113" s="105">
        <v>0.40566636388539201</v>
      </c>
      <c r="L1113" s="105">
        <v>1.143979146156805</v>
      </c>
      <c r="M1113" s="105">
        <v>4.0986246659620882</v>
      </c>
    </row>
    <row r="1114" spans="1:13" s="81" customFormat="1" x14ac:dyDescent="0.25">
      <c r="A1114" s="79">
        <v>1111</v>
      </c>
      <c r="B1114" s="79">
        <v>62.698470687866212</v>
      </c>
      <c r="C1114" s="79">
        <v>62.698470687866212</v>
      </c>
      <c r="D1114" s="94"/>
      <c r="E1114" s="79">
        <v>1445.536717214585</v>
      </c>
      <c r="F1114" s="79">
        <v>88.988012121392899</v>
      </c>
      <c r="G1114" s="80">
        <v>8.4758090261793875</v>
      </c>
      <c r="H1114" s="79">
        <v>-23.813673721210161</v>
      </c>
      <c r="I1114" s="80">
        <v>17.093742201268821</v>
      </c>
      <c r="J1114" s="105">
        <v>5</v>
      </c>
      <c r="K1114" s="105">
        <v>0.28639215393138812</v>
      </c>
      <c r="L1114" s="105">
        <v>0.80762587408651443</v>
      </c>
      <c r="M1114" s="105">
        <v>2.0237140941293972</v>
      </c>
    </row>
    <row r="1115" spans="1:13" s="81" customFormat="1" x14ac:dyDescent="0.25">
      <c r="A1115" s="79">
        <v>1112</v>
      </c>
      <c r="B1115" s="79">
        <v>61.931509780883793</v>
      </c>
      <c r="C1115" s="79">
        <v>61.931509780883793</v>
      </c>
      <c r="D1115" s="94"/>
      <c r="E1115" s="79">
        <v>1427.8541463392819</v>
      </c>
      <c r="F1115" s="79">
        <v>89.039322899738664</v>
      </c>
      <c r="G1115" s="80">
        <v>9.1260452063465411</v>
      </c>
      <c r="H1115" s="79">
        <v>-1.0188995395297391</v>
      </c>
      <c r="I1115" s="80">
        <v>-5.7010319804116012</v>
      </c>
      <c r="J1115" s="105">
        <v>5</v>
      </c>
      <c r="K1115" s="105">
        <v>0.30836321765250319</v>
      </c>
      <c r="L1115" s="105">
        <v>0.86958427378005909</v>
      </c>
      <c r="M1115" s="105">
        <v>2.45048106671574</v>
      </c>
    </row>
    <row r="1116" spans="1:13" s="81" customFormat="1" x14ac:dyDescent="0.25">
      <c r="A1116" s="79">
        <v>1113</v>
      </c>
      <c r="B1116" s="79">
        <v>61.688626480102542</v>
      </c>
      <c r="C1116" s="79">
        <v>61.688626480102542</v>
      </c>
      <c r="D1116" s="94"/>
      <c r="E1116" s="79">
        <v>1422.2543808996211</v>
      </c>
      <c r="F1116" s="79">
        <v>89.004484981548046</v>
      </c>
      <c r="G1116" s="80">
        <v>18.617141123233726</v>
      </c>
      <c r="H1116" s="79">
        <v>-2.0210403975358102</v>
      </c>
      <c r="I1116" s="80">
        <v>-4.698891122405529</v>
      </c>
      <c r="J1116" s="105">
        <v>5</v>
      </c>
      <c r="K1116" s="105">
        <v>0.62906126481367042</v>
      </c>
      <c r="L1116" s="105">
        <v>1.77395276677455</v>
      </c>
      <c r="M1116" s="105">
        <v>8.0129566928031668</v>
      </c>
    </row>
    <row r="1117" spans="1:13" s="81" customFormat="1" x14ac:dyDescent="0.25">
      <c r="A1117" s="79">
        <v>1114</v>
      </c>
      <c r="B1117" s="79">
        <v>62.293731689453118</v>
      </c>
      <c r="C1117" s="79">
        <v>62.293731689453118</v>
      </c>
      <c r="D1117" s="94"/>
      <c r="E1117" s="79">
        <v>1436.205308064154</v>
      </c>
      <c r="F1117" s="79">
        <v>89.081505012009387</v>
      </c>
      <c r="G1117" s="80">
        <v>32.033133886817488</v>
      </c>
      <c r="H1117" s="79">
        <v>-1.0417613388805731</v>
      </c>
      <c r="I1117" s="80">
        <v>-5.678170181060767</v>
      </c>
      <c r="J1117" s="105">
        <v>5</v>
      </c>
      <c r="K1117" s="105">
        <v>1.0823790605335939</v>
      </c>
      <c r="L1117" s="105">
        <v>3.0523089507047341</v>
      </c>
      <c r="M1117" s="105">
        <v>15.480661400692981</v>
      </c>
    </row>
    <row r="1118" spans="1:13" s="81" customFormat="1" x14ac:dyDescent="0.25">
      <c r="A1118" s="79">
        <v>1115</v>
      </c>
      <c r="B1118" s="79">
        <v>64.272654724121097</v>
      </c>
      <c r="C1118" s="79">
        <v>64.272654724121097</v>
      </c>
      <c r="D1118" s="94"/>
      <c r="E1118" s="79">
        <v>1481.830119575033</v>
      </c>
      <c r="F1118" s="79">
        <v>89.038172702360029</v>
      </c>
      <c r="G1118" s="80">
        <v>56.03533536735732</v>
      </c>
      <c r="H1118" s="79">
        <v>-4.2025733835316768</v>
      </c>
      <c r="I1118" s="80">
        <v>-2.5173581364096629</v>
      </c>
      <c r="J1118" s="105">
        <v>5</v>
      </c>
      <c r="K1118" s="105">
        <v>1.893398062952711</v>
      </c>
      <c r="L1118" s="105">
        <v>5.3393825375266442</v>
      </c>
      <c r="M1118" s="105">
        <v>27.90157166043382</v>
      </c>
    </row>
    <row r="1119" spans="1:13" s="81" customFormat="1" x14ac:dyDescent="0.25">
      <c r="A1119" s="79">
        <v>1116</v>
      </c>
      <c r="B1119" s="79">
        <v>67.655744934082037</v>
      </c>
      <c r="C1119" s="79">
        <v>67.655744934082037</v>
      </c>
      <c r="D1119" s="94"/>
      <c r="E1119" s="79">
        <v>1559.828531059321</v>
      </c>
      <c r="F1119" s="79">
        <v>89.082853227779864</v>
      </c>
      <c r="G1119" s="80">
        <v>57.110124362060844</v>
      </c>
      <c r="H1119" s="79">
        <v>-7.192421597722273</v>
      </c>
      <c r="I1119" s="80">
        <v>0.47249007778093333</v>
      </c>
      <c r="J1119" s="105">
        <v>5</v>
      </c>
      <c r="K1119" s="105">
        <v>1.929714494135168</v>
      </c>
      <c r="L1119" s="105">
        <v>5.4417948734611734</v>
      </c>
      <c r="M1119" s="105">
        <v>28.586829374150799</v>
      </c>
    </row>
    <row r="1120" spans="1:13" s="81" customFormat="1" x14ac:dyDescent="0.25">
      <c r="A1120" s="79">
        <v>1117</v>
      </c>
      <c r="B1120" s="79">
        <v>68.894583129882818</v>
      </c>
      <c r="C1120" s="79">
        <v>68.894583129882818</v>
      </c>
      <c r="D1120" s="94"/>
      <c r="E1120" s="79">
        <v>1588.3904095082071</v>
      </c>
      <c r="F1120" s="79">
        <v>88.95705347256218</v>
      </c>
      <c r="G1120" s="80">
        <v>33.836320743188637</v>
      </c>
      <c r="H1120" s="79">
        <v>-0.92600558683589484</v>
      </c>
      <c r="I1120" s="80">
        <v>-5.7939259331054451</v>
      </c>
      <c r="J1120" s="105">
        <v>5</v>
      </c>
      <c r="K1120" s="105">
        <v>1.143307588552787</v>
      </c>
      <c r="L1120" s="105">
        <v>3.2241273997188582</v>
      </c>
      <c r="M1120" s="105">
        <v>16.388145897967579</v>
      </c>
    </row>
    <row r="1121" spans="1:13" s="81" customFormat="1" x14ac:dyDescent="0.25">
      <c r="A1121" s="79">
        <v>1118</v>
      </c>
      <c r="B1121" s="79">
        <v>69.901360321044919</v>
      </c>
      <c r="C1121" s="79">
        <v>69.901360321044919</v>
      </c>
      <c r="D1121" s="94"/>
      <c r="E1121" s="79">
        <v>1353.2885170033869</v>
      </c>
      <c r="F1121" s="79">
        <v>89.028490715023381</v>
      </c>
      <c r="G1121" s="80">
        <v>29.358103753988974</v>
      </c>
      <c r="H1121" s="79">
        <v>-0.92600558683589484</v>
      </c>
      <c r="I1121" s="80">
        <v>-5.7939259331054451</v>
      </c>
      <c r="J1121" s="105">
        <v>6</v>
      </c>
      <c r="K1121" s="105">
        <v>0.99199150706160844</v>
      </c>
      <c r="L1121" s="105">
        <v>2.797416049913735</v>
      </c>
      <c r="M1121" s="105">
        <v>14.058757998399919</v>
      </c>
    </row>
    <row r="1122" spans="1:13" s="81" customFormat="1" x14ac:dyDescent="0.25">
      <c r="A1122" s="79">
        <v>1119</v>
      </c>
      <c r="B1122" s="79">
        <v>69.805590057373053</v>
      </c>
      <c r="C1122" s="79">
        <v>69.805590057373053</v>
      </c>
      <c r="D1122" s="94"/>
      <c r="E1122" s="79">
        <v>1351.4344071906121</v>
      </c>
      <c r="F1122" s="79">
        <v>89.130005051654734</v>
      </c>
      <c r="G1122" s="80">
        <v>10.308984530521748</v>
      </c>
      <c r="H1122" s="79">
        <v>-0.21611573953594099</v>
      </c>
      <c r="I1122" s="80">
        <v>-6.5038157804053984</v>
      </c>
      <c r="J1122" s="105">
        <v>6</v>
      </c>
      <c r="K1122" s="105">
        <v>0.34833397914255892</v>
      </c>
      <c r="L1122" s="105">
        <v>0.98230182118201592</v>
      </c>
      <c r="M1122" s="105">
        <v>3.3061799793637792</v>
      </c>
    </row>
    <row r="1123" spans="1:13" s="81" customFormat="1" x14ac:dyDescent="0.25">
      <c r="A1123" s="79">
        <v>1120</v>
      </c>
      <c r="B1123" s="79">
        <v>68.866831207275396</v>
      </c>
      <c r="C1123" s="79">
        <v>68.866831207275396</v>
      </c>
      <c r="D1123" s="94"/>
      <c r="E1123" s="79">
        <v>1333.26006027894</v>
      </c>
      <c r="F1123" s="79">
        <v>89.154849687358023</v>
      </c>
      <c r="G1123" s="80">
        <v>5.0529794155769432</v>
      </c>
      <c r="H1123" s="79">
        <v>-2.3406058965863101</v>
      </c>
      <c r="I1123" s="80">
        <v>-4.3793256233550304</v>
      </c>
      <c r="J1123" s="105">
        <v>6</v>
      </c>
      <c r="K1123" s="105">
        <v>0.17073693545103</v>
      </c>
      <c r="L1123" s="105">
        <v>0.48147815797190457</v>
      </c>
      <c r="M1123" s="105">
        <v>0.21629912275681401</v>
      </c>
    </row>
    <row r="1124" spans="1:13" s="81" customFormat="1" x14ac:dyDescent="0.25">
      <c r="A1124" s="79">
        <v>1121</v>
      </c>
      <c r="B1124" s="79">
        <v>67.7357780456543</v>
      </c>
      <c r="C1124" s="79">
        <v>67.7357780456543</v>
      </c>
      <c r="D1124" s="94"/>
      <c r="E1124" s="79">
        <v>1311.362900499613</v>
      </c>
      <c r="F1124" s="79">
        <v>89.189826669998013</v>
      </c>
      <c r="G1124" s="80">
        <v>4.4740693006273498</v>
      </c>
      <c r="H1124" s="79">
        <v>0</v>
      </c>
      <c r="I1124" s="80">
        <v>-6.7199315199413396</v>
      </c>
      <c r="J1124" s="105">
        <v>6</v>
      </c>
      <c r="K1124" s="105">
        <v>0.1511759337530226</v>
      </c>
      <c r="L1124" s="105">
        <v>0.42631613318352363</v>
      </c>
      <c r="M1124" s="105">
        <v>-8.2823783151165661E-2</v>
      </c>
    </row>
    <row r="1125" spans="1:13" s="81" customFormat="1" x14ac:dyDescent="0.25">
      <c r="A1125" s="79">
        <v>1122</v>
      </c>
      <c r="B1125" s="79">
        <v>66.799913024902338</v>
      </c>
      <c r="C1125" s="79">
        <v>66.799913024902338</v>
      </c>
      <c r="D1125" s="94"/>
      <c r="E1125" s="79">
        <v>1293.2445780487769</v>
      </c>
      <c r="F1125" s="79">
        <v>89.222484969546016</v>
      </c>
      <c r="G1125" s="80">
        <v>9.7209355559497492</v>
      </c>
      <c r="H1125" s="79">
        <v>0</v>
      </c>
      <c r="I1125" s="80">
        <v>-6.7199315199413396</v>
      </c>
      <c r="J1125" s="105">
        <v>6</v>
      </c>
      <c r="K1125" s="105">
        <v>0.32846418123599452</v>
      </c>
      <c r="L1125" s="105">
        <v>0.92626899108550431</v>
      </c>
      <c r="M1125" s="105">
        <v>3.071349678191865</v>
      </c>
    </row>
    <row r="1126" spans="1:13" s="81" customFormat="1" x14ac:dyDescent="0.25">
      <c r="A1126" s="79">
        <v>1123</v>
      </c>
      <c r="B1126" s="79">
        <v>66.348883819580081</v>
      </c>
      <c r="C1126" s="79">
        <v>66.348883819580081</v>
      </c>
      <c r="D1126" s="94"/>
      <c r="E1126" s="79">
        <v>1284.5126643693809</v>
      </c>
      <c r="F1126" s="79">
        <v>89.245010922157306</v>
      </c>
      <c r="G1126" s="80">
        <v>9.6924858772648044</v>
      </c>
      <c r="H1126" s="79">
        <v>0</v>
      </c>
      <c r="I1126" s="80">
        <v>-6.7199315199413396</v>
      </c>
      <c r="J1126" s="105">
        <v>6</v>
      </c>
      <c r="K1126" s="105">
        <v>0.32750288482970802</v>
      </c>
      <c r="L1126" s="105">
        <v>0.92355813521977659</v>
      </c>
      <c r="M1126" s="105">
        <v>3.0710603710574671</v>
      </c>
    </row>
    <row r="1127" spans="1:13" s="81" customFormat="1" x14ac:dyDescent="0.25">
      <c r="A1127" s="79">
        <v>1124</v>
      </c>
      <c r="B1127" s="79">
        <v>65.489860534667969</v>
      </c>
      <c r="C1127" s="79">
        <v>65.489860534667969</v>
      </c>
      <c r="D1127" s="94"/>
      <c r="E1127" s="79">
        <v>1267.881995925005</v>
      </c>
      <c r="F1127" s="79">
        <v>89.267536874768595</v>
      </c>
      <c r="G1127" s="80">
        <v>6.3394161488009999</v>
      </c>
      <c r="H1127" s="79">
        <v>-2.1677673331604881</v>
      </c>
      <c r="I1127" s="80">
        <v>-4.5521641867808524</v>
      </c>
      <c r="J1127" s="105">
        <v>6</v>
      </c>
      <c r="K1127" s="105">
        <v>0.21420480805015699</v>
      </c>
      <c r="L1127" s="105">
        <v>0.60405755870144273</v>
      </c>
      <c r="M1127" s="105">
        <v>1.126235612944239</v>
      </c>
    </row>
    <row r="1128" spans="1:13" s="81" customFormat="1" x14ac:dyDescent="0.25">
      <c r="A1128" s="79">
        <v>1125</v>
      </c>
      <c r="B1128" s="79">
        <v>64.311805343627924</v>
      </c>
      <c r="C1128" s="79">
        <v>64.311805343627924</v>
      </c>
      <c r="D1128" s="94"/>
      <c r="E1128" s="79">
        <v>1245.0748780791059</v>
      </c>
      <c r="F1128" s="79">
        <v>89.290062827379884</v>
      </c>
      <c r="G1128" s="80">
        <v>0</v>
      </c>
      <c r="H1128" s="79">
        <v>-9.5359568773636862</v>
      </c>
      <c r="I1128" s="80">
        <v>2.8160253574223471</v>
      </c>
      <c r="J1128" s="105">
        <v>6</v>
      </c>
      <c r="K1128" s="105">
        <v>0</v>
      </c>
      <c r="L1128" s="105">
        <v>0</v>
      </c>
      <c r="M1128" s="105">
        <v>-2.607246635366236</v>
      </c>
    </row>
    <row r="1129" spans="1:13" s="81" customFormat="1" x14ac:dyDescent="0.25">
      <c r="A1129" s="79">
        <v>1126</v>
      </c>
      <c r="B1129" s="79">
        <v>61.560054016113277</v>
      </c>
      <c r="C1129" s="79">
        <v>61.560054016113277</v>
      </c>
      <c r="D1129" s="94"/>
      <c r="E1129" s="79">
        <v>1191.8010439781519</v>
      </c>
      <c r="F1129" s="79">
        <v>89.250756103238089</v>
      </c>
      <c r="G1129" s="80">
        <v>0</v>
      </c>
      <c r="H1129" s="79">
        <v>-14.3624412286644</v>
      </c>
      <c r="I1129" s="80">
        <v>7.6425097087230576</v>
      </c>
      <c r="J1129" s="105">
        <v>6</v>
      </c>
      <c r="K1129" s="105">
        <v>0</v>
      </c>
      <c r="L1129" s="105">
        <v>0</v>
      </c>
      <c r="M1129" s="105">
        <v>-2.4828811744937571</v>
      </c>
    </row>
    <row r="1130" spans="1:13" s="81" customFormat="1" x14ac:dyDescent="0.25">
      <c r="A1130" s="79">
        <v>1127</v>
      </c>
      <c r="B1130" s="79">
        <v>57.415671920776369</v>
      </c>
      <c r="C1130" s="79">
        <v>57.415671920776369</v>
      </c>
      <c r="D1130" s="94"/>
      <c r="E1130" s="79">
        <v>1323.7398136584959</v>
      </c>
      <c r="F1130" s="79">
        <v>89.249207036130741</v>
      </c>
      <c r="G1130" s="80">
        <v>0</v>
      </c>
      <c r="H1130" s="79">
        <v>-5.4950818474877474</v>
      </c>
      <c r="I1130" s="80">
        <v>-1.2248496724535931</v>
      </c>
      <c r="J1130" s="105">
        <v>5</v>
      </c>
      <c r="K1130" s="105">
        <v>0</v>
      </c>
      <c r="L1130" s="105">
        <v>0</v>
      </c>
      <c r="M1130" s="105">
        <v>-2.794117439140626</v>
      </c>
    </row>
    <row r="1131" spans="1:13" s="81" customFormat="1" x14ac:dyDescent="0.25">
      <c r="A1131" s="79">
        <v>1128</v>
      </c>
      <c r="B1131" s="79">
        <v>52.579685974121091</v>
      </c>
      <c r="C1131" s="79">
        <v>52.579685974121091</v>
      </c>
      <c r="D1131" s="94"/>
      <c r="E1131" s="79">
        <v>1212.2443469727871</v>
      </c>
      <c r="F1131" s="79">
        <v>89.216028824374732</v>
      </c>
      <c r="G1131" s="80">
        <v>0</v>
      </c>
      <c r="H1131" s="79">
        <v>-21.621992272758082</v>
      </c>
      <c r="I1131" s="80">
        <v>14.902060752816739</v>
      </c>
      <c r="J1131" s="105">
        <v>5</v>
      </c>
      <c r="K1131" s="105">
        <v>0</v>
      </c>
      <c r="L1131" s="105">
        <v>0</v>
      </c>
      <c r="M1131" s="105">
        <v>-2.530402445235072</v>
      </c>
    </row>
    <row r="1132" spans="1:13" s="81" customFormat="1" x14ac:dyDescent="0.25">
      <c r="A1132" s="79">
        <v>1129</v>
      </c>
      <c r="B1132" s="79">
        <v>47.727590560913093</v>
      </c>
      <c r="C1132" s="79">
        <v>47.727590560913093</v>
      </c>
      <c r="D1132" s="94"/>
      <c r="E1132" s="79">
        <v>1356.3518040680649</v>
      </c>
      <c r="F1132" s="79">
        <v>89.182850612618722</v>
      </c>
      <c r="G1132" s="80">
        <v>0</v>
      </c>
      <c r="H1132" s="79">
        <v>-22.528742796434191</v>
      </c>
      <c r="I1132" s="80">
        <v>15.80881127649285</v>
      </c>
      <c r="J1132" s="105">
        <v>4</v>
      </c>
      <c r="K1132" s="105">
        <v>0</v>
      </c>
      <c r="L1132" s="105">
        <v>0</v>
      </c>
      <c r="M1132" s="105">
        <v>-2.8727672625178942</v>
      </c>
    </row>
    <row r="1133" spans="1:13" s="81" customFormat="1" x14ac:dyDescent="0.25">
      <c r="A1133" s="79">
        <v>1130</v>
      </c>
      <c r="B1133" s="79">
        <v>42.92529640197754</v>
      </c>
      <c r="C1133" s="79">
        <v>42.92529640197754</v>
      </c>
      <c r="D1133" s="94"/>
      <c r="E1133" s="79">
        <v>1219.8772770788039</v>
      </c>
      <c r="F1133" s="79">
        <v>89.142814800895465</v>
      </c>
      <c r="G1133" s="80">
        <v>0</v>
      </c>
      <c r="H1133" s="79">
        <v>-24.32963823597488</v>
      </c>
      <c r="I1133" s="80">
        <v>17.609706716033539</v>
      </c>
      <c r="J1133" s="105">
        <v>4</v>
      </c>
      <c r="K1133" s="105">
        <v>0</v>
      </c>
      <c r="L1133" s="105">
        <v>0</v>
      </c>
      <c r="M1133" s="105">
        <v>-2.5482097816194371</v>
      </c>
    </row>
    <row r="1134" spans="1:13" s="81" customFormat="1" x14ac:dyDescent="0.25">
      <c r="A1134" s="79">
        <v>1131</v>
      </c>
      <c r="B1134" s="79">
        <v>37.885212707519528</v>
      </c>
      <c r="C1134" s="79">
        <v>37.885212707519528</v>
      </c>
      <c r="D1134" s="94"/>
      <c r="E1134" s="79">
        <v>1460.718728597509</v>
      </c>
      <c r="F1134" s="79">
        <v>89.059134210391178</v>
      </c>
      <c r="G1134" s="80">
        <v>0</v>
      </c>
      <c r="H1134" s="79">
        <v>-17.13765844874538</v>
      </c>
      <c r="I1134" s="80">
        <v>10.41772692880404</v>
      </c>
      <c r="J1134" s="105">
        <v>3</v>
      </c>
      <c r="K1134" s="105">
        <v>0</v>
      </c>
      <c r="L1134" s="105">
        <v>0</v>
      </c>
      <c r="M1134" s="105">
        <v>-3.1293675421821878</v>
      </c>
    </row>
    <row r="1135" spans="1:13" s="81" customFormat="1" x14ac:dyDescent="0.25">
      <c r="A1135" s="79">
        <v>1132</v>
      </c>
      <c r="B1135" s="79">
        <v>33.899302673339847</v>
      </c>
      <c r="C1135" s="79">
        <v>33.899302673339847</v>
      </c>
      <c r="D1135" s="94"/>
      <c r="E1135" s="79">
        <v>1307.036248776684</v>
      </c>
      <c r="F1135" s="79">
        <v>88.985143420176826</v>
      </c>
      <c r="G1135" s="80">
        <v>0</v>
      </c>
      <c r="H1135" s="79">
        <v>-18.396653799271281</v>
      </c>
      <c r="I1135" s="80">
        <v>11.67672227932994</v>
      </c>
      <c r="J1135" s="105">
        <v>3</v>
      </c>
      <c r="K1135" s="105">
        <v>0</v>
      </c>
      <c r="L1135" s="105">
        <v>0</v>
      </c>
      <c r="M1135" s="105">
        <v>-2.754105588011301</v>
      </c>
    </row>
    <row r="1136" spans="1:13" s="81" customFormat="1" x14ac:dyDescent="0.25">
      <c r="A1136" s="79">
        <v>1133</v>
      </c>
      <c r="B1136" s="79">
        <v>30.07897167205811</v>
      </c>
      <c r="C1136" s="79">
        <v>30.07897167205811</v>
      </c>
      <c r="D1136" s="94"/>
      <c r="E1136" s="79">
        <v>1159.737906119992</v>
      </c>
      <c r="F1136" s="79">
        <v>88.99957763640505</v>
      </c>
      <c r="G1136" s="80">
        <v>0</v>
      </c>
      <c r="H1136" s="79">
        <v>-14.467147285800239</v>
      </c>
      <c r="I1136" s="80">
        <v>7.7472157658588996</v>
      </c>
      <c r="J1136" s="105">
        <v>3</v>
      </c>
      <c r="K1136" s="105">
        <v>0</v>
      </c>
      <c r="L1136" s="105">
        <v>0</v>
      </c>
      <c r="M1136" s="105">
        <v>-2.408845776864013</v>
      </c>
    </row>
    <row r="1137" spans="1:13" s="81" customFormat="1" x14ac:dyDescent="0.25">
      <c r="A1137" s="79">
        <v>1134</v>
      </c>
      <c r="B1137" s="79">
        <v>27.070876693725591</v>
      </c>
      <c r="C1137" s="79">
        <v>27.070876693725591</v>
      </c>
      <c r="D1137" s="94"/>
      <c r="E1137" s="79">
        <v>1667.8856866437129</v>
      </c>
      <c r="F1137" s="79">
        <v>89.014214009386563</v>
      </c>
      <c r="G1137" s="80">
        <v>0</v>
      </c>
      <c r="H1137" s="79">
        <v>-2.3612555360425178</v>
      </c>
      <c r="I1137" s="80">
        <v>-4.3586759838988218</v>
      </c>
      <c r="J1137" s="105">
        <v>2</v>
      </c>
      <c r="K1137" s="105">
        <v>0</v>
      </c>
      <c r="L1137" s="105">
        <v>0</v>
      </c>
      <c r="M1137" s="105">
        <v>-3.6626762454853572</v>
      </c>
    </row>
    <row r="1138" spans="1:13" s="81" customFormat="1" x14ac:dyDescent="0.25">
      <c r="A1138" s="79">
        <v>1135</v>
      </c>
      <c r="B1138" s="79">
        <v>23.15227661132813</v>
      </c>
      <c r="C1138" s="79">
        <v>23.15227661132813</v>
      </c>
      <c r="D1138" s="94"/>
      <c r="E1138" s="79">
        <v>1426.4536464827661</v>
      </c>
      <c r="F1138" s="79">
        <v>89.056758950054828</v>
      </c>
      <c r="G1138" s="80">
        <v>0</v>
      </c>
      <c r="H1138" s="79">
        <v>-0.36917586791696611</v>
      </c>
      <c r="I1138" s="80">
        <v>-6.3507556520243744</v>
      </c>
      <c r="J1138" s="105">
        <v>2</v>
      </c>
      <c r="K1138" s="105">
        <v>0</v>
      </c>
      <c r="L1138" s="105">
        <v>0</v>
      </c>
      <c r="M1138" s="105">
        <v>-3.0442784134436169</v>
      </c>
    </row>
    <row r="1139" spans="1:13" s="81" customFormat="1" x14ac:dyDescent="0.25">
      <c r="A1139" s="79">
        <v>1136</v>
      </c>
      <c r="B1139" s="79">
        <v>20.563782119750979</v>
      </c>
      <c r="C1139" s="79">
        <v>20.563782119750979</v>
      </c>
      <c r="D1139" s="94"/>
      <c r="E1139" s="79">
        <v>1266.9718180476241</v>
      </c>
      <c r="F1139" s="79">
        <v>88.990104420933974</v>
      </c>
      <c r="G1139" s="80">
        <v>0</v>
      </c>
      <c r="H1139" s="79">
        <v>0</v>
      </c>
      <c r="I1139" s="80">
        <v>-6.7199315199413396</v>
      </c>
      <c r="J1139" s="105">
        <v>2</v>
      </c>
      <c r="K1139" s="105">
        <v>0</v>
      </c>
      <c r="L1139" s="105">
        <v>0</v>
      </c>
      <c r="M1139" s="105">
        <v>-2.6588687539644238</v>
      </c>
    </row>
    <row r="1140" spans="1:13" s="81" customFormat="1" x14ac:dyDescent="0.25">
      <c r="A1140" s="79">
        <v>1137</v>
      </c>
      <c r="B1140" s="79">
        <v>18.255357360839849</v>
      </c>
      <c r="C1140" s="79">
        <v>18.255357360839849</v>
      </c>
      <c r="D1140" s="94"/>
      <c r="E1140" s="79">
        <v>1124.7455925122599</v>
      </c>
      <c r="F1140" s="79">
        <v>89.015286498419812</v>
      </c>
      <c r="G1140" s="80">
        <v>0</v>
      </c>
      <c r="H1140" s="79">
        <v>-10.13354087685614</v>
      </c>
      <c r="I1140" s="80">
        <v>3.4136093569147978</v>
      </c>
      <c r="J1140" s="105">
        <v>2</v>
      </c>
      <c r="K1140" s="105">
        <v>0</v>
      </c>
      <c r="L1140" s="105">
        <v>0</v>
      </c>
      <c r="M1140" s="105">
        <v>-2.328721969155775</v>
      </c>
    </row>
    <row r="1141" spans="1:13" s="81" customFormat="1" x14ac:dyDescent="0.25">
      <c r="A1141" s="79">
        <v>1138</v>
      </c>
      <c r="B1141" s="79">
        <v>15.585868835449221</v>
      </c>
      <c r="C1141" s="79">
        <v>15.585868835449221</v>
      </c>
      <c r="D1141" s="94"/>
      <c r="E1141" s="79">
        <v>960.2735751286998</v>
      </c>
      <c r="F1141" s="79">
        <v>89.021146350580224</v>
      </c>
      <c r="G1141" s="80">
        <v>0</v>
      </c>
      <c r="H1141" s="79">
        <v>-9.2572479265884091</v>
      </c>
      <c r="I1141" s="80">
        <v>2.537316406647069</v>
      </c>
      <c r="J1141" s="105">
        <v>2</v>
      </c>
      <c r="K1141" s="105">
        <v>0</v>
      </c>
      <c r="L1141" s="105">
        <v>0</v>
      </c>
      <c r="M1141" s="105">
        <v>-1.9609329784471301</v>
      </c>
    </row>
    <row r="1142" spans="1:13" s="81" customFormat="1" x14ac:dyDescent="0.25">
      <c r="A1142" s="79">
        <v>1139</v>
      </c>
      <c r="B1142" s="79">
        <v>14.0568998336792</v>
      </c>
      <c r="C1142" s="79">
        <v>14.0568998336792</v>
      </c>
      <c r="D1142" s="94"/>
      <c r="E1142" s="79">
        <v>866.07102889327609</v>
      </c>
      <c r="F1142" s="79">
        <v>89.058988581709997</v>
      </c>
      <c r="G1142" s="80">
        <v>5.2779210624063531</v>
      </c>
      <c r="H1142" s="79">
        <v>-83.461727629515948</v>
      </c>
      <c r="I1142" s="80">
        <v>63.801335754411902</v>
      </c>
      <c r="J1142" s="105">
        <v>2</v>
      </c>
      <c r="K1142" s="105">
        <v>0.17833756950795229</v>
      </c>
      <c r="L1142" s="105">
        <v>0.50291194601242539</v>
      </c>
      <c r="M1142" s="105">
        <v>1.2751825579303819</v>
      </c>
    </row>
    <row r="1143" spans="1:13" s="81" customFormat="1" x14ac:dyDescent="0.25">
      <c r="A1143" s="79">
        <v>1140</v>
      </c>
      <c r="B1143" s="79">
        <v>14.006826305389399</v>
      </c>
      <c r="C1143" s="79">
        <v>14.006826305389399</v>
      </c>
      <c r="D1143" s="94"/>
      <c r="E1143" s="79">
        <v>862.98590822802419</v>
      </c>
      <c r="F1143" s="79">
        <v>89.079162116185429</v>
      </c>
      <c r="G1143" s="80">
        <v>6.507403589745091</v>
      </c>
      <c r="H1143" s="79">
        <v>0</v>
      </c>
      <c r="I1143" s="80">
        <v>-6.7199315199413396</v>
      </c>
      <c r="J1143" s="105">
        <v>2</v>
      </c>
      <c r="K1143" s="105">
        <v>0.21988099599832819</v>
      </c>
      <c r="L1143" s="105">
        <v>0.62006440871528545</v>
      </c>
      <c r="M1143" s="105">
        <v>1.971987896105811</v>
      </c>
    </row>
    <row r="1144" spans="1:13" s="81" customFormat="1" x14ac:dyDescent="0.25">
      <c r="A1144" s="79">
        <v>1141</v>
      </c>
      <c r="B1144" s="79">
        <v>14.744479084014889</v>
      </c>
      <c r="C1144" s="79">
        <v>14.744479084014889</v>
      </c>
      <c r="D1144" s="94"/>
      <c r="E1144" s="79">
        <v>908.43403039643465</v>
      </c>
      <c r="F1144" s="79">
        <v>89.098094269712192</v>
      </c>
      <c r="G1144" s="80">
        <v>6.516174758128737</v>
      </c>
      <c r="H1144" s="79">
        <v>-0.1108121489314069</v>
      </c>
      <c r="I1144" s="80">
        <v>-6.6091193710099327</v>
      </c>
      <c r="J1144" s="105">
        <v>2</v>
      </c>
      <c r="K1144" s="105">
        <v>0.22017736815562061</v>
      </c>
      <c r="L1144" s="105">
        <v>0.62090017819885013</v>
      </c>
      <c r="M1144" s="105">
        <v>1.9020982737561829</v>
      </c>
    </row>
    <row r="1145" spans="1:13" s="81" customFormat="1" x14ac:dyDescent="0.25">
      <c r="A1145" s="79">
        <v>1142</v>
      </c>
      <c r="B1145" s="79">
        <v>15.14856634140015</v>
      </c>
      <c r="C1145" s="79">
        <v>15.14856634140015</v>
      </c>
      <c r="D1145" s="94"/>
      <c r="E1145" s="79">
        <v>933.33057735252896</v>
      </c>
      <c r="F1145" s="79">
        <v>89.129733314797591</v>
      </c>
      <c r="G1145" s="80">
        <v>8.1543177623314715</v>
      </c>
      <c r="H1145" s="79">
        <v>0</v>
      </c>
      <c r="I1145" s="80">
        <v>-6.7199315199413396</v>
      </c>
      <c r="J1145" s="105">
        <v>2</v>
      </c>
      <c r="K1145" s="105">
        <v>0.27552917020450818</v>
      </c>
      <c r="L1145" s="105">
        <v>0.77699225997671317</v>
      </c>
      <c r="M1145" s="105">
        <v>2.7836552443264981</v>
      </c>
    </row>
    <row r="1146" spans="1:13" s="81" customFormat="1" x14ac:dyDescent="0.25">
      <c r="A1146" s="79">
        <v>1143</v>
      </c>
      <c r="B1146" s="79">
        <v>16.82706089019775</v>
      </c>
      <c r="C1146" s="79">
        <v>16.82706089019775</v>
      </c>
      <c r="D1146" s="94"/>
      <c r="E1146" s="79">
        <v>1036.7456630448919</v>
      </c>
      <c r="F1146" s="79">
        <v>89.144058755274315</v>
      </c>
      <c r="G1146" s="80">
        <v>13.205808865557426</v>
      </c>
      <c r="H1146" s="79">
        <v>-1.4972401914537781</v>
      </c>
      <c r="I1146" s="80">
        <v>-5.2226913284875618</v>
      </c>
      <c r="J1146" s="105">
        <v>2</v>
      </c>
      <c r="K1146" s="105">
        <v>0.44621581653521869</v>
      </c>
      <c r="L1146" s="105">
        <v>1.258328602629317</v>
      </c>
      <c r="M1146" s="105">
        <v>5.4574290899990041</v>
      </c>
    </row>
    <row r="1147" spans="1:13" s="81" customFormat="1" x14ac:dyDescent="0.25">
      <c r="A1147" s="79">
        <v>1144</v>
      </c>
      <c r="B1147" s="79">
        <v>19.06285743713379</v>
      </c>
      <c r="C1147" s="79">
        <v>19.06285743713379</v>
      </c>
      <c r="D1147" s="94"/>
      <c r="E1147" s="79">
        <v>1174.497133049791</v>
      </c>
      <c r="F1147" s="79">
        <v>89.130175331663992</v>
      </c>
      <c r="G1147" s="80">
        <v>17.026607101525958</v>
      </c>
      <c r="H1147" s="79">
        <v>0</v>
      </c>
      <c r="I1147" s="80">
        <v>-6.7199315199413396</v>
      </c>
      <c r="J1147" s="105">
        <v>2</v>
      </c>
      <c r="K1147" s="105">
        <v>0.57531813976553881</v>
      </c>
      <c r="L1147" s="105">
        <v>1.6223971541388189</v>
      </c>
      <c r="M1147" s="105">
        <v>7.4243110493959481</v>
      </c>
    </row>
    <row r="1148" spans="1:13" s="81" customFormat="1" x14ac:dyDescent="0.25">
      <c r="A1148" s="79">
        <v>1145</v>
      </c>
      <c r="B1148" s="79">
        <v>21.895280075073241</v>
      </c>
      <c r="C1148" s="79">
        <v>21.895280075073241</v>
      </c>
      <c r="D1148" s="94"/>
      <c r="E1148" s="79">
        <v>1349.007815869302</v>
      </c>
      <c r="F1148" s="79">
        <v>89.117657866934479</v>
      </c>
      <c r="G1148" s="80">
        <v>20.497498267143694</v>
      </c>
      <c r="H1148" s="79">
        <v>0</v>
      </c>
      <c r="I1148" s="80">
        <v>-6.7199315199413396</v>
      </c>
      <c r="J1148" s="105">
        <v>2</v>
      </c>
      <c r="K1148" s="105">
        <v>0.69259732738201207</v>
      </c>
      <c r="L1148" s="105">
        <v>1.953124463217274</v>
      </c>
      <c r="M1148" s="105">
        <v>9.1759739082949441</v>
      </c>
    </row>
    <row r="1149" spans="1:13" s="81" customFormat="1" x14ac:dyDescent="0.25">
      <c r="A1149" s="79">
        <v>1146</v>
      </c>
      <c r="B1149" s="79">
        <v>24.170294570922849</v>
      </c>
      <c r="C1149" s="79">
        <v>24.170294570922849</v>
      </c>
      <c r="D1149" s="94"/>
      <c r="E1149" s="79">
        <v>1489.175574655407</v>
      </c>
      <c r="F1149" s="79">
        <v>89.11196447927901</v>
      </c>
      <c r="G1149" s="80">
        <v>16.167025514408824</v>
      </c>
      <c r="H1149" s="79">
        <v>-1.1043375246174849</v>
      </c>
      <c r="I1149" s="80">
        <v>-5.6155939953238541</v>
      </c>
      <c r="J1149" s="105">
        <v>2</v>
      </c>
      <c r="K1149" s="105">
        <v>0.54627342893570963</v>
      </c>
      <c r="L1149" s="105">
        <v>1.5404910695987011</v>
      </c>
      <c r="M1149" s="105">
        <v>6.4870759989319264</v>
      </c>
    </row>
    <row r="1150" spans="1:13" s="81" customFormat="1" x14ac:dyDescent="0.25">
      <c r="A1150" s="79">
        <v>1147</v>
      </c>
      <c r="B1150" s="79">
        <v>24.686214447021481</v>
      </c>
      <c r="C1150" s="79">
        <v>24.686214447021481</v>
      </c>
      <c r="D1150" s="94"/>
      <c r="E1150" s="79">
        <v>1520.962331565255</v>
      </c>
      <c r="F1150" s="79">
        <v>89.008250027437796</v>
      </c>
      <c r="G1150" s="80">
        <v>5.5022869496871607</v>
      </c>
      <c r="H1150" s="79">
        <v>-1.7771999331606561</v>
      </c>
      <c r="I1150" s="80">
        <v>-4.9427315867806838</v>
      </c>
      <c r="J1150" s="105">
        <v>2</v>
      </c>
      <c r="K1150" s="105">
        <v>0.18591874901879391</v>
      </c>
      <c r="L1150" s="105">
        <v>0.52429087223299875</v>
      </c>
      <c r="M1150" s="105">
        <v>5.1152752399080882E-2</v>
      </c>
    </row>
    <row r="1151" spans="1:13" s="81" customFormat="1" x14ac:dyDescent="0.25">
      <c r="A1151" s="79">
        <v>1148</v>
      </c>
      <c r="B1151" s="79">
        <v>23.131112861633301</v>
      </c>
      <c r="C1151" s="79">
        <v>23.131112861633301</v>
      </c>
      <c r="D1151" s="94"/>
      <c r="E1151" s="79">
        <v>1425.1497095770251</v>
      </c>
      <c r="F1151" s="79">
        <v>89.009428502421827</v>
      </c>
      <c r="G1151" s="80">
        <v>0</v>
      </c>
      <c r="H1151" s="79">
        <v>-0.33585495648960401</v>
      </c>
      <c r="I1151" s="80">
        <v>-6.3840765634517354</v>
      </c>
      <c r="J1151" s="105">
        <v>2</v>
      </c>
      <c r="K1151" s="105">
        <v>0</v>
      </c>
      <c r="L1151" s="105">
        <v>0</v>
      </c>
      <c r="M1151" s="105">
        <v>-3.0410569541797212</v>
      </c>
    </row>
    <row r="1152" spans="1:13" s="81" customFormat="1" x14ac:dyDescent="0.25">
      <c r="A1152" s="79">
        <v>1149</v>
      </c>
      <c r="B1152" s="79">
        <v>19.725339317321779</v>
      </c>
      <c r="C1152" s="79">
        <v>19.725339317321779</v>
      </c>
      <c r="D1152" s="94"/>
      <c r="E1152" s="79">
        <v>1215.313840174849</v>
      </c>
      <c r="F1152" s="79">
        <v>89.031631440701148</v>
      </c>
      <c r="G1152" s="80">
        <v>0</v>
      </c>
      <c r="H1152" s="79">
        <v>-1.890978319402268</v>
      </c>
      <c r="I1152" s="80">
        <v>-4.8289532005390718</v>
      </c>
      <c r="J1152" s="105">
        <v>2</v>
      </c>
      <c r="K1152" s="105">
        <v>0</v>
      </c>
      <c r="L1152" s="105">
        <v>0</v>
      </c>
      <c r="M1152" s="105">
        <v>-2.5375592272246972</v>
      </c>
    </row>
    <row r="1153" spans="1:13" s="81" customFormat="1" x14ac:dyDescent="0.25">
      <c r="A1153" s="79">
        <v>1150</v>
      </c>
      <c r="B1153" s="79">
        <v>15.309971618652339</v>
      </c>
      <c r="C1153" s="79">
        <v>15.309971618652339</v>
      </c>
      <c r="D1153" s="94"/>
      <c r="E1153" s="79">
        <v>943.2750484800597</v>
      </c>
      <c r="F1153" s="79">
        <v>89.065590039008086</v>
      </c>
      <c r="G1153" s="80">
        <v>0</v>
      </c>
      <c r="H1153" s="79">
        <v>-7.5680618003991666</v>
      </c>
      <c r="I1153" s="80">
        <v>0.84813028045782701</v>
      </c>
      <c r="J1153" s="105">
        <v>2</v>
      </c>
      <c r="K1153" s="105">
        <v>0</v>
      </c>
      <c r="L1153" s="105">
        <v>0</v>
      </c>
      <c r="M1153" s="105">
        <v>-1.9236944829505149</v>
      </c>
    </row>
    <row r="1154" spans="1:13" s="81" customFormat="1" x14ac:dyDescent="0.25">
      <c r="A1154" s="79">
        <v>1151</v>
      </c>
      <c r="B1154" s="79">
        <v>12.94662790298462</v>
      </c>
      <c r="C1154" s="79">
        <v>12.94662790298462</v>
      </c>
      <c r="D1154" s="94"/>
      <c r="E1154" s="79">
        <v>1541.9832998921829</v>
      </c>
      <c r="F1154" s="79">
        <v>89.053946962553283</v>
      </c>
      <c r="G1154" s="80">
        <v>4.3081408741369813</v>
      </c>
      <c r="H1154" s="79">
        <v>0</v>
      </c>
      <c r="I1154" s="80">
        <v>-6.7199315199413396</v>
      </c>
      <c r="J1154" s="105">
        <v>1</v>
      </c>
      <c r="K1154" s="105">
        <v>0.1455693185833975</v>
      </c>
      <c r="L1154" s="105">
        <v>0.41050547840518098</v>
      </c>
      <c r="M1154" s="105">
        <v>-0.73173768918318616</v>
      </c>
    </row>
    <row r="1155" spans="1:13" s="81" customFormat="1" x14ac:dyDescent="0.25">
      <c r="A1155" s="79">
        <v>1152</v>
      </c>
      <c r="B1155" s="79">
        <v>12.73959894180298</v>
      </c>
      <c r="C1155" s="79">
        <v>12.73959894180298</v>
      </c>
      <c r="D1155" s="94"/>
      <c r="E1155" s="79">
        <v>1517.325512310096</v>
      </c>
      <c r="F1155" s="79">
        <v>88.94059087117509</v>
      </c>
      <c r="G1155" s="80">
        <v>8.3260607381845215</v>
      </c>
      <c r="H1155" s="79">
        <v>-1.9650768592520049</v>
      </c>
      <c r="I1155" s="80">
        <v>-4.7548546606893343</v>
      </c>
      <c r="J1155" s="105">
        <v>1</v>
      </c>
      <c r="K1155" s="105">
        <v>0.28133225526992439</v>
      </c>
      <c r="L1155" s="105">
        <v>0.79335695986118693</v>
      </c>
      <c r="M1155" s="105">
        <v>1.77360068473201</v>
      </c>
    </row>
    <row r="1156" spans="1:13" s="81" customFormat="1" x14ac:dyDescent="0.25">
      <c r="A1156" s="79">
        <v>1153</v>
      </c>
      <c r="B1156" s="79">
        <v>12.89740514755249</v>
      </c>
      <c r="C1156" s="79">
        <v>12.89740514755249</v>
      </c>
      <c r="D1156" s="94"/>
      <c r="E1156" s="79">
        <v>1536.120717958124</v>
      </c>
      <c r="F1156" s="79">
        <v>88.953234856769086</v>
      </c>
      <c r="G1156" s="80">
        <v>8.1302041531135849</v>
      </c>
      <c r="H1156" s="79">
        <v>-1.9650768592520049</v>
      </c>
      <c r="I1156" s="80">
        <v>-4.7548546606893343</v>
      </c>
      <c r="J1156" s="105">
        <v>1</v>
      </c>
      <c r="K1156" s="105">
        <v>0.27471438680605742</v>
      </c>
      <c r="L1156" s="105">
        <v>0.7746945707930819</v>
      </c>
      <c r="M1156" s="105">
        <v>1.611969037890276</v>
      </c>
    </row>
    <row r="1157" spans="1:13" s="81" customFormat="1" x14ac:dyDescent="0.25">
      <c r="A1157" s="79">
        <v>1154</v>
      </c>
      <c r="B1157" s="79">
        <v>13.434035396575929</v>
      </c>
      <c r="C1157" s="79">
        <v>13.434035396575929</v>
      </c>
      <c r="D1157" s="94"/>
      <c r="E1157" s="79">
        <v>1600.0350351387669</v>
      </c>
      <c r="F1157" s="79">
        <v>88.977880355713665</v>
      </c>
      <c r="G1157" s="80">
        <v>12.581002473217504</v>
      </c>
      <c r="H1157" s="79">
        <v>-1.2586331737903651</v>
      </c>
      <c r="I1157" s="80">
        <v>-5.4612983461509748</v>
      </c>
      <c r="J1157" s="105">
        <v>1</v>
      </c>
      <c r="K1157" s="105">
        <v>0.42510400904408291</v>
      </c>
      <c r="L1157" s="105">
        <v>1.1987933055043141</v>
      </c>
      <c r="M1157" s="105">
        <v>4.1462281919736848</v>
      </c>
    </row>
    <row r="1158" spans="1:13" s="81" customFormat="1" x14ac:dyDescent="0.25">
      <c r="A1158" s="79">
        <v>1155</v>
      </c>
      <c r="B1158" s="79">
        <v>16.231780719757079</v>
      </c>
      <c r="C1158" s="79">
        <v>16.231780719757079</v>
      </c>
      <c r="D1158" s="94"/>
      <c r="E1158" s="79">
        <v>1000.069374831036</v>
      </c>
      <c r="F1158" s="79">
        <v>88.986648271182645</v>
      </c>
      <c r="G1158" s="80">
        <v>18.833286761731056</v>
      </c>
      <c r="H1158" s="79">
        <v>-4.425660232619431</v>
      </c>
      <c r="I1158" s="80">
        <v>-2.2942712873219091</v>
      </c>
      <c r="J1158" s="105">
        <v>2</v>
      </c>
      <c r="K1158" s="105">
        <v>0.6363646873873654</v>
      </c>
      <c r="L1158" s="105">
        <v>1.7945484184323699</v>
      </c>
      <c r="M1158" s="105">
        <v>8.5376388346691368</v>
      </c>
    </row>
    <row r="1159" spans="1:13" s="81" customFormat="1" x14ac:dyDescent="0.25">
      <c r="A1159" s="79">
        <v>1156</v>
      </c>
      <c r="B1159" s="79">
        <v>20.651663780212399</v>
      </c>
      <c r="C1159" s="79">
        <v>20.651663780212399</v>
      </c>
      <c r="D1159" s="94"/>
      <c r="E1159" s="79">
        <v>1272.386366134132</v>
      </c>
      <c r="F1159" s="79">
        <v>89.036612631008964</v>
      </c>
      <c r="G1159" s="80">
        <v>30.993511492075609</v>
      </c>
      <c r="H1159" s="79">
        <v>0</v>
      </c>
      <c r="I1159" s="80">
        <v>-6.7199315199413396</v>
      </c>
      <c r="J1159" s="105">
        <v>2</v>
      </c>
      <c r="K1159" s="105">
        <v>1.0472508862217611</v>
      </c>
      <c r="L1159" s="105">
        <v>2.9532474991453661</v>
      </c>
      <c r="M1159" s="105">
        <v>14.93690687949486</v>
      </c>
    </row>
    <row r="1160" spans="1:13" s="81" customFormat="1" x14ac:dyDescent="0.25">
      <c r="A1160" s="79">
        <v>1157</v>
      </c>
      <c r="B1160" s="79">
        <v>26.38936710357666</v>
      </c>
      <c r="C1160" s="79">
        <v>26.38936710357666</v>
      </c>
      <c r="D1160" s="94"/>
      <c r="E1160" s="79">
        <v>1625.896647885198</v>
      </c>
      <c r="F1160" s="79">
        <v>89.048137662320272</v>
      </c>
      <c r="G1160" s="80">
        <v>40.338836853501924</v>
      </c>
      <c r="H1160" s="79">
        <v>0</v>
      </c>
      <c r="I1160" s="80">
        <v>-6.7199315199413396</v>
      </c>
      <c r="J1160" s="105">
        <v>2</v>
      </c>
      <c r="K1160" s="105">
        <v>1.3630234397540291</v>
      </c>
      <c r="L1160" s="105">
        <v>3.843726100106363</v>
      </c>
      <c r="M1160" s="105">
        <v>19.92022923971782</v>
      </c>
    </row>
    <row r="1161" spans="1:13" s="81" customFormat="1" x14ac:dyDescent="0.25">
      <c r="A1161" s="79">
        <v>1158</v>
      </c>
      <c r="B1161" s="79">
        <v>30.78507385253906</v>
      </c>
      <c r="C1161" s="79">
        <v>30.78507385253906</v>
      </c>
      <c r="D1161" s="94"/>
      <c r="E1161" s="79">
        <v>1186.962688709832</v>
      </c>
      <c r="F1161" s="79">
        <v>88.998373030617913</v>
      </c>
      <c r="G1161" s="80">
        <v>28.215020740612555</v>
      </c>
      <c r="H1161" s="79">
        <v>-17.502365684019381</v>
      </c>
      <c r="I1161" s="80">
        <v>10.78243416407804</v>
      </c>
      <c r="J1161" s="105">
        <v>3</v>
      </c>
      <c r="K1161" s="105">
        <v>0.95336746476522105</v>
      </c>
      <c r="L1161" s="105">
        <v>2.6884962506379231</v>
      </c>
      <c r="M1161" s="105">
        <v>13.461094935102279</v>
      </c>
    </row>
    <row r="1162" spans="1:13" s="81" customFormat="1" x14ac:dyDescent="0.25">
      <c r="A1162" s="79">
        <v>1159</v>
      </c>
      <c r="B1162" s="79">
        <v>32.977640151977539</v>
      </c>
      <c r="C1162" s="79">
        <v>32.977640151977539</v>
      </c>
      <c r="D1162" s="94"/>
      <c r="E1162" s="79">
        <v>1271.500227986887</v>
      </c>
      <c r="F1162" s="79">
        <v>89.076901736109463</v>
      </c>
      <c r="G1162" s="80">
        <v>27.150031003002141</v>
      </c>
      <c r="H1162" s="79">
        <v>-3.9885742398069302</v>
      </c>
      <c r="I1162" s="80">
        <v>-2.7313572801344099</v>
      </c>
      <c r="J1162" s="105">
        <v>3</v>
      </c>
      <c r="K1162" s="105">
        <v>0.9173821441985357</v>
      </c>
      <c r="L1162" s="105">
        <v>2.58701764663987</v>
      </c>
      <c r="M1162" s="105">
        <v>12.891499495221311</v>
      </c>
    </row>
    <row r="1163" spans="1:13" s="81" customFormat="1" x14ac:dyDescent="0.25">
      <c r="A1163" s="79">
        <v>1160</v>
      </c>
      <c r="B1163" s="79">
        <v>36.810299682617178</v>
      </c>
      <c r="C1163" s="79">
        <v>36.810299682617178</v>
      </c>
      <c r="D1163" s="94"/>
      <c r="E1163" s="79">
        <v>1419.2739147803061</v>
      </c>
      <c r="F1163" s="79">
        <v>89.097551314371472</v>
      </c>
      <c r="G1163" s="80">
        <v>49.367411810718941</v>
      </c>
      <c r="H1163" s="79">
        <v>0</v>
      </c>
      <c r="I1163" s="80">
        <v>-6.7199315199413396</v>
      </c>
      <c r="J1163" s="105">
        <v>3</v>
      </c>
      <c r="K1163" s="105">
        <v>1.668093200167676</v>
      </c>
      <c r="L1163" s="105">
        <v>4.7040228244728466</v>
      </c>
      <c r="M1163" s="105">
        <v>24.484829077040381</v>
      </c>
    </row>
    <row r="1164" spans="1:13" s="81" customFormat="1" x14ac:dyDescent="0.25">
      <c r="A1164" s="79">
        <v>1161</v>
      </c>
      <c r="B1164" s="79">
        <v>41.366282653808597</v>
      </c>
      <c r="C1164" s="79">
        <v>41.366282653808597</v>
      </c>
      <c r="D1164" s="94"/>
      <c r="E1164" s="79">
        <v>1594.9363745523669</v>
      </c>
      <c r="F1164" s="79">
        <v>89.104795710600087</v>
      </c>
      <c r="G1164" s="80">
        <v>40.400055511246563</v>
      </c>
      <c r="H1164" s="79">
        <v>-2.8281629981081631</v>
      </c>
      <c r="I1164" s="80">
        <v>-3.891768521833177</v>
      </c>
      <c r="J1164" s="105">
        <v>3</v>
      </c>
      <c r="K1164" s="105">
        <v>1.365091978957558</v>
      </c>
      <c r="L1164" s="105">
        <v>3.8495593806603141</v>
      </c>
      <c r="M1164" s="105">
        <v>19.960593616985079</v>
      </c>
    </row>
    <row r="1165" spans="1:13" s="81" customFormat="1" x14ac:dyDescent="0.25">
      <c r="A1165" s="79">
        <v>1162</v>
      </c>
      <c r="B1165" s="79">
        <v>43.708555603027342</v>
      </c>
      <c r="C1165" s="79">
        <v>43.708555603027342</v>
      </c>
      <c r="D1165" s="94"/>
      <c r="E1165" s="79">
        <v>1685.246068490869</v>
      </c>
      <c r="F1165" s="79">
        <v>89.085883098818627</v>
      </c>
      <c r="G1165" s="80">
        <v>38.923163927087529</v>
      </c>
      <c r="H1165" s="79">
        <v>0</v>
      </c>
      <c r="I1165" s="80">
        <v>-6.7199315199413396</v>
      </c>
      <c r="J1165" s="105">
        <v>3</v>
      </c>
      <c r="K1165" s="105">
        <v>1.3151887590284621</v>
      </c>
      <c r="L1165" s="105">
        <v>3.7088323004602621</v>
      </c>
      <c r="M1165" s="105">
        <v>19.11986533912448</v>
      </c>
    </row>
    <row r="1166" spans="1:13" s="81" customFormat="1" x14ac:dyDescent="0.25">
      <c r="A1166" s="79">
        <v>1163</v>
      </c>
      <c r="B1166" s="79">
        <v>47.361842346191409</v>
      </c>
      <c r="C1166" s="79">
        <v>47.361842346191409</v>
      </c>
      <c r="D1166" s="94"/>
      <c r="E1166" s="79">
        <v>1345.957748029572</v>
      </c>
      <c r="F1166" s="79">
        <v>89.054616403851341</v>
      </c>
      <c r="G1166" s="80">
        <v>47.035756068511333</v>
      </c>
      <c r="H1166" s="79">
        <v>-2.558558678737922</v>
      </c>
      <c r="I1166" s="80">
        <v>-4.1613728412034181</v>
      </c>
      <c r="J1166" s="105">
        <v>4</v>
      </c>
      <c r="K1166" s="105">
        <v>1.589308047248966</v>
      </c>
      <c r="L1166" s="105">
        <v>4.4818486932420836</v>
      </c>
      <c r="M1166" s="105">
        <v>23.196157397021501</v>
      </c>
    </row>
    <row r="1167" spans="1:13" s="81" customFormat="1" x14ac:dyDescent="0.25">
      <c r="A1167" s="79">
        <v>1164</v>
      </c>
      <c r="B1167" s="79">
        <v>49.864344787597659</v>
      </c>
      <c r="C1167" s="79">
        <v>49.864344787597659</v>
      </c>
      <c r="D1167" s="94"/>
      <c r="E1167" s="79">
        <v>1417.0753900725761</v>
      </c>
      <c r="F1167" s="79">
        <v>89.121543353973863</v>
      </c>
      <c r="G1167" s="80">
        <v>38.996771817757534</v>
      </c>
      <c r="H1167" s="79">
        <v>-3.9885742398069302</v>
      </c>
      <c r="I1167" s="80">
        <v>-2.7313572801344099</v>
      </c>
      <c r="J1167" s="105">
        <v>4</v>
      </c>
      <c r="K1167" s="105">
        <v>1.3176759224709389</v>
      </c>
      <c r="L1167" s="105">
        <v>3.7158461013680482</v>
      </c>
      <c r="M1167" s="105">
        <v>19.18790964776576</v>
      </c>
    </row>
    <row r="1168" spans="1:13" s="81" customFormat="1" x14ac:dyDescent="0.25">
      <c r="A1168" s="79">
        <v>1165</v>
      </c>
      <c r="B1168" s="79">
        <v>52.247294616699222</v>
      </c>
      <c r="C1168" s="79">
        <v>52.247294616699222</v>
      </c>
      <c r="D1168" s="94"/>
      <c r="E1168" s="79">
        <v>1484.795512997712</v>
      </c>
      <c r="F1168" s="79">
        <v>89.044860647878124</v>
      </c>
      <c r="G1168" s="80">
        <v>33.632106262104941</v>
      </c>
      <c r="H1168" s="79">
        <v>-1.6611427759712609</v>
      </c>
      <c r="I1168" s="80">
        <v>-5.0587887439700783</v>
      </c>
      <c r="J1168" s="105">
        <v>4</v>
      </c>
      <c r="K1168" s="105">
        <v>1.136407312140129</v>
      </c>
      <c r="L1168" s="105">
        <v>3.2046686202351622</v>
      </c>
      <c r="M1168" s="105">
        <v>16.331610857633539</v>
      </c>
    </row>
    <row r="1169" spans="1:13" s="81" customFormat="1" x14ac:dyDescent="0.25">
      <c r="A1169" s="79">
        <v>1166</v>
      </c>
      <c r="B1169" s="79">
        <v>53.593080139160158</v>
      </c>
      <c r="C1169" s="79">
        <v>53.593080139160158</v>
      </c>
      <c r="D1169" s="94"/>
      <c r="E1169" s="79">
        <v>1523.040867515429</v>
      </c>
      <c r="F1169" s="79">
        <v>88.97531610928722</v>
      </c>
      <c r="G1169" s="80">
        <v>33.900398174736843</v>
      </c>
      <c r="H1169" s="79">
        <v>-0.75648188527873972</v>
      </c>
      <c r="I1169" s="80">
        <v>-5.9634496346625996</v>
      </c>
      <c r="J1169" s="105">
        <v>4</v>
      </c>
      <c r="K1169" s="105">
        <v>1.145472723890641</v>
      </c>
      <c r="L1169" s="105">
        <v>3.230233081371606</v>
      </c>
      <c r="M1169" s="105">
        <v>16.461979824182571</v>
      </c>
    </row>
    <row r="1170" spans="1:13" s="81" customFormat="1" x14ac:dyDescent="0.25">
      <c r="A1170" s="79">
        <v>1167</v>
      </c>
      <c r="B1170" s="79">
        <v>55.915402221679678</v>
      </c>
      <c r="C1170" s="79">
        <v>55.915402221679678</v>
      </c>
      <c r="D1170" s="94"/>
      <c r="E1170" s="79">
        <v>1589.0380341277339</v>
      </c>
      <c r="F1170" s="79">
        <v>89.005705788403844</v>
      </c>
      <c r="G1170" s="80">
        <v>44.388688381166652</v>
      </c>
      <c r="H1170" s="79">
        <v>-1.2224875918746161</v>
      </c>
      <c r="I1170" s="80">
        <v>-5.4974439280667244</v>
      </c>
      <c r="J1170" s="105">
        <v>4</v>
      </c>
      <c r="K1170" s="105">
        <v>1.499865326885722</v>
      </c>
      <c r="L1170" s="105">
        <v>4.2296202218177346</v>
      </c>
      <c r="M1170" s="105">
        <v>22.087370462285019</v>
      </c>
    </row>
    <row r="1171" spans="1:13" s="81" customFormat="1" x14ac:dyDescent="0.25">
      <c r="A1171" s="79">
        <v>1168</v>
      </c>
      <c r="B1171" s="79">
        <v>57.861907958984382</v>
      </c>
      <c r="C1171" s="79">
        <v>57.861907958984382</v>
      </c>
      <c r="D1171" s="94"/>
      <c r="E1171" s="79">
        <v>1334.0279525986839</v>
      </c>
      <c r="F1171" s="79">
        <v>88.982143718655337</v>
      </c>
      <c r="G1171" s="80">
        <v>33.965246536707063</v>
      </c>
      <c r="H1171" s="79">
        <v>0</v>
      </c>
      <c r="I1171" s="80">
        <v>-6.7199315199413396</v>
      </c>
      <c r="J1171" s="105">
        <v>5</v>
      </c>
      <c r="K1171" s="105">
        <v>1.147663908473282</v>
      </c>
      <c r="L1171" s="105">
        <v>3.2364122218946538</v>
      </c>
      <c r="M1171" s="105">
        <v>16.516153543897889</v>
      </c>
    </row>
    <row r="1172" spans="1:13" s="81" customFormat="1" x14ac:dyDescent="0.25">
      <c r="A1172" s="79">
        <v>1169</v>
      </c>
      <c r="B1172" s="79">
        <v>59.148777770996091</v>
      </c>
      <c r="C1172" s="79">
        <v>59.148777770996091</v>
      </c>
      <c r="D1172" s="94"/>
      <c r="E1172" s="79">
        <v>1363.697217943268</v>
      </c>
      <c r="F1172" s="79">
        <v>89.083434671170863</v>
      </c>
      <c r="G1172" s="80">
        <v>32.277425371067601</v>
      </c>
      <c r="H1172" s="79">
        <v>-0.93921326875331312</v>
      </c>
      <c r="I1172" s="80">
        <v>-5.7807182511880262</v>
      </c>
      <c r="J1172" s="105">
        <v>5</v>
      </c>
      <c r="K1172" s="105">
        <v>1.0906335131935569</v>
      </c>
      <c r="L1172" s="105">
        <v>3.0755865072058288</v>
      </c>
      <c r="M1172" s="105">
        <v>15.62500616817462</v>
      </c>
    </row>
    <row r="1173" spans="1:13" s="81" customFormat="1" x14ac:dyDescent="0.25">
      <c r="A1173" s="79">
        <v>1170</v>
      </c>
      <c r="B1173" s="79">
        <v>60.710214233398439</v>
      </c>
      <c r="C1173" s="79">
        <v>60.710214233398439</v>
      </c>
      <c r="D1173" s="94"/>
      <c r="E1173" s="79">
        <v>1399.6967202156111</v>
      </c>
      <c r="F1173" s="79">
        <v>89.065399539615342</v>
      </c>
      <c r="G1173" s="80">
        <v>41.30238023403318</v>
      </c>
      <c r="H1173" s="79">
        <v>-11.83464326017409</v>
      </c>
      <c r="I1173" s="80">
        <v>5.1147117402327487</v>
      </c>
      <c r="J1173" s="105">
        <v>5</v>
      </c>
      <c r="K1173" s="105">
        <v>1.3955809529429579</v>
      </c>
      <c r="L1173" s="105">
        <v>3.9355382872991411</v>
      </c>
      <c r="M1173" s="105">
        <v>20.373649632193509</v>
      </c>
    </row>
    <row r="1174" spans="1:13" s="81" customFormat="1" x14ac:dyDescent="0.25">
      <c r="A1174" s="79">
        <v>1171</v>
      </c>
      <c r="B1174" s="79">
        <v>62.754711914062497</v>
      </c>
      <c r="C1174" s="79">
        <v>62.754711914062497</v>
      </c>
      <c r="D1174" s="94"/>
      <c r="E1174" s="79">
        <v>1446.8333797423311</v>
      </c>
      <c r="F1174" s="79">
        <v>88.98686463626008</v>
      </c>
      <c r="G1174" s="80">
        <v>47.938300287242896</v>
      </c>
      <c r="H1174" s="79">
        <v>-13.6683111419608</v>
      </c>
      <c r="I1174" s="80">
        <v>6.9483796220194618</v>
      </c>
      <c r="J1174" s="105">
        <v>5</v>
      </c>
      <c r="K1174" s="105">
        <v>1.619804437861647</v>
      </c>
      <c r="L1174" s="105">
        <v>4.5678485147698451</v>
      </c>
      <c r="M1174" s="105">
        <v>23.810911850909029</v>
      </c>
    </row>
    <row r="1175" spans="1:13" s="81" customFormat="1" x14ac:dyDescent="0.25">
      <c r="A1175" s="79">
        <v>1172</v>
      </c>
      <c r="B1175" s="79">
        <v>64.589100646972653</v>
      </c>
      <c r="C1175" s="79">
        <v>64.589100646972653</v>
      </c>
      <c r="D1175" s="94"/>
      <c r="E1175" s="79">
        <v>1489.1258988097779</v>
      </c>
      <c r="F1175" s="79">
        <v>89.015059355527384</v>
      </c>
      <c r="G1175" s="80">
        <v>33.963917032880971</v>
      </c>
      <c r="H1175" s="79">
        <v>0</v>
      </c>
      <c r="I1175" s="80">
        <v>-6.7199315199413396</v>
      </c>
      <c r="J1175" s="105">
        <v>5</v>
      </c>
      <c r="K1175" s="105">
        <v>1.1476189853912211</v>
      </c>
      <c r="L1175" s="105">
        <v>3.2362855388032421</v>
      </c>
      <c r="M1175" s="105">
        <v>16.51019031412083</v>
      </c>
    </row>
    <row r="1176" spans="1:13" s="81" customFormat="1" x14ac:dyDescent="0.25">
      <c r="A1176" s="79">
        <v>1173</v>
      </c>
      <c r="B1176" s="79">
        <v>65.359761047363278</v>
      </c>
      <c r="C1176" s="79">
        <v>65.359761047363278</v>
      </c>
      <c r="D1176" s="94"/>
      <c r="E1176" s="79">
        <v>1506.8937628907679</v>
      </c>
      <c r="F1176" s="79">
        <v>89.056880008177515</v>
      </c>
      <c r="G1176" s="80">
        <v>33.597359365764397</v>
      </c>
      <c r="H1176" s="79">
        <v>0</v>
      </c>
      <c r="I1176" s="80">
        <v>-6.7199315199413396</v>
      </c>
      <c r="J1176" s="105">
        <v>5</v>
      </c>
      <c r="K1176" s="105">
        <v>1.135233236785828</v>
      </c>
      <c r="L1176" s="105">
        <v>3.2013577277360352</v>
      </c>
      <c r="M1176" s="105">
        <v>16.304012754880471</v>
      </c>
    </row>
    <row r="1177" spans="1:13" s="81" customFormat="1" x14ac:dyDescent="0.25">
      <c r="A1177" s="79">
        <v>1174</v>
      </c>
      <c r="B1177" s="79">
        <v>66.983540344238278</v>
      </c>
      <c r="C1177" s="79">
        <v>66.983540344238278</v>
      </c>
      <c r="D1177" s="94"/>
      <c r="E1177" s="79">
        <v>1544.330602554227</v>
      </c>
      <c r="F1177" s="79">
        <v>88.971855227158628</v>
      </c>
      <c r="G1177" s="80">
        <v>45.148511013355026</v>
      </c>
      <c r="H1177" s="79">
        <v>-14.679451568298891</v>
      </c>
      <c r="I1177" s="80">
        <v>7.9595200483575486</v>
      </c>
      <c r="J1177" s="105">
        <v>5</v>
      </c>
      <c r="K1177" s="105">
        <v>1.5255392465748181</v>
      </c>
      <c r="L1177" s="105">
        <v>4.3020206753409873</v>
      </c>
      <c r="M1177" s="105">
        <v>22.469567107486501</v>
      </c>
    </row>
    <row r="1178" spans="1:13" s="81" customFormat="1" x14ac:dyDescent="0.25">
      <c r="A1178" s="79">
        <v>1175</v>
      </c>
      <c r="B1178" s="79">
        <v>68.389508819580072</v>
      </c>
      <c r="C1178" s="79">
        <v>68.389508819580072</v>
      </c>
      <c r="D1178" s="94"/>
      <c r="E1178" s="79">
        <v>1576.745732174702</v>
      </c>
      <c r="F1178" s="79">
        <v>88.940589832033538</v>
      </c>
      <c r="G1178" s="80">
        <v>36.621607011677412</v>
      </c>
      <c r="H1178" s="79">
        <v>-7.8615391883051879</v>
      </c>
      <c r="I1178" s="80">
        <v>1.1416076683638481</v>
      </c>
      <c r="J1178" s="105">
        <v>5</v>
      </c>
      <c r="K1178" s="105">
        <v>1.237420626173644</v>
      </c>
      <c r="L1178" s="105">
        <v>3.489526165809675</v>
      </c>
      <c r="M1178" s="105">
        <v>17.921284994170911</v>
      </c>
    </row>
    <row r="1179" spans="1:13" s="81" customFormat="1" x14ac:dyDescent="0.25">
      <c r="A1179" s="79">
        <v>1176</v>
      </c>
      <c r="B1179" s="79">
        <v>69.341557312011716</v>
      </c>
      <c r="C1179" s="79">
        <v>69.341557312011716</v>
      </c>
      <c r="D1179" s="94"/>
      <c r="E1179" s="79">
        <v>1342.450745314407</v>
      </c>
      <c r="F1179" s="79">
        <v>89.027524138167749</v>
      </c>
      <c r="G1179" s="80">
        <v>33.611554541943342</v>
      </c>
      <c r="H1179" s="79">
        <v>0</v>
      </c>
      <c r="I1179" s="80">
        <v>-6.7199315199413396</v>
      </c>
      <c r="J1179" s="105">
        <v>6</v>
      </c>
      <c r="K1179" s="105">
        <v>1.1357128826896901</v>
      </c>
      <c r="L1179" s="105">
        <v>3.2027103291849262</v>
      </c>
      <c r="M1179" s="105">
        <v>16.331695319870331</v>
      </c>
    </row>
    <row r="1180" spans="1:13" s="81" customFormat="1" x14ac:dyDescent="0.25">
      <c r="A1180" s="79">
        <v>1177</v>
      </c>
      <c r="B1180" s="79">
        <v>70.316403961181635</v>
      </c>
      <c r="C1180" s="79">
        <v>70.316403961181635</v>
      </c>
      <c r="D1180" s="94"/>
      <c r="E1180" s="79">
        <v>1361.3237510771251</v>
      </c>
      <c r="F1180" s="79">
        <v>89.150157815300673</v>
      </c>
      <c r="G1180" s="80">
        <v>35.805532494580802</v>
      </c>
      <c r="H1180" s="79">
        <v>0</v>
      </c>
      <c r="I1180" s="80">
        <v>-6.7199315199413396</v>
      </c>
      <c r="J1180" s="105">
        <v>6</v>
      </c>
      <c r="K1180" s="105">
        <v>1.209845991351419</v>
      </c>
      <c r="L1180" s="105">
        <v>3.4117656956110021</v>
      </c>
      <c r="M1180" s="105">
        <v>17.492103725529251</v>
      </c>
    </row>
    <row r="1181" spans="1:13" s="81" customFormat="1" x14ac:dyDescent="0.25">
      <c r="A1181" s="79">
        <v>1178</v>
      </c>
      <c r="B1181" s="79">
        <v>71.338571166992182</v>
      </c>
      <c r="C1181" s="79">
        <v>71.338571166992182</v>
      </c>
      <c r="D1181" s="94"/>
      <c r="E1181" s="79">
        <v>1381.112881585138</v>
      </c>
      <c r="F1181" s="79">
        <v>89.145688580087437</v>
      </c>
      <c r="G1181" s="80">
        <v>37.367662219887244</v>
      </c>
      <c r="H1181" s="79">
        <v>-7.8615391883051879</v>
      </c>
      <c r="I1181" s="80">
        <v>1.1416076683638481</v>
      </c>
      <c r="J1181" s="105">
        <v>6</v>
      </c>
      <c r="K1181" s="105">
        <v>1.2626293534315369</v>
      </c>
      <c r="L1181" s="105">
        <v>3.560614776676934</v>
      </c>
      <c r="M1181" s="105">
        <v>18.31872679957657</v>
      </c>
    </row>
    <row r="1182" spans="1:13" s="81" customFormat="1" x14ac:dyDescent="0.25">
      <c r="A1182" s="79">
        <v>1179</v>
      </c>
      <c r="B1182" s="79">
        <v>72.346372222900385</v>
      </c>
      <c r="C1182" s="79">
        <v>72.346372222900385</v>
      </c>
      <c r="D1182" s="94"/>
      <c r="E1182" s="79">
        <v>1400.6238838048459</v>
      </c>
      <c r="F1182" s="79">
        <v>89.141219344874202</v>
      </c>
      <c r="G1182" s="80">
        <v>36.346557556577736</v>
      </c>
      <c r="H1182" s="79">
        <v>-7.8615391883051879</v>
      </c>
      <c r="I1182" s="80">
        <v>1.1416076683638481</v>
      </c>
      <c r="J1182" s="105">
        <v>6</v>
      </c>
      <c r="K1182" s="105">
        <v>1.2281268813947861</v>
      </c>
      <c r="L1182" s="105">
        <v>3.4633178055332969</v>
      </c>
      <c r="M1182" s="105">
        <v>17.789327206020872</v>
      </c>
    </row>
    <row r="1183" spans="1:13" s="81" customFormat="1" x14ac:dyDescent="0.25">
      <c r="A1183" s="79">
        <v>1180</v>
      </c>
      <c r="B1183" s="79">
        <v>73.207263183593753</v>
      </c>
      <c r="C1183" s="79">
        <v>73.207263183593753</v>
      </c>
      <c r="D1183" s="94"/>
      <c r="E1183" s="79">
        <v>1417.290710403749</v>
      </c>
      <c r="F1183" s="79">
        <v>89.157497054130005</v>
      </c>
      <c r="G1183" s="80">
        <v>35.733465549890617</v>
      </c>
      <c r="H1183" s="79">
        <v>-7.8615391883051879</v>
      </c>
      <c r="I1183" s="80">
        <v>1.1416076683638481</v>
      </c>
      <c r="J1183" s="105">
        <v>6</v>
      </c>
      <c r="K1183" s="105">
        <v>1.2074108954858409</v>
      </c>
      <c r="L1183" s="105">
        <v>3.4048987252700709</v>
      </c>
      <c r="M1183" s="105">
        <v>17.46799673596032</v>
      </c>
    </row>
    <row r="1184" spans="1:13" s="81" customFormat="1" x14ac:dyDescent="0.25">
      <c r="A1184" s="79">
        <v>1181</v>
      </c>
      <c r="B1184" s="79">
        <v>74.0623176574707</v>
      </c>
      <c r="C1184" s="79">
        <v>74.0623176574707</v>
      </c>
      <c r="D1184" s="95"/>
      <c r="E1184" s="79">
        <v>1433.8445427697509</v>
      </c>
      <c r="F1184" s="79">
        <v>89.12603711473777</v>
      </c>
      <c r="G1184" s="80">
        <v>35.657224563602611</v>
      </c>
      <c r="H1184" s="79">
        <v>-7.8615391883051879</v>
      </c>
      <c r="I1184" s="80">
        <v>1.1416076683638481</v>
      </c>
      <c r="J1184" s="105">
        <v>6</v>
      </c>
      <c r="K1184" s="105">
        <v>1.2048347614302679</v>
      </c>
      <c r="L1184" s="105">
        <v>3.3976340272333552</v>
      </c>
      <c r="M1184" s="105">
        <v>17.428900059881361</v>
      </c>
    </row>
    <row r="1185" spans="1:13" s="81" customFormat="1" x14ac:dyDescent="0.25">
      <c r="A1185" s="79">
        <v>1182</v>
      </c>
      <c r="B1185" s="79">
        <v>74.786332702636713</v>
      </c>
      <c r="C1185" s="79">
        <v>74.786332702636713</v>
      </c>
      <c r="D1185" s="95"/>
      <c r="E1185" s="79">
        <v>1447.8614552055139</v>
      </c>
      <c r="F1185" s="79">
        <v>89.142769407949245</v>
      </c>
      <c r="G1185" s="80">
        <v>33.507875607138196</v>
      </c>
      <c r="H1185" s="79">
        <v>-7.8615391883051879</v>
      </c>
      <c r="I1185" s="80">
        <v>1.1416076683638481</v>
      </c>
      <c r="J1185" s="106">
        <v>6</v>
      </c>
      <c r="K1185" s="106">
        <v>1.1322096379416731</v>
      </c>
      <c r="L1185" s="106">
        <v>3.1928311789955179</v>
      </c>
      <c r="M1185" s="106">
        <v>16.274976141964888</v>
      </c>
    </row>
    <row r="1186" spans="1:13" s="81" customFormat="1" x14ac:dyDescent="0.25">
      <c r="A1186" s="79">
        <v>1183</v>
      </c>
      <c r="B1186" s="79">
        <v>75.389387512207037</v>
      </c>
      <c r="C1186" s="79">
        <v>75.389387512207037</v>
      </c>
      <c r="D1186" s="95"/>
      <c r="E1186" s="79">
        <v>1459.536580627494</v>
      </c>
      <c r="F1186" s="79">
        <v>89.135270967780585</v>
      </c>
      <c r="G1186" s="80">
        <v>32.779146145725967</v>
      </c>
      <c r="H1186" s="79">
        <v>-7.8615391883051879</v>
      </c>
      <c r="I1186" s="80">
        <v>1.1416076683638481</v>
      </c>
      <c r="J1186" s="106">
        <v>6</v>
      </c>
      <c r="K1186" s="106">
        <v>1.107586336562125</v>
      </c>
      <c r="L1186" s="106">
        <v>3.1233934691051908</v>
      </c>
      <c r="M1186" s="106">
        <v>15.87743709147456</v>
      </c>
    </row>
    <row r="1187" spans="1:13" s="81" customFormat="1" x14ac:dyDescent="0.25">
      <c r="A1187" s="79">
        <v>1184</v>
      </c>
      <c r="B1187" s="79">
        <v>75.976681518554685</v>
      </c>
      <c r="C1187" s="79">
        <v>75.976681518554685</v>
      </c>
      <c r="D1187" s="95"/>
      <c r="E1187" s="79">
        <v>1470.9065773091741</v>
      </c>
      <c r="F1187" s="79">
        <v>89.105650304812656</v>
      </c>
      <c r="G1187" s="80">
        <v>33.706713196552975</v>
      </c>
      <c r="H1187" s="79">
        <v>-7.8615391883051879</v>
      </c>
      <c r="I1187" s="80">
        <v>1.1416076683638481</v>
      </c>
      <c r="J1187" s="106">
        <v>6</v>
      </c>
      <c r="K1187" s="106">
        <v>1.13892823263147</v>
      </c>
      <c r="L1187" s="106">
        <v>3.2117776160207452</v>
      </c>
      <c r="M1187" s="106">
        <v>16.376514946484232</v>
      </c>
    </row>
    <row r="1188" spans="1:13" s="81" customFormat="1" x14ac:dyDescent="0.25">
      <c r="A1188" s="79">
        <v>1185</v>
      </c>
      <c r="B1188" s="79">
        <v>76.613845062255862</v>
      </c>
      <c r="C1188" s="79">
        <v>76.613845062255862</v>
      </c>
      <c r="D1188" s="95"/>
      <c r="E1188" s="79">
        <v>1483.2420469364281</v>
      </c>
      <c r="F1188" s="79">
        <v>89.062055203889201</v>
      </c>
      <c r="G1188" s="80">
        <v>35.093150784616874</v>
      </c>
      <c r="H1188" s="79">
        <v>-7.8615391883051879</v>
      </c>
      <c r="I1188" s="80">
        <v>1.1416076683638481</v>
      </c>
      <c r="J1188" s="106">
        <v>6</v>
      </c>
      <c r="K1188" s="106">
        <v>1.185775070014266</v>
      </c>
      <c r="L1188" s="106">
        <v>3.3438856974402311</v>
      </c>
      <c r="M1188" s="106">
        <v>17.122583370115851</v>
      </c>
    </row>
    <row r="1189" spans="1:13" s="81" customFormat="1" x14ac:dyDescent="0.25">
      <c r="A1189" s="79">
        <v>1186</v>
      </c>
      <c r="B1189" s="79">
        <v>77.311467742919916</v>
      </c>
      <c r="C1189" s="79">
        <v>77.311467742919916</v>
      </c>
      <c r="D1189" s="95"/>
      <c r="E1189" s="79">
        <v>1496.748003882155</v>
      </c>
      <c r="F1189" s="79">
        <v>89.028114375372496</v>
      </c>
      <c r="G1189" s="80">
        <v>37.136203778358414</v>
      </c>
      <c r="H1189" s="79">
        <v>-7.8615391883051879</v>
      </c>
      <c r="I1189" s="80">
        <v>1.1416076683638481</v>
      </c>
      <c r="J1189" s="106">
        <v>6</v>
      </c>
      <c r="K1189" s="106">
        <v>1.2548085210590401</v>
      </c>
      <c r="L1189" s="106">
        <v>3.5385600293864909</v>
      </c>
      <c r="M1189" s="106">
        <v>18.219097598658049</v>
      </c>
    </row>
    <row r="1190" spans="1:13" s="81" customFormat="1" x14ac:dyDescent="0.25">
      <c r="A1190" s="79">
        <v>1187</v>
      </c>
      <c r="B1190" s="79">
        <v>78.063956451416018</v>
      </c>
      <c r="C1190" s="79">
        <v>78.063956451416018</v>
      </c>
      <c r="D1190" s="95"/>
      <c r="E1190" s="79">
        <v>1511.3161656991131</v>
      </c>
      <c r="F1190" s="79">
        <v>89.112129263224006</v>
      </c>
      <c r="G1190" s="80">
        <v>36.433987645589909</v>
      </c>
      <c r="H1190" s="79">
        <v>0</v>
      </c>
      <c r="I1190" s="80">
        <v>-6.7199315199413396</v>
      </c>
      <c r="J1190" s="106">
        <v>6</v>
      </c>
      <c r="K1190" s="106">
        <v>1.2310810880591021</v>
      </c>
      <c r="L1190" s="106">
        <v>3.4716486683266679</v>
      </c>
      <c r="M1190" s="106">
        <v>17.839925707161932</v>
      </c>
    </row>
    <row r="1191" spans="1:13" s="81" customFormat="1" x14ac:dyDescent="0.25">
      <c r="A1191" s="79">
        <v>1188</v>
      </c>
      <c r="B1191" s="79">
        <v>78.675300598144531</v>
      </c>
      <c r="C1191" s="79">
        <v>78.675300598144531</v>
      </c>
      <c r="D1191" s="95"/>
      <c r="E1191" s="79">
        <v>1523.1517724727889</v>
      </c>
      <c r="F1191" s="79">
        <v>89.022488323733967</v>
      </c>
      <c r="G1191" s="80">
        <v>35.119162809330831</v>
      </c>
      <c r="H1191" s="79">
        <v>-7.8615391883051879</v>
      </c>
      <c r="I1191" s="80">
        <v>1.1416076683638481</v>
      </c>
      <c r="J1191" s="106">
        <v>6</v>
      </c>
      <c r="K1191" s="106">
        <v>1.1866539996554291</v>
      </c>
      <c r="L1191" s="106">
        <v>3.3463642790283079</v>
      </c>
      <c r="M1191" s="106">
        <v>17.12542097866983</v>
      </c>
    </row>
    <row r="1192" spans="1:13" s="81" customFormat="1" x14ac:dyDescent="0.25">
      <c r="A1192" s="79">
        <v>1189</v>
      </c>
      <c r="B1192" s="79">
        <v>79.327367401123041</v>
      </c>
      <c r="C1192" s="79">
        <v>79.327367401123041</v>
      </c>
      <c r="D1192" s="95"/>
      <c r="E1192" s="79">
        <v>1535.7757688118741</v>
      </c>
      <c r="F1192" s="79">
        <v>89.088481712924775</v>
      </c>
      <c r="G1192" s="80">
        <v>39.841014732225709</v>
      </c>
      <c r="H1192" s="79">
        <v>-9.4018434734097784</v>
      </c>
      <c r="I1192" s="80">
        <v>2.6819119534684388</v>
      </c>
      <c r="J1192" s="106">
        <v>6</v>
      </c>
      <c r="K1192" s="106">
        <v>1.346202349384175</v>
      </c>
      <c r="L1192" s="106">
        <v>3.7962906252633739</v>
      </c>
      <c r="M1192" s="106">
        <v>19.664931673427301</v>
      </c>
    </row>
    <row r="1193" spans="1:13" s="81" customFormat="1" x14ac:dyDescent="0.25">
      <c r="A1193" s="79">
        <v>1190</v>
      </c>
      <c r="B1193" s="79">
        <v>80.220331573486334</v>
      </c>
      <c r="C1193" s="79">
        <v>80.220331573486334</v>
      </c>
      <c r="D1193" s="95"/>
      <c r="E1193" s="79">
        <v>1553.063531954172</v>
      </c>
      <c r="F1193" s="79">
        <v>89.007124256221942</v>
      </c>
      <c r="G1193" s="80">
        <v>41.037066450636743</v>
      </c>
      <c r="H1193" s="79">
        <v>-8.3565821415471078</v>
      </c>
      <c r="I1193" s="80">
        <v>1.6366506216057679</v>
      </c>
      <c r="J1193" s="106">
        <v>6</v>
      </c>
      <c r="K1193" s="106">
        <v>1.386616170270307</v>
      </c>
      <c r="L1193" s="106">
        <v>3.9102576001622662</v>
      </c>
      <c r="M1193" s="106">
        <v>20.303454348076681</v>
      </c>
    </row>
    <row r="1194" spans="1:13" s="81" customFormat="1" x14ac:dyDescent="0.25">
      <c r="A1194" s="79">
        <v>1191</v>
      </c>
      <c r="B1194" s="79">
        <v>80.944586944580081</v>
      </c>
      <c r="C1194" s="79">
        <v>80.944586944580081</v>
      </c>
      <c r="D1194" s="95"/>
      <c r="E1194" s="79">
        <v>1567.085097093644</v>
      </c>
      <c r="F1194" s="79">
        <v>89.116734169429108</v>
      </c>
      <c r="G1194" s="80">
        <v>39.373699677958506</v>
      </c>
      <c r="H1194" s="79">
        <v>-9.4018434734097784</v>
      </c>
      <c r="I1194" s="80">
        <v>2.6819119534684388</v>
      </c>
      <c r="J1194" s="106">
        <v>6</v>
      </c>
      <c r="K1194" s="106">
        <v>1.3304120732532749</v>
      </c>
      <c r="L1194" s="106">
        <v>3.7517620465742358</v>
      </c>
      <c r="M1194" s="106">
        <v>19.41301959925368</v>
      </c>
    </row>
    <row r="1195" spans="1:13" s="81" customFormat="1" x14ac:dyDescent="0.25">
      <c r="A1195" s="79">
        <v>1192</v>
      </c>
      <c r="B1195" s="79">
        <v>81.672583007812506</v>
      </c>
      <c r="C1195" s="79">
        <v>81.672583007812506</v>
      </c>
      <c r="D1195" s="95"/>
      <c r="E1195" s="79">
        <v>1581.1790819355881</v>
      </c>
      <c r="F1195" s="79">
        <v>89.062279618140323</v>
      </c>
      <c r="G1195" s="80">
        <v>39.392503077314927</v>
      </c>
      <c r="H1195" s="79">
        <v>-0.84798502505826778</v>
      </c>
      <c r="I1195" s="80">
        <v>-5.8719464948830717</v>
      </c>
      <c r="J1195" s="106">
        <v>6</v>
      </c>
      <c r="K1195" s="106">
        <v>1.3310474280643949</v>
      </c>
      <c r="L1195" s="106">
        <v>3.7535537471415941</v>
      </c>
      <c r="M1195" s="106">
        <v>19.420722963021039</v>
      </c>
    </row>
    <row r="1196" spans="1:13" s="81" customFormat="1" x14ac:dyDescent="0.25">
      <c r="A1196" s="79">
        <v>1193</v>
      </c>
      <c r="B1196" s="79">
        <v>82.316172027587896</v>
      </c>
      <c r="C1196" s="79">
        <v>82.316172027587896</v>
      </c>
      <c r="D1196" s="95"/>
      <c r="E1196" s="79">
        <v>1593.6389486124499</v>
      </c>
      <c r="F1196" s="79">
        <v>89.007825066851538</v>
      </c>
      <c r="G1196" s="80">
        <v>39.102770581103023</v>
      </c>
      <c r="H1196" s="79">
        <v>-7.8615391883051879</v>
      </c>
      <c r="I1196" s="80">
        <v>1.1416076683638481</v>
      </c>
      <c r="J1196" s="106">
        <v>6</v>
      </c>
      <c r="K1196" s="106">
        <v>1.321257552738305</v>
      </c>
      <c r="L1196" s="106">
        <v>3.72594629872202</v>
      </c>
      <c r="M1196" s="106">
        <v>19.261364945601809</v>
      </c>
    </row>
    <row r="1197" spans="1:13" s="81" customFormat="1" x14ac:dyDescent="0.25">
      <c r="A1197" s="79">
        <v>1194</v>
      </c>
      <c r="B1197" s="79">
        <v>82.93579177856445</v>
      </c>
      <c r="C1197" s="79">
        <v>82.93579177856445</v>
      </c>
      <c r="D1197" s="95"/>
      <c r="E1197" s="79">
        <v>1605.63477086904</v>
      </c>
      <c r="F1197" s="79">
        <v>89.090922089807975</v>
      </c>
      <c r="G1197" s="80">
        <v>38.282983774321451</v>
      </c>
      <c r="H1197" s="79">
        <v>-7.8615391883051879</v>
      </c>
      <c r="I1197" s="80">
        <v>1.1416076683638481</v>
      </c>
      <c r="J1197" s="106">
        <v>6</v>
      </c>
      <c r="K1197" s="106">
        <v>1.2935574820272331</v>
      </c>
      <c r="L1197" s="106">
        <v>3.6478320993167959</v>
      </c>
      <c r="M1197" s="106">
        <v>18.812960550286451</v>
      </c>
    </row>
    <row r="1198" spans="1:13" s="81" customFormat="1" x14ac:dyDescent="0.25">
      <c r="A1198" s="79">
        <v>1195</v>
      </c>
      <c r="B1198" s="79">
        <v>83.393693542480463</v>
      </c>
      <c r="C1198" s="79">
        <v>83.393693542480463</v>
      </c>
      <c r="D1198" s="95"/>
      <c r="E1198" s="79">
        <v>1614.4997371039899</v>
      </c>
      <c r="F1198" s="79">
        <v>89.018384784083551</v>
      </c>
      <c r="G1198" s="80">
        <v>34.894644787964687</v>
      </c>
      <c r="H1198" s="79">
        <v>-9.2754220143503314</v>
      </c>
      <c r="I1198" s="80">
        <v>2.5554904944089918</v>
      </c>
      <c r="J1198" s="106">
        <v>6</v>
      </c>
      <c r="K1198" s="106">
        <v>1.1790676796313631</v>
      </c>
      <c r="L1198" s="106">
        <v>3.324970856560443</v>
      </c>
      <c r="M1198" s="106">
        <v>16.953086038725338</v>
      </c>
    </row>
    <row r="1199" spans="1:13" s="81" customFormat="1" x14ac:dyDescent="0.25">
      <c r="A1199" s="79">
        <v>1196</v>
      </c>
      <c r="B1199" s="79">
        <v>83.675822448730472</v>
      </c>
      <c r="C1199" s="79">
        <v>83.675822448730472</v>
      </c>
      <c r="D1199" s="95"/>
      <c r="E1199" s="79">
        <v>1619.9617453880819</v>
      </c>
      <c r="F1199" s="79">
        <v>89.132483190135389</v>
      </c>
      <c r="G1199" s="80">
        <v>32.82116524002285</v>
      </c>
      <c r="H1199" s="79">
        <v>-0.72156356599881277</v>
      </c>
      <c r="I1199" s="80">
        <v>-5.9983679539425268</v>
      </c>
      <c r="J1199" s="106">
        <v>6</v>
      </c>
      <c r="K1199" s="106">
        <v>1.109006134823832</v>
      </c>
      <c r="L1199" s="106">
        <v>3.1273973002032061</v>
      </c>
      <c r="M1199" s="106">
        <v>15.800168056995419</v>
      </c>
    </row>
    <row r="1200" spans="1:13" s="81" customFormat="1" x14ac:dyDescent="0.25">
      <c r="A1200" s="79">
        <v>1197</v>
      </c>
      <c r="B1200" s="79">
        <v>83.917607116699216</v>
      </c>
      <c r="C1200" s="79">
        <v>83.917607116699216</v>
      </c>
      <c r="D1200" s="95"/>
      <c r="E1200" s="79">
        <v>1624.642690268794</v>
      </c>
      <c r="F1200" s="79">
        <v>89.081292995099616</v>
      </c>
      <c r="G1200" s="80">
        <v>33.191865025343382</v>
      </c>
      <c r="H1200" s="79">
        <v>-9.2754220143503314</v>
      </c>
      <c r="I1200" s="80">
        <v>2.5554904944089918</v>
      </c>
      <c r="J1200" s="106">
        <v>6</v>
      </c>
      <c r="K1200" s="106">
        <v>1.1215318429482051</v>
      </c>
      <c r="L1200" s="106">
        <v>3.1627197971139389</v>
      </c>
      <c r="M1200" s="106">
        <v>16.002097995593271</v>
      </c>
    </row>
    <row r="1201" spans="1:13" s="81" customFormat="1" x14ac:dyDescent="0.25">
      <c r="A1201" s="79">
        <v>1198</v>
      </c>
      <c r="B1201" s="79">
        <v>84.218396759033197</v>
      </c>
      <c r="C1201" s="79">
        <v>84.218396759033197</v>
      </c>
      <c r="D1201" s="95"/>
      <c r="E1201" s="79">
        <v>1630.4659699179249</v>
      </c>
      <c r="F1201" s="79">
        <v>89.030102800063844</v>
      </c>
      <c r="G1201" s="80">
        <v>36.969340678498043</v>
      </c>
      <c r="H1201" s="79">
        <v>-8.904204592293679</v>
      </c>
      <c r="I1201" s="80">
        <v>2.1842730723523389</v>
      </c>
      <c r="J1201" s="106">
        <v>6</v>
      </c>
      <c r="K1201" s="106">
        <v>1.249170323875376</v>
      </c>
      <c r="L1201" s="106">
        <v>3.5226603133285601</v>
      </c>
      <c r="M1201" s="106">
        <v>18.083265065379031</v>
      </c>
    </row>
    <row r="1202" spans="1:13" s="81" customFormat="1" x14ac:dyDescent="0.25">
      <c r="A1202" s="79">
        <v>1199</v>
      </c>
      <c r="B1202" s="79">
        <v>84.75765686035156</v>
      </c>
      <c r="C1202" s="79">
        <v>84.75765686035156</v>
      </c>
      <c r="D1202" s="95"/>
      <c r="E1202" s="79">
        <v>1640.9060314480651</v>
      </c>
      <c r="F1202" s="79">
        <v>89.155747664287645</v>
      </c>
      <c r="G1202" s="80">
        <v>39.759290483580791</v>
      </c>
      <c r="H1202" s="79">
        <v>-9.4018434734097784</v>
      </c>
      <c r="I1202" s="80">
        <v>2.6819119534684388</v>
      </c>
      <c r="J1202" s="106">
        <v>6</v>
      </c>
      <c r="K1202" s="106">
        <v>1.3434409394083779</v>
      </c>
      <c r="L1202" s="106">
        <v>3.7885034491316261</v>
      </c>
      <c r="M1202" s="106">
        <v>19.60063730825598</v>
      </c>
    </row>
    <row r="1203" spans="1:13" s="81" customFormat="1" x14ac:dyDescent="0.25">
      <c r="A1203" s="79">
        <v>1200</v>
      </c>
      <c r="B1203" s="79">
        <v>85.288842773437494</v>
      </c>
      <c r="C1203" s="79">
        <v>85.288842773437494</v>
      </c>
      <c r="D1203" s="95"/>
      <c r="E1203" s="79">
        <v>1651.1897769041141</v>
      </c>
      <c r="F1203" s="79">
        <v>89.094756816735185</v>
      </c>
      <c r="G1203" s="80">
        <v>39.854347978300822</v>
      </c>
      <c r="H1203" s="79">
        <v>-0.84798502505826778</v>
      </c>
      <c r="I1203" s="80">
        <v>-5.8719464948830717</v>
      </c>
      <c r="J1203" s="106">
        <v>6</v>
      </c>
      <c r="K1203" s="106">
        <v>1.3466528712223329</v>
      </c>
      <c r="L1203" s="106">
        <v>3.7975610968469788</v>
      </c>
      <c r="M1203" s="106">
        <v>19.647812430539961</v>
      </c>
    </row>
    <row r="1204" spans="1:13" s="81" customFormat="1" x14ac:dyDescent="0.25">
      <c r="A1204" s="79">
        <v>1201</v>
      </c>
      <c r="B1204" s="79">
        <v>85.886940765380857</v>
      </c>
      <c r="C1204" s="79">
        <v>85.886940765380857</v>
      </c>
      <c r="D1204" s="95"/>
      <c r="E1204" s="79">
        <v>1662.7689384658099</v>
      </c>
      <c r="F1204" s="79">
        <v>89.033765969182724</v>
      </c>
      <c r="G1204" s="80">
        <v>41.42487511385319</v>
      </c>
      <c r="H1204" s="79">
        <v>0</v>
      </c>
      <c r="I1204" s="80">
        <v>-6.7199315199413396</v>
      </c>
      <c r="J1204" s="106">
        <v>6</v>
      </c>
      <c r="K1204" s="106">
        <v>1.399719976411852</v>
      </c>
      <c r="L1204" s="106">
        <v>3.9472103334814221</v>
      </c>
      <c r="M1204" s="106">
        <v>20.495522098237888</v>
      </c>
    </row>
    <row r="1205" spans="1:13" s="81" customFormat="1" x14ac:dyDescent="0.25">
      <c r="A1205" s="79">
        <v>1202</v>
      </c>
      <c r="B1205" s="79">
        <v>86.503253936767578</v>
      </c>
      <c r="C1205" s="79">
        <v>86.503253936767578</v>
      </c>
      <c r="D1205" s="95"/>
      <c r="E1205" s="79">
        <v>1674.700745427577</v>
      </c>
      <c r="F1205" s="79">
        <v>89.128409450311125</v>
      </c>
      <c r="G1205" s="80">
        <v>42.820706928516792</v>
      </c>
      <c r="H1205" s="79">
        <v>-8.3565821415471078</v>
      </c>
      <c r="I1205" s="80">
        <v>1.6366506216057679</v>
      </c>
      <c r="J1205" s="106">
        <v>6</v>
      </c>
      <c r="K1205" s="106">
        <v>1.446884238689675</v>
      </c>
      <c r="L1205" s="106">
        <v>4.0802135531048842</v>
      </c>
      <c r="M1205" s="106">
        <v>21.24623157096044</v>
      </c>
    </row>
    <row r="1206" spans="1:13" s="81" customFormat="1" x14ac:dyDescent="0.25">
      <c r="A1206" s="79">
        <v>1203</v>
      </c>
      <c r="B1206" s="79">
        <v>87.162863159179693</v>
      </c>
      <c r="C1206" s="79">
        <v>87.162863159179693</v>
      </c>
      <c r="D1206" s="95"/>
      <c r="E1206" s="79">
        <v>1687.4707628106451</v>
      </c>
      <c r="F1206" s="79">
        <v>89.02883321596596</v>
      </c>
      <c r="G1206" s="80">
        <v>43.844681822806969</v>
      </c>
      <c r="H1206" s="79">
        <v>-11.20139044967191</v>
      </c>
      <c r="I1206" s="80">
        <v>4.4814589297305671</v>
      </c>
      <c r="J1206" s="106">
        <v>6</v>
      </c>
      <c r="K1206" s="106">
        <v>1.4814836939914211</v>
      </c>
      <c r="L1206" s="106">
        <v>4.1777840170558074</v>
      </c>
      <c r="M1206" s="106">
        <v>21.794713894735342</v>
      </c>
    </row>
    <row r="1207" spans="1:13" s="81" customFormat="1" x14ac:dyDescent="0.25">
      <c r="A1207" s="79">
        <v>1204</v>
      </c>
      <c r="B1207" s="79">
        <v>87.782802581787109</v>
      </c>
      <c r="C1207" s="79">
        <v>87.782802581787109</v>
      </c>
      <c r="D1207" s="95"/>
      <c r="E1207" s="79">
        <v>1699.4727739016901</v>
      </c>
      <c r="F1207" s="79">
        <v>89.051017432652472</v>
      </c>
      <c r="G1207" s="80">
        <v>42.660150488758163</v>
      </c>
      <c r="H1207" s="79">
        <v>-8.3565821415471078</v>
      </c>
      <c r="I1207" s="80">
        <v>1.6366506216057679</v>
      </c>
      <c r="J1207" s="106">
        <v>6</v>
      </c>
      <c r="K1207" s="106">
        <v>1.4414591395082279</v>
      </c>
      <c r="L1207" s="106">
        <v>4.0649147734132018</v>
      </c>
      <c r="M1207" s="106">
        <v>21.150270499411551</v>
      </c>
    </row>
    <row r="1208" spans="1:13" s="81" customFormat="1" x14ac:dyDescent="0.25">
      <c r="A1208" s="79">
        <v>1205</v>
      </c>
      <c r="B1208" s="79">
        <v>88.283012390136719</v>
      </c>
      <c r="C1208" s="79">
        <v>88.283012390136719</v>
      </c>
      <c r="D1208" s="95"/>
      <c r="E1208" s="79">
        <v>1709.156822776032</v>
      </c>
      <c r="F1208" s="79">
        <v>89.099921672004243</v>
      </c>
      <c r="G1208" s="80">
        <v>40.066765253083041</v>
      </c>
      <c r="H1208" s="79">
        <v>-10.815726299454919</v>
      </c>
      <c r="I1208" s="80">
        <v>4.0957947795135814</v>
      </c>
      <c r="J1208" s="106">
        <v>6</v>
      </c>
      <c r="K1208" s="106">
        <v>1.353830314776006</v>
      </c>
      <c r="L1208" s="106">
        <v>3.8178014876683362</v>
      </c>
      <c r="M1208" s="106">
        <v>19.730952113869868</v>
      </c>
    </row>
    <row r="1209" spans="1:13" s="81" customFormat="1" x14ac:dyDescent="0.25">
      <c r="A1209" s="79">
        <v>1206</v>
      </c>
      <c r="B1209" s="79">
        <v>88.630265808105463</v>
      </c>
      <c r="C1209" s="79">
        <v>88.630265808105463</v>
      </c>
      <c r="D1209" s="95"/>
      <c r="E1209" s="79">
        <v>1715.879639912479</v>
      </c>
      <c r="F1209" s="79">
        <v>89.043040108353168</v>
      </c>
      <c r="G1209" s="80">
        <v>38.199373806298588</v>
      </c>
      <c r="H1209" s="79">
        <v>-0.72156356599881277</v>
      </c>
      <c r="I1209" s="80">
        <v>-5.9983679539425268</v>
      </c>
      <c r="J1209" s="106">
        <v>6</v>
      </c>
      <c r="K1209" s="106">
        <v>1.290732354802417</v>
      </c>
      <c r="L1209" s="106">
        <v>3.6398652405428171</v>
      </c>
      <c r="M1209" s="106">
        <v>18.698041274446819</v>
      </c>
    </row>
    <row r="1210" spans="1:13" s="81" customFormat="1" x14ac:dyDescent="0.25">
      <c r="A1210" s="79">
        <v>1207</v>
      </c>
      <c r="B1210" s="79">
        <v>88.922676086425781</v>
      </c>
      <c r="C1210" s="79">
        <v>88.922676086425781</v>
      </c>
      <c r="D1210" s="95"/>
      <c r="E1210" s="79">
        <v>1721.540695292334</v>
      </c>
      <c r="F1210" s="79">
        <v>88.957322588526139</v>
      </c>
      <c r="G1210" s="80">
        <v>36.931600772983408</v>
      </c>
      <c r="H1210" s="79">
        <v>-9.2754220143503314</v>
      </c>
      <c r="I1210" s="80">
        <v>2.5554904944089918</v>
      </c>
      <c r="J1210" s="106">
        <v>6</v>
      </c>
      <c r="K1210" s="106">
        <v>1.2478951166596259</v>
      </c>
      <c r="L1210" s="106">
        <v>3.5190642289801461</v>
      </c>
      <c r="M1210" s="106">
        <v>17.990545000531469</v>
      </c>
    </row>
    <row r="1211" spans="1:13" s="81" customFormat="1" x14ac:dyDescent="0.25">
      <c r="A1211" s="79">
        <v>1208</v>
      </c>
      <c r="B1211" s="79">
        <v>89.136003875732428</v>
      </c>
      <c r="C1211" s="79">
        <v>89.136003875732428</v>
      </c>
      <c r="D1211" s="95"/>
      <c r="E1211" s="79">
        <v>1725.6707157425869</v>
      </c>
      <c r="F1211" s="79">
        <v>89.045533888916751</v>
      </c>
      <c r="G1211" s="80">
        <v>38.471292175542757</v>
      </c>
      <c r="H1211" s="79">
        <v>-9.2754220143503314</v>
      </c>
      <c r="I1211" s="80">
        <v>2.5554904944089918</v>
      </c>
      <c r="J1211" s="106">
        <v>6</v>
      </c>
      <c r="K1211" s="106">
        <v>1.299920302197269</v>
      </c>
      <c r="L1211" s="106">
        <v>3.665775252196299</v>
      </c>
      <c r="M1211" s="106">
        <v>18.83990939811849</v>
      </c>
    </row>
    <row r="1212" spans="1:13" s="81" customFormat="1" x14ac:dyDescent="0.25">
      <c r="A1212" s="79">
        <v>1209</v>
      </c>
      <c r="B1212" s="79">
        <v>89.552339172363276</v>
      </c>
      <c r="C1212" s="79">
        <v>89.552339172363276</v>
      </c>
      <c r="D1212" s="95"/>
      <c r="E1212" s="79">
        <v>1733.7309562524431</v>
      </c>
      <c r="F1212" s="79">
        <v>88.959816369089722</v>
      </c>
      <c r="G1212" s="80">
        <v>42.165775172698424</v>
      </c>
      <c r="H1212" s="79">
        <v>-1.170428390453135</v>
      </c>
      <c r="I1212" s="80">
        <v>-5.5495031294882047</v>
      </c>
      <c r="J1212" s="106">
        <v>6</v>
      </c>
      <c r="K1212" s="106">
        <v>1.424754514477208</v>
      </c>
      <c r="L1212" s="106">
        <v>4.0178077308257256</v>
      </c>
      <c r="M1212" s="106">
        <v>20.86334833445262</v>
      </c>
    </row>
    <row r="1213" spans="1:13" s="81" customFormat="1" x14ac:dyDescent="0.25">
      <c r="A1213" s="79">
        <v>1210</v>
      </c>
      <c r="B1213" s="79">
        <v>90.053369903564459</v>
      </c>
      <c r="C1213" s="79">
        <v>90.053369903564459</v>
      </c>
      <c r="D1213" s="95"/>
      <c r="E1213" s="79">
        <v>1743.4308981718309</v>
      </c>
      <c r="F1213" s="79">
        <v>89.094677592026798</v>
      </c>
      <c r="G1213" s="80">
        <v>44.000377289738168</v>
      </c>
      <c r="H1213" s="79">
        <v>-11.20139044967191</v>
      </c>
      <c r="I1213" s="80">
        <v>4.4814589297305671</v>
      </c>
      <c r="J1213" s="106">
        <v>6</v>
      </c>
      <c r="K1213" s="106">
        <v>1.4867445440169531</v>
      </c>
      <c r="L1213" s="106">
        <v>4.1926196141278069</v>
      </c>
      <c r="M1213" s="106">
        <v>21.856750286520029</v>
      </c>
    </row>
    <row r="1214" spans="1:13" s="81" customFormat="1" x14ac:dyDescent="0.25">
      <c r="A1214" s="79">
        <v>1211</v>
      </c>
      <c r="B1214" s="79">
        <v>90.57748718261719</v>
      </c>
      <c r="C1214" s="79">
        <v>90.57748718261719</v>
      </c>
      <c r="D1214" s="95"/>
      <c r="E1214" s="79">
        <v>1753.5777950569211</v>
      </c>
      <c r="F1214" s="79">
        <v>88.927393846652819</v>
      </c>
      <c r="G1214" s="80">
        <v>43.168534510332272</v>
      </c>
      <c r="H1214" s="79">
        <v>-9.7242868388046428</v>
      </c>
      <c r="I1214" s="80">
        <v>3.0043553188633032</v>
      </c>
      <c r="J1214" s="106">
        <v>6</v>
      </c>
      <c r="K1214" s="106">
        <v>1.4586371097188831</v>
      </c>
      <c r="L1214" s="106">
        <v>4.1133566494072502</v>
      </c>
      <c r="M1214" s="106">
        <v>21.398214407958331</v>
      </c>
    </row>
    <row r="1215" spans="1:13" s="81" customFormat="1" x14ac:dyDescent="0.25">
      <c r="A1215" s="79">
        <v>1212</v>
      </c>
      <c r="B1215" s="79">
        <v>90.959501647949224</v>
      </c>
      <c r="C1215" s="79">
        <v>90.959501647949224</v>
      </c>
      <c r="D1215" s="95"/>
      <c r="E1215" s="79">
        <v>1760.973585165849</v>
      </c>
      <c r="F1215" s="79">
        <v>88.937944518442606</v>
      </c>
      <c r="G1215" s="80">
        <v>40.108706333790103</v>
      </c>
      <c r="H1215" s="79">
        <v>-2.2618678511034078</v>
      </c>
      <c r="I1215" s="80">
        <v>-4.4580636688379318</v>
      </c>
      <c r="J1215" s="106">
        <v>6</v>
      </c>
      <c r="K1215" s="106">
        <v>1.3552474770085201</v>
      </c>
      <c r="L1215" s="106">
        <v>3.8217978851640271</v>
      </c>
      <c r="M1215" s="106">
        <v>19.713454809695619</v>
      </c>
    </row>
    <row r="1216" spans="1:13" s="81" customFormat="1" x14ac:dyDescent="0.25">
      <c r="A1216" s="79">
        <v>1213</v>
      </c>
      <c r="B1216" s="79">
        <v>91.264143371582037</v>
      </c>
      <c r="C1216" s="79">
        <v>91.264143371582037</v>
      </c>
      <c r="D1216" s="95"/>
      <c r="E1216" s="79">
        <v>1766.8714410086959</v>
      </c>
      <c r="F1216" s="79">
        <v>88.992732102828356</v>
      </c>
      <c r="G1216" s="80">
        <v>40.932756735317732</v>
      </c>
      <c r="H1216" s="79">
        <v>-1.2166065192407369</v>
      </c>
      <c r="I1216" s="80">
        <v>-5.5033250007006016</v>
      </c>
      <c r="J1216" s="106">
        <v>6</v>
      </c>
      <c r="K1216" s="106">
        <v>1.3830916118530621</v>
      </c>
      <c r="L1216" s="106">
        <v>3.9003183454256338</v>
      </c>
      <c r="M1216" s="106">
        <v>20.162767136530189</v>
      </c>
    </row>
    <row r="1217" spans="1:13" s="81" customFormat="1" x14ac:dyDescent="0.25">
      <c r="A1217" s="79">
        <v>1214</v>
      </c>
      <c r="B1217" s="79">
        <v>91.677423095703119</v>
      </c>
      <c r="C1217" s="79">
        <v>91.677423095703119</v>
      </c>
      <c r="D1217" s="95"/>
      <c r="E1217" s="79">
        <v>1774.872525714268</v>
      </c>
      <c r="F1217" s="79">
        <v>89.047519687214105</v>
      </c>
      <c r="G1217" s="80">
        <v>44.374920153106949</v>
      </c>
      <c r="H1217" s="79">
        <v>-12.56909514692944</v>
      </c>
      <c r="I1217" s="80">
        <v>5.8491636269881004</v>
      </c>
      <c r="J1217" s="106">
        <v>6</v>
      </c>
      <c r="K1217" s="106">
        <v>1.499400107285132</v>
      </c>
      <c r="L1217" s="106">
        <v>4.2283083025440709</v>
      </c>
      <c r="M1217" s="106">
        <v>22.042477524377269</v>
      </c>
    </row>
    <row r="1218" spans="1:13" s="81" customFormat="1" x14ac:dyDescent="0.25">
      <c r="A1218" s="79">
        <v>1215</v>
      </c>
      <c r="B1218" s="79">
        <v>92.084898376464849</v>
      </c>
      <c r="C1218" s="79">
        <v>92.084898376464849</v>
      </c>
      <c r="D1218" s="95"/>
      <c r="E1218" s="79">
        <v>1782.761236547432</v>
      </c>
      <c r="F1218" s="79">
        <v>88.934444952742609</v>
      </c>
      <c r="G1218" s="80">
        <v>39.744179071657911</v>
      </c>
      <c r="H1218" s="79">
        <v>-10.815726299454919</v>
      </c>
      <c r="I1218" s="80">
        <v>4.0957947795135814</v>
      </c>
      <c r="J1218" s="106">
        <v>6</v>
      </c>
      <c r="K1218" s="106">
        <v>1.342930334486043</v>
      </c>
      <c r="L1218" s="106">
        <v>3.7870635432506421</v>
      </c>
      <c r="M1218" s="106">
        <v>19.49122383721566</v>
      </c>
    </row>
    <row r="1219" spans="1:13" s="81" customFormat="1" x14ac:dyDescent="0.25">
      <c r="A1219" s="79">
        <v>1216</v>
      </c>
      <c r="B1219" s="79">
        <v>92.23535079956055</v>
      </c>
      <c r="C1219" s="79">
        <v>92.23535079956055</v>
      </c>
      <c r="D1219" s="95"/>
      <c r="E1219" s="79">
        <v>1785.6739915438391</v>
      </c>
      <c r="F1219" s="79">
        <v>89.033826725648979</v>
      </c>
      <c r="G1219" s="80">
        <v>40.714094980809179</v>
      </c>
      <c r="H1219" s="79">
        <v>-1.2166065192407369</v>
      </c>
      <c r="I1219" s="80">
        <v>-5.5033250007006016</v>
      </c>
      <c r="J1219" s="106">
        <v>6</v>
      </c>
      <c r="K1219" s="106">
        <v>1.375703171332199</v>
      </c>
      <c r="L1219" s="106">
        <v>3.8794829431568019</v>
      </c>
      <c r="M1219" s="106">
        <v>20.025237577656799</v>
      </c>
    </row>
    <row r="1220" spans="1:13" s="81" customFormat="1" x14ac:dyDescent="0.25">
      <c r="A1220" s="79">
        <v>1217</v>
      </c>
      <c r="B1220" s="79">
        <v>92.686930084228521</v>
      </c>
      <c r="C1220" s="79">
        <v>92.686930084228521</v>
      </c>
      <c r="D1220" s="95"/>
      <c r="E1220" s="79">
        <v>1794.4165547450559</v>
      </c>
      <c r="F1220" s="79">
        <v>89.133208498555348</v>
      </c>
      <c r="G1220" s="80">
        <v>44.019022743991563</v>
      </c>
      <c r="H1220" s="79">
        <v>-3.6901974053088891</v>
      </c>
      <c r="I1220" s="80">
        <v>-3.029734114632451</v>
      </c>
      <c r="J1220" s="106">
        <v>6</v>
      </c>
      <c r="K1220" s="106">
        <v>1.487374561964286</v>
      </c>
      <c r="L1220" s="106">
        <v>4.194396264739285</v>
      </c>
      <c r="M1220" s="106">
        <v>21.83483407402441</v>
      </c>
    </row>
    <row r="1221" spans="1:13" s="81" customFormat="1" x14ac:dyDescent="0.25">
      <c r="A1221" s="79">
        <v>1218</v>
      </c>
      <c r="B1221" s="79">
        <v>92.967360687255862</v>
      </c>
      <c r="C1221" s="79">
        <v>92.967360687255862</v>
      </c>
      <c r="D1221" s="95"/>
      <c r="E1221" s="79">
        <v>1799.845683922947</v>
      </c>
      <c r="F1221" s="79">
        <v>89.036039405431524</v>
      </c>
      <c r="G1221" s="80">
        <v>40.034229283124596</v>
      </c>
      <c r="H1221" s="79">
        <v>-10.815726299454919</v>
      </c>
      <c r="I1221" s="80">
        <v>4.0957947795135814</v>
      </c>
      <c r="J1221" s="106">
        <v>6</v>
      </c>
      <c r="K1221" s="106">
        <v>1.352730945206934</v>
      </c>
      <c r="L1221" s="106">
        <v>3.8147012654835519</v>
      </c>
      <c r="M1221" s="106">
        <v>19.634588476057459</v>
      </c>
    </row>
    <row r="1222" spans="1:13" s="81" customFormat="1" x14ac:dyDescent="0.25">
      <c r="A1222" s="79">
        <v>1219</v>
      </c>
      <c r="B1222" s="79">
        <v>93.161556243896484</v>
      </c>
      <c r="C1222" s="79">
        <v>93.161556243896484</v>
      </c>
      <c r="D1222" s="95"/>
      <c r="E1222" s="79">
        <v>1803.6053048465999</v>
      </c>
      <c r="F1222" s="79">
        <v>88.995692491004704</v>
      </c>
      <c r="G1222" s="80">
        <v>39.766617794911475</v>
      </c>
      <c r="H1222" s="79">
        <v>-10.815726299454919</v>
      </c>
      <c r="I1222" s="80">
        <v>4.0957947795135814</v>
      </c>
      <c r="J1222" s="106">
        <v>6</v>
      </c>
      <c r="K1222" s="106">
        <v>1.343688524561375</v>
      </c>
      <c r="L1222" s="106">
        <v>3.789201639263077</v>
      </c>
      <c r="M1222" s="106">
        <v>19.481961572989249</v>
      </c>
    </row>
    <row r="1223" spans="1:13" s="81" customFormat="1" x14ac:dyDescent="0.25">
      <c r="A1223" s="79">
        <v>1220</v>
      </c>
      <c r="B1223" s="79">
        <v>93.361492919921872</v>
      </c>
      <c r="C1223" s="79">
        <v>93.361492919921872</v>
      </c>
      <c r="D1223" s="95"/>
      <c r="E1223" s="79">
        <v>1807.4760736921601</v>
      </c>
      <c r="F1223" s="79">
        <v>89.110979905258745</v>
      </c>
      <c r="G1223" s="80">
        <v>40.95509878466023</v>
      </c>
      <c r="H1223" s="79">
        <v>-1.2166065192407369</v>
      </c>
      <c r="I1223" s="80">
        <v>-5.5033250007006016</v>
      </c>
      <c r="J1223" s="106">
        <v>6</v>
      </c>
      <c r="K1223" s="106">
        <v>1.383846535378908</v>
      </c>
      <c r="L1223" s="106">
        <v>3.9024472297685189</v>
      </c>
      <c r="M1223" s="106">
        <v>20.13718919005743</v>
      </c>
    </row>
    <row r="1224" spans="1:13" s="81" customFormat="1" x14ac:dyDescent="0.25">
      <c r="A1224" s="79">
        <v>1221</v>
      </c>
      <c r="B1224" s="79">
        <v>93.652751922607422</v>
      </c>
      <c r="C1224" s="79">
        <v>93.652751922607422</v>
      </c>
      <c r="D1224" s="95"/>
      <c r="E1224" s="79">
        <v>1813.1148404056819</v>
      </c>
      <c r="F1224" s="79">
        <v>89.070632990831925</v>
      </c>
      <c r="G1224" s="80">
        <v>42.08048019228945</v>
      </c>
      <c r="H1224" s="79">
        <v>-1.2166065192407369</v>
      </c>
      <c r="I1224" s="80">
        <v>-5.5033250007006016</v>
      </c>
      <c r="J1224" s="106">
        <v>6</v>
      </c>
      <c r="K1224" s="106">
        <v>1.421872451763972</v>
      </c>
      <c r="L1224" s="106">
        <v>4.0096803139744006</v>
      </c>
      <c r="M1224" s="106">
        <v>20.753776380670029</v>
      </c>
    </row>
    <row r="1225" spans="1:13" s="81" customFormat="1" x14ac:dyDescent="0.25">
      <c r="A1225" s="79">
        <v>1222</v>
      </c>
      <c r="B1225" s="79">
        <v>93.92416076660156</v>
      </c>
      <c r="C1225" s="79">
        <v>93.92416076660156</v>
      </c>
      <c r="D1225" s="95"/>
      <c r="E1225" s="79">
        <v>1818.3693085634329</v>
      </c>
      <c r="F1225" s="79">
        <v>89.049779476010215</v>
      </c>
      <c r="G1225" s="80">
        <v>42.200719331743109</v>
      </c>
      <c r="H1225" s="79">
        <v>-9.7704649675922486</v>
      </c>
      <c r="I1225" s="80">
        <v>3.0505334476509089</v>
      </c>
      <c r="J1225" s="106">
        <v>6</v>
      </c>
      <c r="K1225" s="106">
        <v>1.425935255211835</v>
      </c>
      <c r="L1225" s="106">
        <v>4.0211374196973741</v>
      </c>
      <c r="M1225" s="106">
        <v>20.815065254970531</v>
      </c>
    </row>
    <row r="1226" spans="1:13" s="81" customFormat="1" x14ac:dyDescent="0.25">
      <c r="A1226" s="79">
        <v>1223</v>
      </c>
      <c r="B1226" s="79">
        <v>94.179162597656244</v>
      </c>
      <c r="C1226" s="79">
        <v>94.179162597656244</v>
      </c>
      <c r="D1226" s="95"/>
      <c r="E1226" s="79">
        <v>1823.306137377582</v>
      </c>
      <c r="F1226" s="79">
        <v>89.028925961188506</v>
      </c>
      <c r="G1226" s="80">
        <v>41.150887774310299</v>
      </c>
      <c r="H1226" s="79">
        <v>-9.7704649675922486</v>
      </c>
      <c r="I1226" s="80">
        <v>3.0505334476509089</v>
      </c>
      <c r="J1226" s="106">
        <v>6</v>
      </c>
      <c r="K1226" s="106">
        <v>1.390462119836833</v>
      </c>
      <c r="L1226" s="106">
        <v>3.92110317793987</v>
      </c>
      <c r="M1226" s="106">
        <v>20.22917711518944</v>
      </c>
    </row>
    <row r="1227" spans="1:13" s="81" customFormat="1" x14ac:dyDescent="0.25">
      <c r="A1227" s="79">
        <v>1224</v>
      </c>
      <c r="B1227" s="79">
        <v>94.310726928710935</v>
      </c>
      <c r="C1227" s="79">
        <v>94.310726928710935</v>
      </c>
      <c r="D1227" s="95"/>
      <c r="E1227" s="79">
        <v>1825.8532194035381</v>
      </c>
      <c r="F1227" s="79">
        <v>89.144213375442547</v>
      </c>
      <c r="G1227" s="80">
        <v>38.252180083303983</v>
      </c>
      <c r="H1227" s="79">
        <v>-9.2754220143503314</v>
      </c>
      <c r="I1227" s="80">
        <v>2.5554904944089918</v>
      </c>
      <c r="J1227" s="106">
        <v>6</v>
      </c>
      <c r="K1227" s="106">
        <v>1.292516645053172</v>
      </c>
      <c r="L1227" s="106">
        <v>3.6448969390499451</v>
      </c>
      <c r="M1227" s="106">
        <v>18.610810276366831</v>
      </c>
    </row>
    <row r="1228" spans="1:13" s="81" customFormat="1" x14ac:dyDescent="0.25">
      <c r="A1228" s="79">
        <v>1225</v>
      </c>
      <c r="B1228" s="79">
        <v>94.336462402343756</v>
      </c>
      <c r="C1228" s="79">
        <v>94.336462402343756</v>
      </c>
      <c r="D1228" s="95"/>
      <c r="E1228" s="79">
        <v>1826.3514575034401</v>
      </c>
      <c r="F1228" s="79">
        <v>89.122160952552505</v>
      </c>
      <c r="G1228" s="80">
        <v>37.525795633474232</v>
      </c>
      <c r="H1228" s="79">
        <v>-9.2754220143503314</v>
      </c>
      <c r="I1228" s="80">
        <v>2.5554904944089918</v>
      </c>
      <c r="J1228" s="106">
        <v>6</v>
      </c>
      <c r="K1228" s="106">
        <v>1.267972580111824</v>
      </c>
      <c r="L1228" s="106">
        <v>3.5756826759153442</v>
      </c>
      <c r="M1228" s="106">
        <v>18.202795998056729</v>
      </c>
    </row>
    <row r="1229" spans="1:13" s="81" customFormat="1" x14ac:dyDescent="0.25">
      <c r="A1229" s="79">
        <v>1226</v>
      </c>
      <c r="B1229" s="79">
        <v>94.400373840332037</v>
      </c>
      <c r="C1229" s="79">
        <v>94.400373840332037</v>
      </c>
      <c r="D1229" s="95"/>
      <c r="E1229" s="79">
        <v>1827.5887812799369</v>
      </c>
      <c r="F1229" s="79">
        <v>89.077156758822142</v>
      </c>
      <c r="G1229" s="80">
        <v>39.128477921131115</v>
      </c>
      <c r="H1229" s="79">
        <v>-0.72156356599881277</v>
      </c>
      <c r="I1229" s="80">
        <v>-5.9983679539425268</v>
      </c>
      <c r="J1229" s="106">
        <v>6</v>
      </c>
      <c r="K1229" s="106">
        <v>1.322126187279238</v>
      </c>
      <c r="L1229" s="106">
        <v>3.7283958481274508</v>
      </c>
      <c r="M1229" s="106">
        <v>19.098796172167731</v>
      </c>
    </row>
    <row r="1230" spans="1:13" s="81" customFormat="1" x14ac:dyDescent="0.25">
      <c r="A1230" s="79">
        <v>1227</v>
      </c>
      <c r="B1230" s="79">
        <v>94.550824737548822</v>
      </c>
      <c r="C1230" s="79">
        <v>94.550824737548822</v>
      </c>
      <c r="D1230" s="95"/>
      <c r="E1230" s="79">
        <v>1830.501506735367</v>
      </c>
      <c r="F1230" s="79">
        <v>89.036809844395322</v>
      </c>
      <c r="G1230" s="80">
        <v>40.210496034322297</v>
      </c>
      <c r="H1230" s="79">
        <v>-2.2618678511034078</v>
      </c>
      <c r="I1230" s="80">
        <v>-4.4580636688379318</v>
      </c>
      <c r="J1230" s="106">
        <v>6</v>
      </c>
      <c r="K1230" s="106">
        <v>1.3586868857414689</v>
      </c>
      <c r="L1230" s="106">
        <v>3.8314970177909431</v>
      </c>
      <c r="M1230" s="106">
        <v>19.698701530008769</v>
      </c>
    </row>
    <row r="1231" spans="1:13" s="81" customFormat="1" x14ac:dyDescent="0.25">
      <c r="A1231" s="79">
        <v>1228</v>
      </c>
      <c r="B1231" s="79">
        <v>94.701358795166016</v>
      </c>
      <c r="C1231" s="79">
        <v>94.701358795166016</v>
      </c>
      <c r="D1231" s="95"/>
      <c r="E1231" s="79">
        <v>1833.415842173986</v>
      </c>
      <c r="F1231" s="79">
        <v>88.996462929968501</v>
      </c>
      <c r="G1231" s="80">
        <v>40.537988428187496</v>
      </c>
      <c r="H1231" s="79">
        <v>-10.815726299454919</v>
      </c>
      <c r="I1231" s="80">
        <v>4.0957947795135814</v>
      </c>
      <c r="J1231" s="106">
        <v>6</v>
      </c>
      <c r="K1231" s="106">
        <v>1.3697526438048591</v>
      </c>
      <c r="L1231" s="106">
        <v>3.862702455529702</v>
      </c>
      <c r="M1231" s="106">
        <v>19.877583051218711</v>
      </c>
    </row>
    <row r="1232" spans="1:13" s="81" customFormat="1" x14ac:dyDescent="0.25">
      <c r="A1232" s="79">
        <v>1229</v>
      </c>
      <c r="B1232" s="79">
        <v>94.861512756347651</v>
      </c>
      <c r="C1232" s="79">
        <v>94.861512756347651</v>
      </c>
      <c r="D1232" s="95"/>
      <c r="E1232" s="79">
        <v>1836.5164186953059</v>
      </c>
      <c r="F1232" s="79">
        <v>89.111750344222543</v>
      </c>
      <c r="G1232" s="80">
        <v>40.865190819156702</v>
      </c>
      <c r="H1232" s="79">
        <v>-9.7704649675922486</v>
      </c>
      <c r="I1232" s="80">
        <v>3.0505334476509089</v>
      </c>
      <c r="J1232" s="106">
        <v>6</v>
      </c>
      <c r="K1232" s="106">
        <v>1.380808602856288</v>
      </c>
      <c r="L1232" s="106">
        <v>3.8938802600547322</v>
      </c>
      <c r="M1232" s="106">
        <v>20.055980944538149</v>
      </c>
    </row>
    <row r="1233" spans="1:13" s="81" customFormat="1" x14ac:dyDescent="0.25">
      <c r="A1233" s="79">
        <v>1230</v>
      </c>
      <c r="B1233" s="79">
        <v>95.023145294189447</v>
      </c>
      <c r="C1233" s="79">
        <v>95.023145294189447</v>
      </c>
      <c r="D1233" s="95"/>
      <c r="E1233" s="79">
        <v>1839.645620422293</v>
      </c>
      <c r="F1233" s="79">
        <v>89.071403429795723</v>
      </c>
      <c r="G1233" s="80">
        <v>40.939087155452434</v>
      </c>
      <c r="H1233" s="79">
        <v>-9.7704649675922486</v>
      </c>
      <c r="I1233" s="80">
        <v>3.0505334476509089</v>
      </c>
      <c r="J1233" s="106">
        <v>6</v>
      </c>
      <c r="K1233" s="106">
        <v>1.3833055126915621</v>
      </c>
      <c r="L1233" s="106">
        <v>3.900921545790204</v>
      </c>
      <c r="M1233" s="106">
        <v>20.09347816148475</v>
      </c>
    </row>
    <row r="1234" spans="1:13" s="81" customFormat="1" x14ac:dyDescent="0.25">
      <c r="A1234" s="79">
        <v>1231</v>
      </c>
      <c r="B1234" s="79">
        <v>95.181261444091803</v>
      </c>
      <c r="C1234" s="79">
        <v>95.181261444091803</v>
      </c>
      <c r="D1234" s="95"/>
      <c r="E1234" s="79">
        <v>1842.706744970269</v>
      </c>
      <c r="F1234" s="79">
        <v>89.031056515368903</v>
      </c>
      <c r="G1234" s="80">
        <v>40.705301826371262</v>
      </c>
      <c r="H1234" s="79">
        <v>-1.2166065192407369</v>
      </c>
      <c r="I1234" s="80">
        <v>-5.5033250007006016</v>
      </c>
      <c r="J1234" s="106">
        <v>6</v>
      </c>
      <c r="K1234" s="106">
        <v>1.3754060562802259</v>
      </c>
      <c r="L1234" s="106">
        <v>3.878645078710238</v>
      </c>
      <c r="M1234" s="106">
        <v>19.95987405551644</v>
      </c>
    </row>
    <row r="1235" spans="1:13" s="81" customFormat="1" x14ac:dyDescent="0.25">
      <c r="A1235" s="79">
        <v>1232</v>
      </c>
      <c r="B1235" s="79">
        <v>95.337988281250006</v>
      </c>
      <c r="C1235" s="79">
        <v>95.337988281250006</v>
      </c>
      <c r="D1235" s="95"/>
      <c r="E1235" s="79">
        <v>1845.7409724596671</v>
      </c>
      <c r="F1235" s="79">
        <v>89.146343929622944</v>
      </c>
      <c r="G1235" s="80">
        <v>40.843422822576365</v>
      </c>
      <c r="H1235" s="79">
        <v>-1.2166065192407369</v>
      </c>
      <c r="I1235" s="80">
        <v>-5.5033250007006016</v>
      </c>
      <c r="J1235" s="106">
        <v>6</v>
      </c>
      <c r="K1235" s="106">
        <v>1.3800730762053031</v>
      </c>
      <c r="L1235" s="106">
        <v>3.891806074898954</v>
      </c>
      <c r="M1235" s="106">
        <v>20.033170900797611</v>
      </c>
    </row>
    <row r="1236" spans="1:13" s="81" customFormat="1" x14ac:dyDescent="0.25">
      <c r="A1236" s="79">
        <v>1233</v>
      </c>
      <c r="B1236" s="79">
        <v>95.46374588012695</v>
      </c>
      <c r="C1236" s="79">
        <v>95.46374588012695</v>
      </c>
      <c r="D1236" s="95"/>
      <c r="E1236" s="79">
        <v>1848.175636301751</v>
      </c>
      <c r="F1236" s="79">
        <v>89.105997015196124</v>
      </c>
      <c r="G1236" s="80">
        <v>39.334292286076497</v>
      </c>
      <c r="H1236" s="79">
        <v>-9.2754220143503314</v>
      </c>
      <c r="I1236" s="80">
        <v>2.5554904944089918</v>
      </c>
      <c r="J1236" s="106">
        <v>6</v>
      </c>
      <c r="K1236" s="106">
        <v>1.3290805227420439</v>
      </c>
      <c r="L1236" s="106">
        <v>3.7480070741325648</v>
      </c>
      <c r="M1236" s="106">
        <v>19.18805067909965</v>
      </c>
    </row>
    <row r="1237" spans="1:13" s="81" customFormat="1" x14ac:dyDescent="0.25">
      <c r="A1237" s="79">
        <v>1234</v>
      </c>
      <c r="B1237" s="79">
        <v>95.489923095703119</v>
      </c>
      <c r="C1237" s="79">
        <v>95.489923095703119</v>
      </c>
      <c r="D1237" s="95"/>
      <c r="E1237" s="79">
        <v>1848.682426514182</v>
      </c>
      <c r="F1237" s="79">
        <v>89.065650100769304</v>
      </c>
      <c r="G1237" s="80">
        <v>38.992090865299147</v>
      </c>
      <c r="H1237" s="79">
        <v>-9.2754220143503314</v>
      </c>
      <c r="I1237" s="80">
        <v>2.5554904944089918</v>
      </c>
      <c r="J1237" s="106">
        <v>6</v>
      </c>
      <c r="K1237" s="106">
        <v>1.317517756087899</v>
      </c>
      <c r="L1237" s="106">
        <v>3.7154000721678759</v>
      </c>
      <c r="M1237" s="106">
        <v>18.995812878054359</v>
      </c>
    </row>
    <row r="1238" spans="1:13" s="81" customFormat="1" x14ac:dyDescent="0.25">
      <c r="A1238" s="79">
        <v>1235</v>
      </c>
      <c r="B1238" s="79">
        <v>95.603804016113287</v>
      </c>
      <c r="C1238" s="79">
        <v>95.603804016113287</v>
      </c>
      <c r="D1238" s="95"/>
      <c r="E1238" s="79">
        <v>1850.887158170176</v>
      </c>
      <c r="F1238" s="79">
        <v>89.025303186342484</v>
      </c>
      <c r="G1238" s="80">
        <v>41.775889560021454</v>
      </c>
      <c r="H1238" s="79">
        <v>-9.7704649675922486</v>
      </c>
      <c r="I1238" s="80">
        <v>3.0505334476509089</v>
      </c>
      <c r="J1238" s="106">
        <v>6</v>
      </c>
      <c r="K1238" s="106">
        <v>1.4115805295447339</v>
      </c>
      <c r="L1238" s="106">
        <v>3.9806570933161511</v>
      </c>
      <c r="M1238" s="106">
        <v>20.5454833402008</v>
      </c>
    </row>
    <row r="1239" spans="1:13" s="81" customFormat="1" x14ac:dyDescent="0.25">
      <c r="A1239" s="79">
        <v>1236</v>
      </c>
      <c r="B1239" s="79">
        <v>95.809070587158203</v>
      </c>
      <c r="C1239" s="79">
        <v>95.809070587158203</v>
      </c>
      <c r="D1239" s="95"/>
      <c r="E1239" s="79">
        <v>1854.861113644632</v>
      </c>
      <c r="F1239" s="79">
        <v>89.140590600596525</v>
      </c>
      <c r="G1239" s="80">
        <v>42.785493683566791</v>
      </c>
      <c r="H1239" s="79">
        <v>-9.7704649675922486</v>
      </c>
      <c r="I1239" s="80">
        <v>3.0505334476509089</v>
      </c>
      <c r="J1239" s="106">
        <v>6</v>
      </c>
      <c r="K1239" s="106">
        <v>1.445694405714794</v>
      </c>
      <c r="L1239" s="106">
        <v>4.0768582241157203</v>
      </c>
      <c r="M1239" s="106">
        <v>21.100678756458979</v>
      </c>
    </row>
    <row r="1240" spans="1:13" s="81" customFormat="1" x14ac:dyDescent="0.25">
      <c r="A1240" s="79">
        <v>1237</v>
      </c>
      <c r="B1240" s="79">
        <v>96.014656066894531</v>
      </c>
      <c r="C1240" s="79">
        <v>96.014656066894531</v>
      </c>
      <c r="D1240" s="95"/>
      <c r="E1240" s="79">
        <v>1858.8412431830559</v>
      </c>
      <c r="F1240" s="79">
        <v>89.165188100252948</v>
      </c>
      <c r="G1240" s="80">
        <v>42.420169288665363</v>
      </c>
      <c r="H1240" s="79">
        <v>-1.2166065192407369</v>
      </c>
      <c r="I1240" s="80">
        <v>-5.5033250007006016</v>
      </c>
      <c r="J1240" s="106">
        <v>6</v>
      </c>
      <c r="K1240" s="106">
        <v>1.4333503285870131</v>
      </c>
      <c r="L1240" s="106">
        <v>4.0420479266153757</v>
      </c>
      <c r="M1240" s="106">
        <v>20.89388758036549</v>
      </c>
    </row>
    <row r="1241" spans="1:13" s="81" customFormat="1" x14ac:dyDescent="0.25">
      <c r="A1241" s="79">
        <v>1238</v>
      </c>
      <c r="B1241" s="79">
        <v>96.216779327392572</v>
      </c>
      <c r="C1241" s="79">
        <v>96.216779327392572</v>
      </c>
      <c r="D1241" s="95"/>
      <c r="E1241" s="79">
        <v>1862.7543442471131</v>
      </c>
      <c r="F1241" s="79">
        <v>89.111110275231354</v>
      </c>
      <c r="G1241" s="80">
        <v>42.530894374064751</v>
      </c>
      <c r="H1241" s="79">
        <v>-1.2166065192407369</v>
      </c>
      <c r="I1241" s="80">
        <v>-5.5033250007006016</v>
      </c>
      <c r="J1241" s="106">
        <v>6</v>
      </c>
      <c r="K1241" s="106">
        <v>1.4370916582469691</v>
      </c>
      <c r="L1241" s="106">
        <v>4.0525984762564526</v>
      </c>
      <c r="M1241" s="106">
        <v>20.950841120772221</v>
      </c>
    </row>
    <row r="1242" spans="1:13" s="81" customFormat="1" x14ac:dyDescent="0.25">
      <c r="A1242" s="79">
        <v>1239</v>
      </c>
      <c r="B1242" s="79">
        <v>96.413937377929685</v>
      </c>
      <c r="C1242" s="79">
        <v>96.413937377929685</v>
      </c>
      <c r="D1242" s="95"/>
      <c r="E1242" s="79">
        <v>1866.571318975519</v>
      </c>
      <c r="F1242" s="79">
        <v>89.057032450209761</v>
      </c>
      <c r="G1242" s="80">
        <v>43.059907912529006</v>
      </c>
      <c r="H1242" s="79">
        <v>-9.7704649675922486</v>
      </c>
      <c r="I1242" s="80">
        <v>3.0505334476509089</v>
      </c>
      <c r="J1242" s="106">
        <v>6</v>
      </c>
      <c r="K1242" s="106">
        <v>1.454966686609652</v>
      </c>
      <c r="L1242" s="106">
        <v>4.1030060562392192</v>
      </c>
      <c r="M1242" s="106">
        <v>21.239665939439689</v>
      </c>
    </row>
    <row r="1243" spans="1:13" s="81" customFormat="1" x14ac:dyDescent="0.25">
      <c r="A1243" s="79">
        <v>1240</v>
      </c>
      <c r="B1243" s="79">
        <v>96.631248474121094</v>
      </c>
      <c r="C1243" s="79">
        <v>96.631248474121094</v>
      </c>
      <c r="D1243" s="95"/>
      <c r="E1243" s="79">
        <v>1870.778456143416</v>
      </c>
      <c r="F1243" s="79">
        <v>88.896332755135447</v>
      </c>
      <c r="G1243" s="80">
        <v>44.326250422993134</v>
      </c>
      <c r="H1243" s="79">
        <v>-12.615273275717049</v>
      </c>
      <c r="I1243" s="80">
        <v>5.8953417557757097</v>
      </c>
      <c r="J1243" s="106">
        <v>6</v>
      </c>
      <c r="K1243" s="106">
        <v>1.4977555883022831</v>
      </c>
      <c r="L1243" s="106">
        <v>4.223670759012438</v>
      </c>
      <c r="M1243" s="106">
        <v>21.93502223518464</v>
      </c>
    </row>
    <row r="1244" spans="1:13" s="81" customFormat="1" x14ac:dyDescent="0.25">
      <c r="A1244" s="79">
        <v>1241</v>
      </c>
      <c r="B1244" s="79">
        <v>96.883303070068365</v>
      </c>
      <c r="C1244" s="79">
        <v>96.883303070068365</v>
      </c>
      <c r="D1244" s="95"/>
      <c r="E1244" s="79">
        <v>1875.6582265625721</v>
      </c>
      <c r="F1244" s="79">
        <v>88.88430170144612</v>
      </c>
      <c r="G1244" s="80">
        <v>44.199816169578213</v>
      </c>
      <c r="H1244" s="79">
        <v>-12.615273275717049</v>
      </c>
      <c r="I1244" s="80">
        <v>5.8953417557757097</v>
      </c>
      <c r="J1244" s="106">
        <v>6</v>
      </c>
      <c r="K1244" s="106">
        <v>1.493483455924788</v>
      </c>
      <c r="L1244" s="106">
        <v>4.2116233457079009</v>
      </c>
      <c r="M1244" s="106">
        <v>21.860017661224429</v>
      </c>
    </row>
    <row r="1245" spans="1:13" s="81" customFormat="1" x14ac:dyDescent="0.25">
      <c r="A1245" s="79">
        <v>1242</v>
      </c>
      <c r="B1245" s="79">
        <v>97.068699645996091</v>
      </c>
      <c r="C1245" s="79">
        <v>97.068699645996091</v>
      </c>
      <c r="D1245" s="95"/>
      <c r="E1245" s="79">
        <v>1879.247499448571</v>
      </c>
      <c r="F1245" s="79">
        <v>88.859193018638393</v>
      </c>
      <c r="G1245" s="80">
        <v>42.438597746868858</v>
      </c>
      <c r="H1245" s="79">
        <v>-1.2166065192407369</v>
      </c>
      <c r="I1245" s="80">
        <v>-5.5033250007006016</v>
      </c>
      <c r="J1245" s="106">
        <v>6</v>
      </c>
      <c r="K1245" s="106">
        <v>1.433973014376916</v>
      </c>
      <c r="L1245" s="106">
        <v>4.0438039005429021</v>
      </c>
      <c r="M1245" s="106">
        <v>20.88020344373226</v>
      </c>
    </row>
    <row r="1246" spans="1:13" s="81" customFormat="1" x14ac:dyDescent="0.25">
      <c r="A1246" s="79">
        <v>1243</v>
      </c>
      <c r="B1246" s="79">
        <v>97.211701965332026</v>
      </c>
      <c r="C1246" s="79">
        <v>97.211701965332026</v>
      </c>
      <c r="D1246" s="95"/>
      <c r="E1246" s="79">
        <v>1882.016020630037</v>
      </c>
      <c r="F1246" s="79">
        <v>88.974580083532558</v>
      </c>
      <c r="G1246" s="80">
        <v>42.033020766921098</v>
      </c>
      <c r="H1246" s="79">
        <v>-0.27473882010591633</v>
      </c>
      <c r="I1246" s="80">
        <v>-6.445192699835423</v>
      </c>
      <c r="J1246" s="106">
        <v>6</v>
      </c>
      <c r="K1246" s="106">
        <v>1.420268828202657</v>
      </c>
      <c r="L1246" s="106">
        <v>4.0051580955314909</v>
      </c>
      <c r="M1246" s="106">
        <v>20.651214373093069</v>
      </c>
    </row>
    <row r="1247" spans="1:13" s="81" customFormat="1" x14ac:dyDescent="0.25">
      <c r="A1247" s="79">
        <v>1244</v>
      </c>
      <c r="B1247" s="79">
        <v>97.338163757324224</v>
      </c>
      <c r="C1247" s="79">
        <v>97.338163757324224</v>
      </c>
      <c r="D1247" s="95"/>
      <c r="E1247" s="79">
        <v>1884.4643176325089</v>
      </c>
      <c r="F1247" s="79">
        <v>89.030685572713693</v>
      </c>
      <c r="G1247" s="80">
        <v>42.309157131131336</v>
      </c>
      <c r="H1247" s="79">
        <v>-9.7704649675922486</v>
      </c>
      <c r="I1247" s="80">
        <v>3.0505334476509089</v>
      </c>
      <c r="J1247" s="106">
        <v>6</v>
      </c>
      <c r="K1247" s="106">
        <v>1.429599298943643</v>
      </c>
      <c r="L1247" s="106">
        <v>4.0314700230210736</v>
      </c>
      <c r="M1247" s="106">
        <v>20.801822518091431</v>
      </c>
    </row>
    <row r="1248" spans="1:13" s="81" customFormat="1" x14ac:dyDescent="0.25">
      <c r="A1248" s="79">
        <v>1245</v>
      </c>
      <c r="B1248" s="79">
        <v>97.463456726074213</v>
      </c>
      <c r="C1248" s="79">
        <v>97.463456726074213</v>
      </c>
      <c r="D1248" s="95"/>
      <c r="E1248" s="79">
        <v>1886.8899862474241</v>
      </c>
      <c r="F1248" s="79">
        <v>89.086791061894829</v>
      </c>
      <c r="G1248" s="80">
        <v>42.609724152600855</v>
      </c>
      <c r="H1248" s="79">
        <v>-9.7704649675922486</v>
      </c>
      <c r="I1248" s="80">
        <v>3.0505334476509089</v>
      </c>
      <c r="J1248" s="106">
        <v>6</v>
      </c>
      <c r="K1248" s="106">
        <v>1.439755265933168</v>
      </c>
      <c r="L1248" s="106">
        <v>4.0601098499315347</v>
      </c>
      <c r="M1248" s="106">
        <v>20.965960903842461</v>
      </c>
    </row>
    <row r="1249" spans="1:13" s="81" customFormat="1" x14ac:dyDescent="0.25">
      <c r="A1249" s="79">
        <v>1246</v>
      </c>
      <c r="B1249" s="79">
        <v>97.59387283325195</v>
      </c>
      <c r="C1249" s="79">
        <v>97.59387283325195</v>
      </c>
      <c r="D1249" s="95"/>
      <c r="E1249" s="79">
        <v>1889.4148386889981</v>
      </c>
      <c r="F1249" s="79">
        <v>88.987262222395103</v>
      </c>
      <c r="G1249" s="80">
        <v>42.451488732588736</v>
      </c>
      <c r="H1249" s="79">
        <v>-9.7704649675922486</v>
      </c>
      <c r="I1249" s="80">
        <v>3.0505334476509089</v>
      </c>
      <c r="J1249" s="106">
        <v>6</v>
      </c>
      <c r="K1249" s="106">
        <v>1.4344085925211629</v>
      </c>
      <c r="L1249" s="106">
        <v>4.0450322309096789</v>
      </c>
      <c r="M1249" s="106">
        <v>20.87481889684231</v>
      </c>
    </row>
    <row r="1250" spans="1:13" s="81" customFormat="1" x14ac:dyDescent="0.25">
      <c r="A1250" s="79">
        <v>1247</v>
      </c>
      <c r="B1250" s="79">
        <v>97.666230773925776</v>
      </c>
      <c r="C1250" s="79">
        <v>97.666230773925776</v>
      </c>
      <c r="D1250" s="95"/>
      <c r="E1250" s="79">
        <v>1890.8156865377121</v>
      </c>
      <c r="F1250" s="79">
        <v>89.043367711576238</v>
      </c>
      <c r="G1250" s="80">
        <v>39.83245860846111</v>
      </c>
      <c r="H1250" s="79">
        <v>-2.2618678511034078</v>
      </c>
      <c r="I1250" s="80">
        <v>-4.4580636688379318</v>
      </c>
      <c r="J1250" s="106">
        <v>6</v>
      </c>
      <c r="K1250" s="106">
        <v>1.3459132434467149</v>
      </c>
      <c r="L1250" s="106">
        <v>3.7954753465197371</v>
      </c>
      <c r="M1250" s="106">
        <v>19.40945011155037</v>
      </c>
    </row>
    <row r="1251" spans="1:13" s="81" customFormat="1" x14ac:dyDescent="0.25">
      <c r="A1251" s="79">
        <v>1248</v>
      </c>
      <c r="B1251" s="79">
        <v>97.606790924072271</v>
      </c>
      <c r="C1251" s="79">
        <v>97.606790924072271</v>
      </c>
      <c r="D1251" s="95"/>
      <c r="E1251" s="79">
        <v>1889.6649325911551</v>
      </c>
      <c r="F1251" s="79">
        <v>88.901393701631079</v>
      </c>
      <c r="G1251" s="80">
        <v>37.64748670677303</v>
      </c>
      <c r="H1251" s="79">
        <v>-0.72156356599881277</v>
      </c>
      <c r="I1251" s="80">
        <v>-5.9983679539425268</v>
      </c>
      <c r="J1251" s="106">
        <v>6</v>
      </c>
      <c r="K1251" s="106">
        <v>1.2720844434736129</v>
      </c>
      <c r="L1251" s="106">
        <v>3.5872781305955881</v>
      </c>
      <c r="M1251" s="106">
        <v>18.18058175066686</v>
      </c>
    </row>
    <row r="1252" spans="1:13" s="81" customFormat="1" x14ac:dyDescent="0.25">
      <c r="A1252" s="79">
        <v>1249</v>
      </c>
      <c r="B1252" s="79">
        <v>97.50845031738281</v>
      </c>
      <c r="C1252" s="79">
        <v>97.50845031738281</v>
      </c>
      <c r="D1252" s="95"/>
      <c r="E1252" s="79">
        <v>1887.7610610044389</v>
      </c>
      <c r="F1252" s="79">
        <v>88.955053032259698</v>
      </c>
      <c r="G1252" s="80">
        <v>37.860835637337495</v>
      </c>
      <c r="H1252" s="79">
        <v>-9.2754220143503314</v>
      </c>
      <c r="I1252" s="80">
        <v>2.5554904944089918</v>
      </c>
      <c r="J1252" s="106">
        <v>6</v>
      </c>
      <c r="K1252" s="106">
        <v>1.279293367078969</v>
      </c>
      <c r="L1252" s="106">
        <v>3.6076072951626919</v>
      </c>
      <c r="M1252" s="106">
        <v>18.30403532663556</v>
      </c>
    </row>
    <row r="1253" spans="1:13" s="81" customFormat="1" x14ac:dyDescent="0.25">
      <c r="A1253" s="79">
        <v>1250</v>
      </c>
      <c r="B1253" s="79">
        <v>97.418946838378901</v>
      </c>
      <c r="C1253" s="79">
        <v>97.418946838378901</v>
      </c>
      <c r="D1253" s="95"/>
      <c r="E1253" s="79">
        <v>1886.0282759797769</v>
      </c>
      <c r="F1253" s="79">
        <v>88.994881801653406</v>
      </c>
      <c r="G1253" s="80">
        <v>38.031602699913577</v>
      </c>
      <c r="H1253" s="79">
        <v>-9.2754220143503314</v>
      </c>
      <c r="I1253" s="80">
        <v>2.5554904944089918</v>
      </c>
      <c r="J1253" s="106">
        <v>6</v>
      </c>
      <c r="K1253" s="106">
        <v>1.2850634766603251</v>
      </c>
      <c r="L1253" s="106">
        <v>3.6238790041821152</v>
      </c>
      <c r="M1253" s="106">
        <v>18.403060663593259</v>
      </c>
    </row>
    <row r="1254" spans="1:13" s="81" customFormat="1" x14ac:dyDescent="0.25">
      <c r="A1254" s="79">
        <v>1251</v>
      </c>
      <c r="B1254" s="79">
        <v>97.336968231201169</v>
      </c>
      <c r="C1254" s="79">
        <v>97.336968231201169</v>
      </c>
      <c r="D1254" s="95"/>
      <c r="E1254" s="79">
        <v>1884.4411722778741</v>
      </c>
      <c r="F1254" s="79">
        <v>89.034710571047114</v>
      </c>
      <c r="G1254" s="80">
        <v>37.99313829926772</v>
      </c>
      <c r="H1254" s="79">
        <v>-9.2754220143503314</v>
      </c>
      <c r="I1254" s="80">
        <v>2.5554904944089918</v>
      </c>
      <c r="J1254" s="106">
        <v>6</v>
      </c>
      <c r="K1254" s="106">
        <v>1.2837637892184981</v>
      </c>
      <c r="L1254" s="106">
        <v>3.620213885596165</v>
      </c>
      <c r="M1254" s="106">
        <v>18.383754427825512</v>
      </c>
    </row>
    <row r="1255" spans="1:13" s="81" customFormat="1" x14ac:dyDescent="0.25">
      <c r="A1255" s="79">
        <v>1252</v>
      </c>
      <c r="B1255" s="79">
        <v>97.259769439697266</v>
      </c>
      <c r="C1255" s="79">
        <v>97.259769439697266</v>
      </c>
      <c r="D1255" s="95"/>
      <c r="E1255" s="79">
        <v>1882.9466056830479</v>
      </c>
      <c r="F1255" s="79">
        <v>89.074539340440822</v>
      </c>
      <c r="G1255" s="80">
        <v>37.986100911157436</v>
      </c>
      <c r="H1255" s="79">
        <v>-0.72156356599881277</v>
      </c>
      <c r="I1255" s="80">
        <v>-5.9983679539425268</v>
      </c>
      <c r="J1255" s="106">
        <v>6</v>
      </c>
      <c r="K1255" s="106">
        <v>1.2835260003852751</v>
      </c>
      <c r="L1255" s="106">
        <v>3.619543321086474</v>
      </c>
      <c r="M1255" s="106">
        <v>18.382034482864089</v>
      </c>
    </row>
    <row r="1256" spans="1:13" s="81" customFormat="1" x14ac:dyDescent="0.25">
      <c r="A1256" s="79">
        <v>1253</v>
      </c>
      <c r="B1256" s="79">
        <v>97.224990081787112</v>
      </c>
      <c r="C1256" s="79">
        <v>97.224990081787112</v>
      </c>
      <c r="D1256" s="95"/>
      <c r="E1256" s="79">
        <v>1882.273278218855</v>
      </c>
      <c r="F1256" s="79">
        <v>88.958733781153668</v>
      </c>
      <c r="G1256" s="80">
        <v>39.669383650377931</v>
      </c>
      <c r="H1256" s="79">
        <v>-9.2754220143503314</v>
      </c>
      <c r="I1256" s="80">
        <v>2.5554904944089918</v>
      </c>
      <c r="J1256" s="106">
        <v>6</v>
      </c>
      <c r="K1256" s="106">
        <v>1.340403045145472</v>
      </c>
      <c r="L1256" s="106">
        <v>3.7799365873102322</v>
      </c>
      <c r="M1256" s="106">
        <v>19.329998137850431</v>
      </c>
    </row>
    <row r="1257" spans="1:13" s="81" customFormat="1" x14ac:dyDescent="0.25">
      <c r="A1257" s="79">
        <v>1254</v>
      </c>
      <c r="B1257" s="79">
        <v>97.262741088867188</v>
      </c>
      <c r="C1257" s="79">
        <v>97.262741088867188</v>
      </c>
      <c r="D1257" s="95"/>
      <c r="E1257" s="79">
        <v>1883.004136733656</v>
      </c>
      <c r="F1257" s="79">
        <v>88.972394099889371</v>
      </c>
      <c r="G1257" s="80">
        <v>40.94442557698256</v>
      </c>
      <c r="H1257" s="79">
        <v>-9.7704649675922486</v>
      </c>
      <c r="I1257" s="80">
        <v>3.0505334476509089</v>
      </c>
      <c r="J1257" s="106">
        <v>6</v>
      </c>
      <c r="K1257" s="106">
        <v>1.383485894533093</v>
      </c>
      <c r="L1257" s="106">
        <v>3.9014302225833211</v>
      </c>
      <c r="M1257" s="106">
        <v>20.042852889628271</v>
      </c>
    </row>
    <row r="1258" spans="1:13" s="81" customFormat="1" x14ac:dyDescent="0.25">
      <c r="A1258" s="79">
        <v>1255</v>
      </c>
      <c r="B1258" s="79">
        <v>97.310084533691409</v>
      </c>
      <c r="C1258" s="79">
        <v>97.310084533691409</v>
      </c>
      <c r="D1258" s="95"/>
      <c r="E1258" s="79">
        <v>1883.9207045935909</v>
      </c>
      <c r="F1258" s="79">
        <v>89.009006189465381</v>
      </c>
      <c r="G1258" s="80">
        <v>39.89130410802192</v>
      </c>
      <c r="H1258" s="79">
        <v>-10.815726299454919</v>
      </c>
      <c r="I1258" s="80">
        <v>4.0957947795135814</v>
      </c>
      <c r="J1258" s="106">
        <v>6</v>
      </c>
      <c r="K1258" s="106">
        <v>1.3479015951564259</v>
      </c>
      <c r="L1258" s="106">
        <v>3.80108249834112</v>
      </c>
      <c r="M1258" s="106">
        <v>19.452165232824189</v>
      </c>
    </row>
    <row r="1259" spans="1:13" s="81" customFormat="1" x14ac:dyDescent="0.25">
      <c r="A1259" s="79">
        <v>1256</v>
      </c>
      <c r="B1259" s="79">
        <v>97.2926025390625</v>
      </c>
      <c r="C1259" s="79">
        <v>97.2926025390625</v>
      </c>
      <c r="D1259" s="95"/>
      <c r="E1259" s="79">
        <v>1883.582253632452</v>
      </c>
      <c r="F1259" s="79">
        <v>89.022666508201084</v>
      </c>
      <c r="G1259" s="80">
        <v>39.348496981418776</v>
      </c>
      <c r="H1259" s="79">
        <v>-0.72156356599881277</v>
      </c>
      <c r="I1259" s="80">
        <v>-5.9983679539425268</v>
      </c>
      <c r="J1259" s="106">
        <v>6</v>
      </c>
      <c r="K1259" s="106">
        <v>1.329560490292333</v>
      </c>
      <c r="L1259" s="106">
        <v>3.7493605826243801</v>
      </c>
      <c r="M1259" s="106">
        <v>19.148020924002079</v>
      </c>
    </row>
    <row r="1260" spans="1:13" s="81" customFormat="1" x14ac:dyDescent="0.25">
      <c r="A1260" s="79">
        <v>1257</v>
      </c>
      <c r="B1260" s="79">
        <v>97.30789413452149</v>
      </c>
      <c r="C1260" s="79">
        <v>97.30789413452149</v>
      </c>
      <c r="D1260" s="95"/>
      <c r="E1260" s="79">
        <v>1883.8782985226551</v>
      </c>
      <c r="F1260" s="79">
        <v>89.036326826936786</v>
      </c>
      <c r="G1260" s="80">
        <v>39.090687288578529</v>
      </c>
      <c r="H1260" s="79">
        <v>-0.72156356599881277</v>
      </c>
      <c r="I1260" s="80">
        <v>-5.9983679539425268</v>
      </c>
      <c r="J1260" s="106">
        <v>6</v>
      </c>
      <c r="K1260" s="106">
        <v>1.320849266029392</v>
      </c>
      <c r="L1260" s="106">
        <v>3.724794930202886</v>
      </c>
      <c r="M1260" s="106">
        <v>19.00272589198369</v>
      </c>
    </row>
    <row r="1261" spans="1:13" s="81" customFormat="1" x14ac:dyDescent="0.25">
      <c r="A1261" s="79">
        <v>1258</v>
      </c>
      <c r="B1261" s="79">
        <v>97.153466796874994</v>
      </c>
      <c r="C1261" s="79">
        <v>97.153466796874994</v>
      </c>
      <c r="D1261" s="95"/>
      <c r="E1261" s="79">
        <v>1880.888589283971</v>
      </c>
      <c r="F1261" s="79">
        <v>88.951586675245053</v>
      </c>
      <c r="G1261" s="80">
        <v>32.027406230874774</v>
      </c>
      <c r="H1261" s="79">
        <v>-9.2754220143503314</v>
      </c>
      <c r="I1261" s="80">
        <v>2.5554904944089918</v>
      </c>
      <c r="J1261" s="106">
        <v>6</v>
      </c>
      <c r="K1261" s="106">
        <v>1.0821855267107641</v>
      </c>
      <c r="L1261" s="106">
        <v>3.0517631853243552</v>
      </c>
      <c r="M1261" s="106">
        <v>14.991552709699979</v>
      </c>
    </row>
    <row r="1262" spans="1:13" s="81" customFormat="1" x14ac:dyDescent="0.25">
      <c r="A1262" s="79">
        <v>1259</v>
      </c>
      <c r="B1262" s="79">
        <v>96.586511230468744</v>
      </c>
      <c r="C1262" s="79">
        <v>96.586511230468744</v>
      </c>
      <c r="D1262" s="95"/>
      <c r="E1262" s="79">
        <v>1869.912344270356</v>
      </c>
      <c r="F1262" s="79">
        <v>89.009814777855269</v>
      </c>
      <c r="G1262" s="80">
        <v>25.635841711836431</v>
      </c>
      <c r="H1262" s="79">
        <v>-27.030584184868371</v>
      </c>
      <c r="I1262" s="80">
        <v>20.31065266492703</v>
      </c>
      <c r="J1262" s="106">
        <v>6</v>
      </c>
      <c r="K1262" s="106">
        <v>0.86621865865782099</v>
      </c>
      <c r="L1262" s="106">
        <v>2.4427366174150551</v>
      </c>
      <c r="M1262" s="106">
        <v>11.302282013591711</v>
      </c>
    </row>
    <row r="1263" spans="1:13" s="81" customFormat="1" x14ac:dyDescent="0.25">
      <c r="A1263" s="79">
        <v>1260</v>
      </c>
      <c r="B1263" s="79">
        <v>95.876768493652349</v>
      </c>
      <c r="C1263" s="79">
        <v>95.876768493652349</v>
      </c>
      <c r="D1263" s="95"/>
      <c r="E1263" s="79">
        <v>1856.17174335288</v>
      </c>
      <c r="F1263" s="79">
        <v>89.069482826068736</v>
      </c>
      <c r="G1263" s="80">
        <v>24.466254642219234</v>
      </c>
      <c r="H1263" s="79">
        <v>-11.014974400458049</v>
      </c>
      <c r="I1263" s="80">
        <v>4.2950428805167062</v>
      </c>
      <c r="J1263" s="106">
        <v>6</v>
      </c>
      <c r="K1263" s="106">
        <v>0.8266990612903754</v>
      </c>
      <c r="L1263" s="106">
        <v>2.3312913528388579</v>
      </c>
      <c r="M1263" s="106">
        <v>10.645075314503551</v>
      </c>
    </row>
    <row r="1264" spans="1:13" s="81" customFormat="1" x14ac:dyDescent="0.25">
      <c r="A1264" s="79">
        <v>1261</v>
      </c>
      <c r="B1264" s="79">
        <v>95.253067016601563</v>
      </c>
      <c r="C1264" s="79">
        <v>95.253067016601563</v>
      </c>
      <c r="D1264" s="95"/>
      <c r="E1264" s="79">
        <v>1844.096898985699</v>
      </c>
      <c r="F1264" s="79">
        <v>89.071419093874269</v>
      </c>
      <c r="G1264" s="80">
        <v>27.016346381841565</v>
      </c>
      <c r="H1264" s="79">
        <v>0</v>
      </c>
      <c r="I1264" s="80">
        <v>-6.7199315199413396</v>
      </c>
      <c r="J1264" s="106">
        <v>6</v>
      </c>
      <c r="K1264" s="106">
        <v>0.91286502654246027</v>
      </c>
      <c r="L1264" s="106">
        <v>2.5742793748497381</v>
      </c>
      <c r="M1264" s="106">
        <v>12.16201365970965</v>
      </c>
    </row>
    <row r="1265" spans="1:13" s="81" customFormat="1" x14ac:dyDescent="0.25">
      <c r="A1265" s="79">
        <v>1262</v>
      </c>
      <c r="B1265" s="79">
        <v>94.929319763183599</v>
      </c>
      <c r="C1265" s="79">
        <v>94.929319763183599</v>
      </c>
      <c r="D1265" s="95"/>
      <c r="E1265" s="79">
        <v>1837.8291605833319</v>
      </c>
      <c r="F1265" s="79">
        <v>89.058841266953166</v>
      </c>
      <c r="G1265" s="80">
        <v>36.134602589825143</v>
      </c>
      <c r="H1265" s="79">
        <v>0</v>
      </c>
      <c r="I1265" s="80">
        <v>-6.7199315199413396</v>
      </c>
      <c r="J1265" s="106">
        <v>6</v>
      </c>
      <c r="K1265" s="106">
        <v>1.2209650589330909</v>
      </c>
      <c r="L1265" s="106">
        <v>3.4431214661913159</v>
      </c>
      <c r="M1265" s="106">
        <v>17.403387728039721</v>
      </c>
    </row>
    <row r="1266" spans="1:13" s="81" customFormat="1" x14ac:dyDescent="0.25">
      <c r="A1266" s="79">
        <v>1263</v>
      </c>
      <c r="B1266" s="79">
        <v>95.065022277832028</v>
      </c>
      <c r="C1266" s="79">
        <v>95.065022277832028</v>
      </c>
      <c r="D1266" s="95"/>
      <c r="E1266" s="79">
        <v>1840.456357735987</v>
      </c>
      <c r="F1266" s="79">
        <v>89.021711032344044</v>
      </c>
      <c r="G1266" s="80">
        <v>40.891561576443941</v>
      </c>
      <c r="H1266" s="79">
        <v>0</v>
      </c>
      <c r="I1266" s="80">
        <v>-6.7199315199413396</v>
      </c>
      <c r="J1266" s="106">
        <v>6</v>
      </c>
      <c r="K1266" s="106">
        <v>1.3816996538411519</v>
      </c>
      <c r="L1266" s="106">
        <v>3.8963930238320481</v>
      </c>
      <c r="M1266" s="106">
        <v>20.066119603770559</v>
      </c>
    </row>
    <row r="1267" spans="1:13" s="81" customFormat="1" x14ac:dyDescent="0.25">
      <c r="A1267" s="79">
        <v>1264</v>
      </c>
      <c r="B1267" s="79">
        <v>95.182585144042974</v>
      </c>
      <c r="C1267" s="79">
        <v>95.182585144042974</v>
      </c>
      <c r="D1267" s="95"/>
      <c r="E1267" s="79">
        <v>1842.732371766881</v>
      </c>
      <c r="F1267" s="79">
        <v>89.136998446598085</v>
      </c>
      <c r="G1267" s="80">
        <v>39.979478489466452</v>
      </c>
      <c r="H1267" s="79">
        <v>-2.2618678511034078</v>
      </c>
      <c r="I1267" s="80">
        <v>-4.4580636688379318</v>
      </c>
      <c r="J1267" s="106">
        <v>6</v>
      </c>
      <c r="K1267" s="106">
        <v>1.350880950984934</v>
      </c>
      <c r="L1267" s="106">
        <v>3.8094842817775141</v>
      </c>
      <c r="M1267" s="106">
        <v>19.555368517827461</v>
      </c>
    </row>
    <row r="1268" spans="1:13" s="81" customFormat="1" x14ac:dyDescent="0.25">
      <c r="A1268" s="79">
        <v>1265</v>
      </c>
      <c r="B1268" s="79">
        <v>95.292182159423831</v>
      </c>
      <c r="C1268" s="79">
        <v>95.292182159423831</v>
      </c>
      <c r="D1268" s="95"/>
      <c r="E1268" s="79">
        <v>1844.854167132974</v>
      </c>
      <c r="F1268" s="79">
        <v>89.096651532171265</v>
      </c>
      <c r="G1268" s="80">
        <v>38.475834552347877</v>
      </c>
      <c r="H1268" s="79">
        <v>-9.2754220143503314</v>
      </c>
      <c r="I1268" s="80">
        <v>2.5554904944089918</v>
      </c>
      <c r="J1268" s="106">
        <v>6</v>
      </c>
      <c r="K1268" s="106">
        <v>1.3000737861978131</v>
      </c>
      <c r="L1268" s="106">
        <v>3.6662080770778331</v>
      </c>
      <c r="M1268" s="106">
        <v>18.711480670628092</v>
      </c>
    </row>
    <row r="1269" spans="1:13" s="81" customFormat="1" x14ac:dyDescent="0.25">
      <c r="A1269" s="79">
        <v>1266</v>
      </c>
      <c r="B1269" s="79">
        <v>95.216478729248053</v>
      </c>
      <c r="C1269" s="79">
        <v>95.216478729248053</v>
      </c>
      <c r="D1269" s="95"/>
      <c r="E1269" s="79">
        <v>1843.388550694551</v>
      </c>
      <c r="F1269" s="79">
        <v>89.051647338440901</v>
      </c>
      <c r="G1269" s="80">
        <v>35.095795766594037</v>
      </c>
      <c r="H1269" s="79">
        <v>-9.2754220143503314</v>
      </c>
      <c r="I1269" s="80">
        <v>2.5554904944089918</v>
      </c>
      <c r="J1269" s="106">
        <v>6</v>
      </c>
      <c r="K1269" s="106">
        <v>1.185864442259819</v>
      </c>
      <c r="L1269" s="106">
        <v>3.3441377271726882</v>
      </c>
      <c r="M1269" s="106">
        <v>16.807118230073979</v>
      </c>
    </row>
    <row r="1270" spans="1:13" s="81" customFormat="1" x14ac:dyDescent="0.25">
      <c r="A1270" s="79">
        <v>1267</v>
      </c>
      <c r="B1270" s="79">
        <v>95.07065124511719</v>
      </c>
      <c r="C1270" s="79">
        <v>95.07065124511719</v>
      </c>
      <c r="D1270" s="95"/>
      <c r="E1270" s="79">
        <v>1840.565334396164</v>
      </c>
      <c r="F1270" s="79">
        <v>89.010999223803836</v>
      </c>
      <c r="G1270" s="80">
        <v>34.48883788113092</v>
      </c>
      <c r="H1270" s="79">
        <v>-9.2754220143503314</v>
      </c>
      <c r="I1270" s="80">
        <v>2.5554904944089918</v>
      </c>
      <c r="J1270" s="106">
        <v>6</v>
      </c>
      <c r="K1270" s="106">
        <v>1.165355724375011</v>
      </c>
      <c r="L1270" s="106">
        <v>3.28630314273753</v>
      </c>
      <c r="M1270" s="106">
        <v>16.466939156098121</v>
      </c>
    </row>
    <row r="1271" spans="1:13" s="81" customFormat="1" x14ac:dyDescent="0.25">
      <c r="A1271" s="79">
        <v>1268</v>
      </c>
      <c r="B1271" s="79">
        <v>94.91147079467774</v>
      </c>
      <c r="C1271" s="79">
        <v>94.91147079467774</v>
      </c>
      <c r="D1271" s="95"/>
      <c r="E1271" s="79">
        <v>1837.4836050174829</v>
      </c>
      <c r="F1271" s="79">
        <v>89.126821178099959</v>
      </c>
      <c r="G1271" s="80">
        <v>34.209548139978288</v>
      </c>
      <c r="H1271" s="79">
        <v>-0.72156356599881277</v>
      </c>
      <c r="I1271" s="80">
        <v>-5.9983679539425268</v>
      </c>
      <c r="J1271" s="106">
        <v>6</v>
      </c>
      <c r="K1271" s="106">
        <v>1.1559187030484821</v>
      </c>
      <c r="L1271" s="106">
        <v>3.2596907425967192</v>
      </c>
      <c r="M1271" s="106">
        <v>16.313026525182</v>
      </c>
    </row>
    <row r="1272" spans="1:13" s="81" customFormat="1" x14ac:dyDescent="0.25">
      <c r="A1272" s="79">
        <v>1269</v>
      </c>
      <c r="B1272" s="79">
        <v>94.77774276733399</v>
      </c>
      <c r="C1272" s="79">
        <v>94.77774276733399</v>
      </c>
      <c r="D1272" s="95"/>
      <c r="E1272" s="79">
        <v>1834.894633887671</v>
      </c>
      <c r="F1272" s="79">
        <v>89.022366914038457</v>
      </c>
      <c r="G1272" s="80">
        <v>34.637864419010086</v>
      </c>
      <c r="H1272" s="79">
        <v>-0.72156356599881277</v>
      </c>
      <c r="I1272" s="80">
        <v>-5.9983679539425268</v>
      </c>
      <c r="J1272" s="106">
        <v>6</v>
      </c>
      <c r="K1272" s="106">
        <v>1.1703912355627131</v>
      </c>
      <c r="L1272" s="106">
        <v>3.30050328428685</v>
      </c>
      <c r="M1272" s="106">
        <v>16.56031333483881</v>
      </c>
    </row>
    <row r="1273" spans="1:13" s="81" customFormat="1" x14ac:dyDescent="0.25">
      <c r="A1273" s="79">
        <v>1270</v>
      </c>
      <c r="B1273" s="79">
        <v>94.63967590332031</v>
      </c>
      <c r="C1273" s="79">
        <v>94.63967590332031</v>
      </c>
      <c r="D1273" s="95"/>
      <c r="E1273" s="79">
        <v>1832.221662992823</v>
      </c>
      <c r="F1273" s="79">
        <v>89.173661368904874</v>
      </c>
      <c r="G1273" s="80">
        <v>33.784310132579712</v>
      </c>
      <c r="H1273" s="79">
        <v>-9.2754220143503314</v>
      </c>
      <c r="I1273" s="80">
        <v>2.5554904944089918</v>
      </c>
      <c r="J1273" s="106">
        <v>6</v>
      </c>
      <c r="K1273" s="106">
        <v>1.1415501833595401</v>
      </c>
      <c r="L1273" s="106">
        <v>3.2191715170739021</v>
      </c>
      <c r="M1273" s="106">
        <v>16.07943111452078</v>
      </c>
    </row>
    <row r="1274" spans="1:13" s="81" customFormat="1" x14ac:dyDescent="0.25">
      <c r="A1274" s="79">
        <v>1271</v>
      </c>
      <c r="B1274" s="79">
        <v>94.452597045898443</v>
      </c>
      <c r="C1274" s="79">
        <v>94.452597045898443</v>
      </c>
      <c r="D1274" s="95"/>
      <c r="E1274" s="79">
        <v>1828.599821180871</v>
      </c>
      <c r="F1274" s="79">
        <v>89.17687945041898</v>
      </c>
      <c r="G1274" s="80">
        <v>34.086664722039387</v>
      </c>
      <c r="H1274" s="79">
        <v>-9.2754220143503314</v>
      </c>
      <c r="I1274" s="80">
        <v>2.5554904944089918</v>
      </c>
      <c r="J1274" s="106">
        <v>6</v>
      </c>
      <c r="K1274" s="106">
        <v>1.151766551125607</v>
      </c>
      <c r="L1274" s="106">
        <v>3.2479816741742118</v>
      </c>
      <c r="M1274" s="106">
        <v>16.25697715223966</v>
      </c>
    </row>
    <row r="1275" spans="1:13" s="81" customFormat="1" x14ac:dyDescent="0.25">
      <c r="A1275" s="79">
        <v>1272</v>
      </c>
      <c r="B1275" s="79">
        <v>94.341269683837893</v>
      </c>
      <c r="C1275" s="79">
        <v>94.341269683837893</v>
      </c>
      <c r="D1275" s="95"/>
      <c r="E1275" s="79">
        <v>1826.444526348082</v>
      </c>
      <c r="F1275" s="79">
        <v>89.162754238961625</v>
      </c>
      <c r="G1275" s="80">
        <v>34.824165677892132</v>
      </c>
      <c r="H1275" s="79">
        <v>-9.2754220143503314</v>
      </c>
      <c r="I1275" s="80">
        <v>2.5554904944089918</v>
      </c>
      <c r="J1275" s="106">
        <v>6</v>
      </c>
      <c r="K1275" s="106">
        <v>1.1766862356797001</v>
      </c>
      <c r="L1275" s="106">
        <v>3.3182551846167532</v>
      </c>
      <c r="M1275" s="106">
        <v>16.67871105584668</v>
      </c>
    </row>
    <row r="1276" spans="1:13" s="81" customFormat="1" x14ac:dyDescent="0.25">
      <c r="A1276" s="79">
        <v>1273</v>
      </c>
      <c r="B1276" s="79">
        <v>94.186969757080078</v>
      </c>
      <c r="C1276" s="79">
        <v>94.186969757080078</v>
      </c>
      <c r="D1276" s="95"/>
      <c r="E1276" s="79">
        <v>1823.457283780888</v>
      </c>
      <c r="F1276" s="79">
        <v>89.107044445512429</v>
      </c>
      <c r="G1276" s="80">
        <v>32.896239041359323</v>
      </c>
      <c r="H1276" s="79">
        <v>-9.2754220143503314</v>
      </c>
      <c r="I1276" s="80">
        <v>2.5554904944089918</v>
      </c>
      <c r="J1276" s="106">
        <v>6</v>
      </c>
      <c r="K1276" s="106">
        <v>1.1115428304480679</v>
      </c>
      <c r="L1276" s="106">
        <v>3.1345507818635521</v>
      </c>
      <c r="M1276" s="106">
        <v>15.587501975097201</v>
      </c>
    </row>
    <row r="1277" spans="1:13" s="81" customFormat="1" x14ac:dyDescent="0.25">
      <c r="A1277" s="79">
        <v>1274</v>
      </c>
      <c r="B1277" s="79">
        <v>93.951019287109375</v>
      </c>
      <c r="C1277" s="79">
        <v>93.951019287109375</v>
      </c>
      <c r="D1277" s="95"/>
      <c r="E1277" s="79">
        <v>1818.8892888216139</v>
      </c>
      <c r="F1277" s="79">
        <v>89.164936949547069</v>
      </c>
      <c r="G1277" s="80">
        <v>31.305000258935788</v>
      </c>
      <c r="H1277" s="79">
        <v>-0.72156356599881277</v>
      </c>
      <c r="I1277" s="80">
        <v>-5.9983679539425268</v>
      </c>
      <c r="J1277" s="106">
        <v>6</v>
      </c>
      <c r="K1277" s="106">
        <v>1.0577758919871081</v>
      </c>
      <c r="L1277" s="106">
        <v>2.9829280154036431</v>
      </c>
      <c r="M1277" s="106">
        <v>14.68555891979724</v>
      </c>
    </row>
    <row r="1278" spans="1:13" s="81" customFormat="1" x14ac:dyDescent="0.25">
      <c r="A1278" s="79">
        <v>1275</v>
      </c>
      <c r="B1278" s="79">
        <v>93.628335571289057</v>
      </c>
      <c r="C1278" s="79">
        <v>93.628335571289057</v>
      </c>
      <c r="D1278" s="95"/>
      <c r="E1278" s="79">
        <v>1812.6421404794639</v>
      </c>
      <c r="F1278" s="79">
        <v>89.169539279033231</v>
      </c>
      <c r="G1278" s="80">
        <v>27.531057156753068</v>
      </c>
      <c r="H1278" s="79">
        <v>-9.2754220143503314</v>
      </c>
      <c r="I1278" s="80">
        <v>2.5554904944089918</v>
      </c>
      <c r="J1278" s="106">
        <v>6</v>
      </c>
      <c r="K1278" s="106">
        <v>0.93025677369288495</v>
      </c>
      <c r="L1278" s="106">
        <v>2.6233241018139348</v>
      </c>
      <c r="M1278" s="106">
        <v>12.521670522223131</v>
      </c>
    </row>
    <row r="1279" spans="1:13" s="81" customFormat="1" x14ac:dyDescent="0.25">
      <c r="A1279" s="79">
        <v>1276</v>
      </c>
      <c r="B1279" s="79">
        <v>93.057714843750006</v>
      </c>
      <c r="C1279" s="79">
        <v>93.057714843750006</v>
      </c>
      <c r="D1279" s="95"/>
      <c r="E1279" s="79">
        <v>1801.594938041686</v>
      </c>
      <c r="F1279" s="79">
        <v>89.156961452112128</v>
      </c>
      <c r="G1279" s="80">
        <v>23.865909361978787</v>
      </c>
      <c r="H1279" s="79">
        <v>-8.4890344290993713</v>
      </c>
      <c r="I1279" s="80">
        <v>1.7691029091580319</v>
      </c>
      <c r="J1279" s="106">
        <v>6</v>
      </c>
      <c r="K1279" s="106">
        <v>0.80641377909730716</v>
      </c>
      <c r="L1279" s="106">
        <v>2.2740868570544062</v>
      </c>
      <c r="M1279" s="106">
        <v>10.406624298620541</v>
      </c>
    </row>
    <row r="1280" spans="1:13" s="81" customFormat="1" x14ac:dyDescent="0.25">
      <c r="A1280" s="79">
        <v>1277</v>
      </c>
      <c r="B1280" s="79">
        <v>92.452339172363281</v>
      </c>
      <c r="C1280" s="79">
        <v>92.452339172363281</v>
      </c>
      <c r="D1280" s="95"/>
      <c r="E1280" s="79">
        <v>1789.8748807953291</v>
      </c>
      <c r="F1280" s="79">
        <v>89.158897719917661</v>
      </c>
      <c r="G1280" s="80">
        <v>23.737256384573609</v>
      </c>
      <c r="H1280" s="79">
        <v>-8.4890344290993713</v>
      </c>
      <c r="I1280" s="80">
        <v>1.7691029091580319</v>
      </c>
      <c r="J1280" s="106">
        <v>6</v>
      </c>
      <c r="K1280" s="106">
        <v>0.80206667745840154</v>
      </c>
      <c r="L1280" s="106">
        <v>2.2618280304326919</v>
      </c>
      <c r="M1280" s="106">
        <v>10.35489977336653</v>
      </c>
    </row>
    <row r="1281" spans="1:13" s="81" customFormat="1" x14ac:dyDescent="0.25">
      <c r="A1281" s="79">
        <v>1278</v>
      </c>
      <c r="B1281" s="79">
        <v>91.790325164794922</v>
      </c>
      <c r="C1281" s="79">
        <v>91.790325164794922</v>
      </c>
      <c r="D1281" s="95"/>
      <c r="E1281" s="79">
        <v>1777.058306834208</v>
      </c>
      <c r="F1281" s="79">
        <v>89.160833987723194</v>
      </c>
      <c r="G1281" s="80">
        <v>19.852197954814262</v>
      </c>
      <c r="H1281" s="79">
        <v>-1.3965864073889001</v>
      </c>
      <c r="I1281" s="80">
        <v>-5.32334511255244</v>
      </c>
      <c r="J1281" s="106">
        <v>6</v>
      </c>
      <c r="K1281" s="106">
        <v>0.67079304347120183</v>
      </c>
      <c r="L1281" s="106">
        <v>1.891636382588789</v>
      </c>
      <c r="M1281" s="106">
        <v>8.0924384214742915</v>
      </c>
    </row>
    <row r="1282" spans="1:13" s="81" customFormat="1" x14ac:dyDescent="0.25">
      <c r="A1282" s="79">
        <v>1279</v>
      </c>
      <c r="B1282" s="79">
        <v>90.985723876953131</v>
      </c>
      <c r="C1282" s="79">
        <v>90.985723876953131</v>
      </c>
      <c r="D1282" s="95"/>
      <c r="E1282" s="79">
        <v>1761.4812468370701</v>
      </c>
      <c r="F1282" s="79">
        <v>89.133817646257953</v>
      </c>
      <c r="G1282" s="80">
        <v>20.956502199230556</v>
      </c>
      <c r="H1282" s="79">
        <v>-14.078353652608181</v>
      </c>
      <c r="I1282" s="80">
        <v>7.3584221326668446</v>
      </c>
      <c r="J1282" s="106">
        <v>6</v>
      </c>
      <c r="K1282" s="106">
        <v>0.70810677602193606</v>
      </c>
      <c r="L1282" s="106">
        <v>1.996861108381859</v>
      </c>
      <c r="M1282" s="106">
        <v>8.7784806594707536</v>
      </c>
    </row>
    <row r="1283" spans="1:13" s="81" customFormat="1" x14ac:dyDescent="0.25">
      <c r="A1283" s="79">
        <v>1280</v>
      </c>
      <c r="B1283" s="79">
        <v>90.4285888671875</v>
      </c>
      <c r="C1283" s="79">
        <v>90.4285888671875</v>
      </c>
      <c r="D1283" s="95"/>
      <c r="E1283" s="79">
        <v>1750.6951275444901</v>
      </c>
      <c r="F1283" s="79">
        <v>89.045539327854669</v>
      </c>
      <c r="G1283" s="80">
        <v>24.702151969065451</v>
      </c>
      <c r="H1283" s="79">
        <v>-9.2754220143503314</v>
      </c>
      <c r="I1283" s="80">
        <v>2.5554904944089918</v>
      </c>
      <c r="J1283" s="106">
        <v>6</v>
      </c>
      <c r="K1283" s="106">
        <v>0.83466988075238469</v>
      </c>
      <c r="L1283" s="106">
        <v>2.353769063721725</v>
      </c>
      <c r="M1283" s="106">
        <v>10.993832090822201</v>
      </c>
    </row>
    <row r="1284" spans="1:13" s="81" customFormat="1" x14ac:dyDescent="0.25">
      <c r="A1284" s="79">
        <v>1281</v>
      </c>
      <c r="B1284" s="79">
        <v>89.966515350341794</v>
      </c>
      <c r="C1284" s="79">
        <v>89.966515350341794</v>
      </c>
      <c r="D1284" s="95"/>
      <c r="E1284" s="79">
        <v>1741.7493962813689</v>
      </c>
      <c r="F1284" s="79">
        <v>88.957261009451386</v>
      </c>
      <c r="G1284" s="80">
        <v>24.868348187393668</v>
      </c>
      <c r="H1284" s="79">
        <v>0</v>
      </c>
      <c r="I1284" s="80">
        <v>-6.7199315199413396</v>
      </c>
      <c r="J1284" s="106">
        <v>6</v>
      </c>
      <c r="K1284" s="106">
        <v>0.84028554443655401</v>
      </c>
      <c r="L1284" s="106">
        <v>2.3696052353110821</v>
      </c>
      <c r="M1284" s="106">
        <v>11.10686492744412</v>
      </c>
    </row>
    <row r="1285" spans="1:13" s="81" customFormat="1" x14ac:dyDescent="0.25">
      <c r="A1285" s="79">
        <v>1282</v>
      </c>
      <c r="B1285" s="79">
        <v>89.466278076171875</v>
      </c>
      <c r="C1285" s="79">
        <v>89.466278076171875</v>
      </c>
      <c r="D1285" s="95"/>
      <c r="E1285" s="79">
        <v>1732.064815669461</v>
      </c>
      <c r="F1285" s="79">
        <v>89.005389796134054</v>
      </c>
      <c r="G1285" s="80">
        <v>20.190790353035741</v>
      </c>
      <c r="H1285" s="79">
        <v>0</v>
      </c>
      <c r="I1285" s="80">
        <v>-6.7199315199413396</v>
      </c>
      <c r="J1285" s="106">
        <v>6</v>
      </c>
      <c r="K1285" s="106">
        <v>0.68223386356659699</v>
      </c>
      <c r="L1285" s="106">
        <v>1.923899495257803</v>
      </c>
      <c r="M1285" s="106">
        <v>8.3876846117543717</v>
      </c>
    </row>
    <row r="1286" spans="1:13" s="81" customFormat="1" x14ac:dyDescent="0.25">
      <c r="A1286" s="79">
        <v>1283</v>
      </c>
      <c r="B1286" s="79">
        <v>88.629501342773438</v>
      </c>
      <c r="C1286" s="79">
        <v>88.629501342773438</v>
      </c>
      <c r="D1286" s="95"/>
      <c r="E1286" s="79">
        <v>1715.8648398835419</v>
      </c>
      <c r="F1286" s="79">
        <v>89.068647807284805</v>
      </c>
      <c r="G1286" s="80">
        <v>15.764689349479339</v>
      </c>
      <c r="H1286" s="79">
        <v>-5.6267564735673243</v>
      </c>
      <c r="I1286" s="80">
        <v>-1.0931750463740151</v>
      </c>
      <c r="J1286" s="106">
        <v>6</v>
      </c>
      <c r="K1286" s="106">
        <v>0.53267874782352909</v>
      </c>
      <c r="L1286" s="106">
        <v>1.502154068862352</v>
      </c>
      <c r="M1286" s="106">
        <v>5.7944447274588624</v>
      </c>
    </row>
    <row r="1287" spans="1:13" s="81" customFormat="1" x14ac:dyDescent="0.25">
      <c r="A1287" s="79">
        <v>1284</v>
      </c>
      <c r="B1287" s="79">
        <v>87.823046112060553</v>
      </c>
      <c r="C1287" s="79">
        <v>87.823046112060553</v>
      </c>
      <c r="D1287" s="95"/>
      <c r="E1287" s="79">
        <v>1700.2518876006591</v>
      </c>
      <c r="F1287" s="79">
        <v>88.978289671808824</v>
      </c>
      <c r="G1287" s="80">
        <v>19.443076182694291</v>
      </c>
      <c r="H1287" s="79">
        <v>-8.4890344290993713</v>
      </c>
      <c r="I1287" s="80">
        <v>1.7691029091580319</v>
      </c>
      <c r="J1287" s="106">
        <v>6</v>
      </c>
      <c r="K1287" s="106">
        <v>0.65696908104168483</v>
      </c>
      <c r="L1287" s="106">
        <v>1.8526528085375511</v>
      </c>
      <c r="M1287" s="106">
        <v>8.0115464705947215</v>
      </c>
    </row>
    <row r="1288" spans="1:13" s="81" customFormat="1" x14ac:dyDescent="0.25">
      <c r="A1288" s="79">
        <v>1285</v>
      </c>
      <c r="B1288" s="79">
        <v>87.263967132568354</v>
      </c>
      <c r="C1288" s="79">
        <v>87.263967132568354</v>
      </c>
      <c r="D1288" s="95"/>
      <c r="E1288" s="79">
        <v>1689.4281331047539</v>
      </c>
      <c r="F1288" s="79">
        <v>89.044144955181011</v>
      </c>
      <c r="G1288" s="80">
        <v>21.879916009514236</v>
      </c>
      <c r="H1288" s="79">
        <v>-9.2754220143503314</v>
      </c>
      <c r="I1288" s="80">
        <v>2.5554904944089918</v>
      </c>
      <c r="J1288" s="106">
        <v>6</v>
      </c>
      <c r="K1288" s="106">
        <v>0.7393083367555835</v>
      </c>
      <c r="L1288" s="106">
        <v>2.0848495096507449</v>
      </c>
      <c r="M1288" s="106">
        <v>9.4623483350951183</v>
      </c>
    </row>
    <row r="1289" spans="1:13" s="81" customFormat="1" x14ac:dyDescent="0.25">
      <c r="A1289" s="79">
        <v>1286</v>
      </c>
      <c r="B1289" s="79">
        <v>86.669361114501953</v>
      </c>
      <c r="C1289" s="79">
        <v>86.669361114501953</v>
      </c>
      <c r="D1289" s="95"/>
      <c r="E1289" s="79">
        <v>1677.9165760664559</v>
      </c>
      <c r="F1289" s="79">
        <v>89.008429425079001</v>
      </c>
      <c r="G1289" s="80">
        <v>18.324434992043656</v>
      </c>
      <c r="H1289" s="79">
        <v>-22.736671056928252</v>
      </c>
      <c r="I1289" s="80">
        <v>16.016739536986911</v>
      </c>
      <c r="J1289" s="106">
        <v>6</v>
      </c>
      <c r="K1289" s="106">
        <v>0.61917091226779264</v>
      </c>
      <c r="L1289" s="106">
        <v>1.7460619725951749</v>
      </c>
      <c r="M1289" s="106">
        <v>7.3966839923001801</v>
      </c>
    </row>
    <row r="1290" spans="1:13" s="81" customFormat="1" x14ac:dyDescent="0.25">
      <c r="A1290" s="79">
        <v>1287</v>
      </c>
      <c r="B1290" s="79">
        <v>85.889380645751956</v>
      </c>
      <c r="C1290" s="79">
        <v>85.889380645751956</v>
      </c>
      <c r="D1290" s="95"/>
      <c r="E1290" s="79">
        <v>1662.8161744863089</v>
      </c>
      <c r="F1290" s="79">
        <v>89.074940708728363</v>
      </c>
      <c r="G1290" s="80">
        <v>17.35374066608205</v>
      </c>
      <c r="H1290" s="79">
        <v>-5.3380738585252816</v>
      </c>
      <c r="I1290" s="80">
        <v>-1.381857661416058</v>
      </c>
      <c r="J1290" s="106">
        <v>6</v>
      </c>
      <c r="K1290" s="106">
        <v>0.58637177321658707</v>
      </c>
      <c r="L1290" s="106">
        <v>1.6535684004707749</v>
      </c>
      <c r="M1290" s="106">
        <v>6.8536225341905048</v>
      </c>
    </row>
    <row r="1291" spans="1:13" s="81" customFormat="1" x14ac:dyDescent="0.25">
      <c r="A1291" s="79">
        <v>1288</v>
      </c>
      <c r="B1291" s="79">
        <v>85.256984710693359</v>
      </c>
      <c r="C1291" s="79">
        <v>85.256984710693359</v>
      </c>
      <c r="D1291" s="95"/>
      <c r="E1291" s="79">
        <v>1650.573005638324</v>
      </c>
      <c r="F1291" s="79">
        <v>89.022016137085586</v>
      </c>
      <c r="G1291" s="80">
        <v>17.99908796849034</v>
      </c>
      <c r="H1291" s="79">
        <v>0</v>
      </c>
      <c r="I1291" s="80">
        <v>-6.7199315199413396</v>
      </c>
      <c r="J1291" s="106">
        <v>6</v>
      </c>
      <c r="K1291" s="106">
        <v>0.60817764489204085</v>
      </c>
      <c r="L1291" s="106">
        <v>1.715060958595555</v>
      </c>
      <c r="M1291" s="106">
        <v>7.2596254353904923</v>
      </c>
    </row>
    <row r="1292" spans="1:13" s="81" customFormat="1" x14ac:dyDescent="0.25">
      <c r="A1292" s="79">
        <v>1289</v>
      </c>
      <c r="B1292" s="79">
        <v>84.551943206787115</v>
      </c>
      <c r="C1292" s="79">
        <v>84.551943206787115</v>
      </c>
      <c r="D1292" s="95"/>
      <c r="E1292" s="79">
        <v>1636.9234204676641</v>
      </c>
      <c r="F1292" s="79">
        <v>89.088527420734948</v>
      </c>
      <c r="G1292" s="80">
        <v>16.901863562158802</v>
      </c>
      <c r="H1292" s="79">
        <v>-8.3681162083058034</v>
      </c>
      <c r="I1292" s="80">
        <v>1.648184688364464</v>
      </c>
      <c r="J1292" s="106">
        <v>6</v>
      </c>
      <c r="K1292" s="106">
        <v>0.57110313553195613</v>
      </c>
      <c r="L1292" s="106">
        <v>1.610510842200116</v>
      </c>
      <c r="M1292" s="106">
        <v>6.6390514697398082</v>
      </c>
    </row>
    <row r="1293" spans="1:13" s="81" customFormat="1" x14ac:dyDescent="0.25">
      <c r="A1293" s="79">
        <v>1290</v>
      </c>
      <c r="B1293" s="79">
        <v>83.945153808593744</v>
      </c>
      <c r="C1293" s="79">
        <v>83.945153808593744</v>
      </c>
      <c r="D1293" s="95"/>
      <c r="E1293" s="79">
        <v>1625.175993507115</v>
      </c>
      <c r="F1293" s="79">
        <v>89.035602849092172</v>
      </c>
      <c r="G1293" s="80">
        <v>20.318166317587437</v>
      </c>
      <c r="H1293" s="79">
        <v>0</v>
      </c>
      <c r="I1293" s="80">
        <v>-6.7199315199413396</v>
      </c>
      <c r="J1293" s="106">
        <v>6</v>
      </c>
      <c r="K1293" s="106">
        <v>0.68653781575975903</v>
      </c>
      <c r="L1293" s="106">
        <v>1.93603664044252</v>
      </c>
      <c r="M1293" s="106">
        <v>8.6680773679095005</v>
      </c>
    </row>
    <row r="1294" spans="1:13" s="81" customFormat="1" x14ac:dyDescent="0.25">
      <c r="A1294" s="79">
        <v>1291</v>
      </c>
      <c r="B1294" s="79">
        <v>83.49538879394531</v>
      </c>
      <c r="C1294" s="79">
        <v>83.49538879394531</v>
      </c>
      <c r="D1294" s="95"/>
      <c r="E1294" s="79">
        <v>1616.4685545262701</v>
      </c>
      <c r="F1294" s="79">
        <v>89.124747965904149</v>
      </c>
      <c r="G1294" s="80">
        <v>17.997899605564889</v>
      </c>
      <c r="H1294" s="79">
        <v>0</v>
      </c>
      <c r="I1294" s="80">
        <v>-6.7199315199413396</v>
      </c>
      <c r="J1294" s="106">
        <v>6</v>
      </c>
      <c r="K1294" s="106">
        <v>0.60813749087054014</v>
      </c>
      <c r="L1294" s="106">
        <v>1.7149477242549229</v>
      </c>
      <c r="M1294" s="106">
        <v>7.3255353825114558</v>
      </c>
    </row>
    <row r="1295" spans="1:13" s="81" customFormat="1" x14ac:dyDescent="0.25">
      <c r="A1295" s="79">
        <v>1292</v>
      </c>
      <c r="B1295" s="79">
        <v>82.724767303466791</v>
      </c>
      <c r="C1295" s="79">
        <v>82.724767303466791</v>
      </c>
      <c r="D1295" s="95"/>
      <c r="E1295" s="79">
        <v>1601.5493425219411</v>
      </c>
      <c r="F1295" s="79">
        <v>89.051888347406262</v>
      </c>
      <c r="G1295" s="80">
        <v>13.523907936883086</v>
      </c>
      <c r="H1295" s="79">
        <v>-5.0580012801238396</v>
      </c>
      <c r="I1295" s="80">
        <v>-1.6619302398175</v>
      </c>
      <c r="J1295" s="106">
        <v>6</v>
      </c>
      <c r="K1295" s="106">
        <v>0.45696418025119501</v>
      </c>
      <c r="L1295" s="106">
        <v>1.28863898830837</v>
      </c>
      <c r="M1295" s="106">
        <v>4.7064004472081367</v>
      </c>
    </row>
    <row r="1296" spans="1:13" s="81" customFormat="1" x14ac:dyDescent="0.25">
      <c r="A1296" s="79">
        <v>1293</v>
      </c>
      <c r="B1296" s="79">
        <v>81.971881866455078</v>
      </c>
      <c r="C1296" s="79">
        <v>81.971881866455078</v>
      </c>
      <c r="D1296" s="95"/>
      <c r="E1296" s="79">
        <v>1586.9735000512439</v>
      </c>
      <c r="F1296" s="79">
        <v>88.978187345948967</v>
      </c>
      <c r="G1296" s="80">
        <v>16.759880029647118</v>
      </c>
      <c r="H1296" s="79">
        <v>-8.220900735824717</v>
      </c>
      <c r="I1296" s="80">
        <v>1.500969215883377</v>
      </c>
      <c r="J1296" s="106">
        <v>6</v>
      </c>
      <c r="K1296" s="106">
        <v>0.56630560298099708</v>
      </c>
      <c r="L1296" s="106">
        <v>1.596981800406412</v>
      </c>
      <c r="M1296" s="106">
        <v>6.6539505747781007</v>
      </c>
    </row>
    <row r="1297" spans="1:13" s="81" customFormat="1" x14ac:dyDescent="0.25">
      <c r="A1297" s="79">
        <v>1294</v>
      </c>
      <c r="B1297" s="79">
        <v>81.473725891113276</v>
      </c>
      <c r="C1297" s="79">
        <v>81.473725891113276</v>
      </c>
      <c r="D1297" s="95"/>
      <c r="E1297" s="79">
        <v>1577.3292133304931</v>
      </c>
      <c r="F1297" s="79">
        <v>89.03743016188271</v>
      </c>
      <c r="G1297" s="80">
        <v>20.309594491701269</v>
      </c>
      <c r="H1297" s="79">
        <v>-9.2754220143503314</v>
      </c>
      <c r="I1297" s="80">
        <v>2.5554904944089918</v>
      </c>
      <c r="J1297" s="106">
        <v>6</v>
      </c>
      <c r="K1297" s="106">
        <v>0.68624817925767623</v>
      </c>
      <c r="L1297" s="106">
        <v>1.935219865506647</v>
      </c>
      <c r="M1297" s="106">
        <v>8.7463859762630278</v>
      </c>
    </row>
    <row r="1298" spans="1:13" s="81" customFormat="1" x14ac:dyDescent="0.25">
      <c r="A1298" s="79">
        <v>1295</v>
      </c>
      <c r="B1298" s="79">
        <v>81.041539001464841</v>
      </c>
      <c r="C1298" s="79">
        <v>81.041539001464841</v>
      </c>
      <c r="D1298" s="95"/>
      <c r="E1298" s="79">
        <v>1568.9620863922701</v>
      </c>
      <c r="F1298" s="79">
        <v>88.989470210061384</v>
      </c>
      <c r="G1298" s="80">
        <v>17.541646659026814</v>
      </c>
      <c r="H1298" s="79">
        <v>-9.0890006686189384</v>
      </c>
      <c r="I1298" s="80">
        <v>2.3690691486775992</v>
      </c>
      <c r="J1298" s="106">
        <v>6</v>
      </c>
      <c r="K1298" s="106">
        <v>0.5927209962689054</v>
      </c>
      <c r="L1298" s="106">
        <v>1.6714732094783129</v>
      </c>
      <c r="M1298" s="106">
        <v>7.1470797454832722</v>
      </c>
    </row>
    <row r="1299" spans="1:13" s="81" customFormat="1" x14ac:dyDescent="0.25">
      <c r="A1299" s="79">
        <v>1296</v>
      </c>
      <c r="B1299" s="79">
        <v>80.388787078857419</v>
      </c>
      <c r="C1299" s="79">
        <v>80.388787078857419</v>
      </c>
      <c r="D1299" s="95"/>
      <c r="E1299" s="79">
        <v>1556.3248261549959</v>
      </c>
      <c r="F1299" s="79">
        <v>89.041612801574459</v>
      </c>
      <c r="G1299" s="80">
        <v>15.625915436359533</v>
      </c>
      <c r="H1299" s="79">
        <v>-7.1358649969080883</v>
      </c>
      <c r="I1299" s="80">
        <v>0.41593347696674859</v>
      </c>
      <c r="J1299" s="106">
        <v>6</v>
      </c>
      <c r="K1299" s="106">
        <v>0.52798966625442922</v>
      </c>
      <c r="L1299" s="106">
        <v>1.4889308588374901</v>
      </c>
      <c r="M1299" s="106">
        <v>6.0451885643370442</v>
      </c>
    </row>
    <row r="1300" spans="1:13" s="81" customFormat="1" x14ac:dyDescent="0.25">
      <c r="A1300" s="79">
        <v>1297</v>
      </c>
      <c r="B1300" s="79">
        <v>79.827874755859369</v>
      </c>
      <c r="C1300" s="79">
        <v>79.827874755859369</v>
      </c>
      <c r="D1300" s="95"/>
      <c r="E1300" s="79">
        <v>1545.4655781765209</v>
      </c>
      <c r="F1300" s="79">
        <v>88.974319537795395</v>
      </c>
      <c r="G1300" s="80">
        <v>17.441686263379673</v>
      </c>
      <c r="H1300" s="79">
        <v>-9.0890006686189384</v>
      </c>
      <c r="I1300" s="80">
        <v>2.3690691486775992</v>
      </c>
      <c r="J1300" s="106">
        <v>6</v>
      </c>
      <c r="K1300" s="106">
        <v>0.58934339857542339</v>
      </c>
      <c r="L1300" s="106">
        <v>1.6619483839826941</v>
      </c>
      <c r="M1300" s="106">
        <v>7.1313887892541601</v>
      </c>
    </row>
    <row r="1301" spans="1:13" s="81" customFormat="1" x14ac:dyDescent="0.25">
      <c r="A1301" s="79">
        <v>1298</v>
      </c>
      <c r="B1301" s="79">
        <v>79.318558502197263</v>
      </c>
      <c r="C1301" s="79">
        <v>79.318558502197263</v>
      </c>
      <c r="D1301" s="95"/>
      <c r="E1301" s="79">
        <v>1535.6052287578759</v>
      </c>
      <c r="F1301" s="79">
        <v>88.984982762921035</v>
      </c>
      <c r="G1301" s="80">
        <v>17.535385171510939</v>
      </c>
      <c r="H1301" s="79">
        <v>-9.0890006686189384</v>
      </c>
      <c r="I1301" s="80">
        <v>2.3690691486775992</v>
      </c>
      <c r="J1301" s="106">
        <v>6</v>
      </c>
      <c r="K1301" s="106">
        <v>0.59250942461940903</v>
      </c>
      <c r="L1301" s="106">
        <v>1.6708765774267329</v>
      </c>
      <c r="M1301" s="106">
        <v>7.2037557590765173</v>
      </c>
    </row>
    <row r="1302" spans="1:13" s="81" customFormat="1" x14ac:dyDescent="0.25">
      <c r="A1302" s="79">
        <v>1299</v>
      </c>
      <c r="B1302" s="79">
        <v>78.864602661132807</v>
      </c>
      <c r="C1302" s="79">
        <v>78.864602661132807</v>
      </c>
      <c r="D1302" s="95"/>
      <c r="E1302" s="79">
        <v>1526.81665548666</v>
      </c>
      <c r="F1302" s="79">
        <v>88.995645988046675</v>
      </c>
      <c r="G1302" s="80">
        <v>18.718372755890108</v>
      </c>
      <c r="H1302" s="79">
        <v>-0.72156356599881277</v>
      </c>
      <c r="I1302" s="80">
        <v>-5.9983679539425268</v>
      </c>
      <c r="J1302" s="106">
        <v>6</v>
      </c>
      <c r="K1302" s="106">
        <v>0.63248181679082149</v>
      </c>
      <c r="L1302" s="106">
        <v>1.783598723350116</v>
      </c>
      <c r="M1302" s="106">
        <v>7.9076407029111788</v>
      </c>
    </row>
    <row r="1303" spans="1:13" s="81" customFormat="1" x14ac:dyDescent="0.25">
      <c r="A1303" s="79">
        <v>1300</v>
      </c>
      <c r="B1303" s="79">
        <v>78.557150268554693</v>
      </c>
      <c r="C1303" s="79">
        <v>78.557150268554693</v>
      </c>
      <c r="D1303" s="95"/>
      <c r="E1303" s="79">
        <v>1520.864385166165</v>
      </c>
      <c r="F1303" s="79">
        <v>89.016375090969362</v>
      </c>
      <c r="G1303" s="80">
        <v>21.469173992173506</v>
      </c>
      <c r="H1303" s="79">
        <v>-9.2754220143503314</v>
      </c>
      <c r="I1303" s="80">
        <v>2.5554904944089918</v>
      </c>
      <c r="J1303" s="106">
        <v>6</v>
      </c>
      <c r="K1303" s="106">
        <v>0.72542962727864757</v>
      </c>
      <c r="L1303" s="106">
        <v>2.045711548925786</v>
      </c>
      <c r="M1303" s="106">
        <v>9.5048457440924441</v>
      </c>
    </row>
    <row r="1304" spans="1:13" s="81" customFormat="1" x14ac:dyDescent="0.25">
      <c r="A1304" s="79">
        <v>1301</v>
      </c>
      <c r="B1304" s="79">
        <v>78.373277282714838</v>
      </c>
      <c r="C1304" s="79">
        <v>78.373277282714838</v>
      </c>
      <c r="D1304" s="95"/>
      <c r="E1304" s="79">
        <v>1517.304608944625</v>
      </c>
      <c r="F1304" s="79">
        <v>89.065872375089654</v>
      </c>
      <c r="G1304" s="80">
        <v>22.467352732178874</v>
      </c>
      <c r="H1304" s="79">
        <v>-9.2754220143503314</v>
      </c>
      <c r="I1304" s="80">
        <v>2.5554904944089918</v>
      </c>
      <c r="J1304" s="106">
        <v>6</v>
      </c>
      <c r="K1304" s="106">
        <v>0.75915744706265675</v>
      </c>
      <c r="L1304" s="106">
        <v>2.1408240007166919</v>
      </c>
      <c r="M1304" s="106">
        <v>10.081515640705</v>
      </c>
    </row>
    <row r="1305" spans="1:13" s="81" customFormat="1" x14ac:dyDescent="0.25">
      <c r="A1305" s="79">
        <v>1302</v>
      </c>
      <c r="B1305" s="79">
        <v>78.190738677978516</v>
      </c>
      <c r="C1305" s="79">
        <v>78.190738677978516</v>
      </c>
      <c r="D1305" s="95"/>
      <c r="E1305" s="79">
        <v>1513.770666306528</v>
      </c>
      <c r="F1305" s="79">
        <v>88.946808130613576</v>
      </c>
      <c r="G1305" s="80">
        <v>21.487084200650312</v>
      </c>
      <c r="H1305" s="79">
        <v>-9.2754220143503314</v>
      </c>
      <c r="I1305" s="80">
        <v>2.5554904944089918</v>
      </c>
      <c r="J1305" s="106">
        <v>6</v>
      </c>
      <c r="K1305" s="106">
        <v>0.72603480174248802</v>
      </c>
      <c r="L1305" s="106">
        <v>2.0474181409138161</v>
      </c>
      <c r="M1305" s="106">
        <v>9.5254917983163931</v>
      </c>
    </row>
    <row r="1306" spans="1:13" s="81" customFormat="1" x14ac:dyDescent="0.25">
      <c r="A1306" s="79">
        <v>1303</v>
      </c>
      <c r="B1306" s="79">
        <v>77.936509704589838</v>
      </c>
      <c r="C1306" s="79">
        <v>77.936509704589838</v>
      </c>
      <c r="D1306" s="95"/>
      <c r="E1306" s="79">
        <v>1508.848799996684</v>
      </c>
      <c r="F1306" s="79">
        <v>88.996305414733868</v>
      </c>
      <c r="G1306" s="80">
        <v>19.939050341417747</v>
      </c>
      <c r="H1306" s="79">
        <v>-0.72156356599881277</v>
      </c>
      <c r="I1306" s="80">
        <v>-5.9983679539425268</v>
      </c>
      <c r="J1306" s="106">
        <v>6</v>
      </c>
      <c r="K1306" s="106">
        <v>0.67372772994144037</v>
      </c>
      <c r="L1306" s="106">
        <v>1.8999121984348619</v>
      </c>
      <c r="M1306" s="106">
        <v>8.6428815341601162</v>
      </c>
    </row>
    <row r="1307" spans="1:13" s="81" customFormat="1" x14ac:dyDescent="0.25">
      <c r="A1307" s="79">
        <v>1304</v>
      </c>
      <c r="B1307" s="79">
        <v>77.646582794189456</v>
      </c>
      <c r="C1307" s="79">
        <v>77.646582794189456</v>
      </c>
      <c r="D1307" s="95"/>
      <c r="E1307" s="79">
        <v>1503.235822555142</v>
      </c>
      <c r="F1307" s="79">
        <v>89.03127168826046</v>
      </c>
      <c r="G1307" s="80">
        <v>19.727456345239958</v>
      </c>
      <c r="H1307" s="79">
        <v>-0.72156356599881277</v>
      </c>
      <c r="I1307" s="80">
        <v>-5.9983679539425268</v>
      </c>
      <c r="J1307" s="106">
        <v>6</v>
      </c>
      <c r="K1307" s="106">
        <v>0.66657810444408261</v>
      </c>
      <c r="L1307" s="106">
        <v>1.879750254532313</v>
      </c>
      <c r="M1307" s="106">
        <v>8.5296015933667224</v>
      </c>
    </row>
    <row r="1308" spans="1:13" s="81" customFormat="1" x14ac:dyDescent="0.25">
      <c r="A1308" s="79">
        <v>1305</v>
      </c>
      <c r="B1308" s="79">
        <v>77.33047714233399</v>
      </c>
      <c r="C1308" s="79">
        <v>77.33047714233399</v>
      </c>
      <c r="D1308" s="95"/>
      <c r="E1308" s="79">
        <v>1497.116025360192</v>
      </c>
      <c r="F1308" s="79">
        <v>89.097848089291574</v>
      </c>
      <c r="G1308" s="80">
        <v>18.090448092827028</v>
      </c>
      <c r="H1308" s="79">
        <v>-8.3340949798547754</v>
      </c>
      <c r="I1308" s="80">
        <v>1.614163459913436</v>
      </c>
      <c r="J1308" s="106">
        <v>6</v>
      </c>
      <c r="K1308" s="106">
        <v>0.61126464493078725</v>
      </c>
      <c r="L1308" s="106">
        <v>1.7237662987048199</v>
      </c>
      <c r="M1308" s="106">
        <v>7.5927619653307872</v>
      </c>
    </row>
    <row r="1309" spans="1:13" s="81" customFormat="1" x14ac:dyDescent="0.25">
      <c r="A1309" s="79">
        <v>1306</v>
      </c>
      <c r="B1309" s="79">
        <v>76.866802978515622</v>
      </c>
      <c r="C1309" s="79">
        <v>76.866802978515622</v>
      </c>
      <c r="D1309" s="95"/>
      <c r="E1309" s="79">
        <v>1488.139305613329</v>
      </c>
      <c r="F1309" s="79">
        <v>89.03573971012419</v>
      </c>
      <c r="G1309" s="80">
        <v>16.461369674989605</v>
      </c>
      <c r="H1309" s="79">
        <v>-9.0072883210756753</v>
      </c>
      <c r="I1309" s="80">
        <v>2.2873568011343361</v>
      </c>
      <c r="J1309" s="106">
        <v>6</v>
      </c>
      <c r="K1309" s="106">
        <v>0.5562191294447093</v>
      </c>
      <c r="L1309" s="106">
        <v>1.56853794503408</v>
      </c>
      <c r="M1309" s="106">
        <v>6.6606517841988717</v>
      </c>
    </row>
    <row r="1310" spans="1:13" s="81" customFormat="1" x14ac:dyDescent="0.25">
      <c r="A1310" s="79">
        <v>1307</v>
      </c>
      <c r="B1310" s="79">
        <v>76.454736328124994</v>
      </c>
      <c r="C1310" s="79">
        <v>76.454736328124994</v>
      </c>
      <c r="D1310" s="95"/>
      <c r="E1310" s="79">
        <v>1480.1617059836151</v>
      </c>
      <c r="F1310" s="79">
        <v>89.059523144980602</v>
      </c>
      <c r="G1310" s="80">
        <v>18.99418512042762</v>
      </c>
      <c r="H1310" s="79">
        <v>-9.2754220143503314</v>
      </c>
      <c r="I1310" s="80">
        <v>2.5554904944089918</v>
      </c>
      <c r="J1310" s="106">
        <v>6</v>
      </c>
      <c r="K1310" s="106">
        <v>0.64180133979055254</v>
      </c>
      <c r="L1310" s="106">
        <v>1.8098797782093581</v>
      </c>
      <c r="M1310" s="106">
        <v>8.1426337803610327</v>
      </c>
    </row>
    <row r="1311" spans="1:13" s="81" customFormat="1" x14ac:dyDescent="0.25">
      <c r="A1311" s="79">
        <v>1308</v>
      </c>
      <c r="B1311" s="79">
        <v>76.245840454101568</v>
      </c>
      <c r="C1311" s="79">
        <v>76.245840454101568</v>
      </c>
      <c r="D1311" s="95"/>
      <c r="E1311" s="79">
        <v>1476.1174872979279</v>
      </c>
      <c r="F1311" s="79">
        <v>88.997414765813218</v>
      </c>
      <c r="G1311" s="80">
        <v>21.50405458707338</v>
      </c>
      <c r="H1311" s="79">
        <v>-9.2754220143503314</v>
      </c>
      <c r="I1311" s="80">
        <v>2.5554904944089918</v>
      </c>
      <c r="J1311" s="106">
        <v>6</v>
      </c>
      <c r="K1311" s="106">
        <v>0.72660822022156635</v>
      </c>
      <c r="L1311" s="106">
        <v>2.0490351810248169</v>
      </c>
      <c r="M1311" s="106">
        <v>9.5881472414009821</v>
      </c>
    </row>
    <row r="1312" spans="1:13" s="81" customFormat="1" x14ac:dyDescent="0.25">
      <c r="A1312" s="79">
        <v>1309</v>
      </c>
      <c r="B1312" s="79">
        <v>76.131247711181643</v>
      </c>
      <c r="C1312" s="79">
        <v>76.131247711181643</v>
      </c>
      <c r="D1312" s="95"/>
      <c r="E1312" s="79">
        <v>1473.8989747766659</v>
      </c>
      <c r="F1312" s="79">
        <v>89.03194338483145</v>
      </c>
      <c r="G1312" s="80">
        <v>22.486041600643023</v>
      </c>
      <c r="H1312" s="79">
        <v>-9.2754220143503314</v>
      </c>
      <c r="I1312" s="80">
        <v>2.5554904944089918</v>
      </c>
      <c r="J1312" s="106">
        <v>6</v>
      </c>
      <c r="K1312" s="106">
        <v>0.75978893194834207</v>
      </c>
      <c r="L1312" s="106">
        <v>2.142604788094324</v>
      </c>
      <c r="M1312" s="106">
        <v>10.150071006351251</v>
      </c>
    </row>
    <row r="1313" spans="1:13" s="81" customFormat="1" x14ac:dyDescent="0.25">
      <c r="A1313" s="79">
        <v>1310</v>
      </c>
      <c r="B1313" s="79">
        <v>76.076952362060553</v>
      </c>
      <c r="C1313" s="79">
        <v>76.076952362060553</v>
      </c>
      <c r="D1313" s="95"/>
      <c r="E1313" s="79">
        <v>1472.8478182304309</v>
      </c>
      <c r="F1313" s="79">
        <v>89.062071205052504</v>
      </c>
      <c r="G1313" s="80">
        <v>22.782362264491887</v>
      </c>
      <c r="H1313" s="79">
        <v>-0.72156356599881277</v>
      </c>
      <c r="I1313" s="80">
        <v>-5.9983679539425268</v>
      </c>
      <c r="J1313" s="106">
        <v>6</v>
      </c>
      <c r="K1313" s="106">
        <v>0.76980141723581541</v>
      </c>
      <c r="L1313" s="106">
        <v>2.1708399966049989</v>
      </c>
      <c r="M1313" s="106">
        <v>10.319599452210779</v>
      </c>
    </row>
    <row r="1314" spans="1:13" s="81" customFormat="1" x14ac:dyDescent="0.25">
      <c r="A1314" s="79">
        <v>1311</v>
      </c>
      <c r="B1314" s="79">
        <v>76.01663436889649</v>
      </c>
      <c r="C1314" s="79">
        <v>76.01663436889649</v>
      </c>
      <c r="D1314" s="95"/>
      <c r="E1314" s="79">
        <v>1471.6800634522299</v>
      </c>
      <c r="F1314" s="79">
        <v>88.996883235574359</v>
      </c>
      <c r="G1314" s="80">
        <v>21.754608168561013</v>
      </c>
      <c r="H1314" s="79">
        <v>-0.72156356599881277</v>
      </c>
      <c r="I1314" s="80">
        <v>-5.9983679539425268</v>
      </c>
      <c r="J1314" s="106">
        <v>6</v>
      </c>
      <c r="K1314" s="106">
        <v>0.73507426513312957</v>
      </c>
      <c r="L1314" s="106">
        <v>2.072909427675425</v>
      </c>
      <c r="M1314" s="106">
        <v>9.7369349045096651</v>
      </c>
    </row>
    <row r="1315" spans="1:13" s="81" customFormat="1" x14ac:dyDescent="0.25">
      <c r="A1315" s="79">
        <v>1312</v>
      </c>
      <c r="B1315" s="79">
        <v>75.911846923828122</v>
      </c>
      <c r="C1315" s="79">
        <v>75.911846923828122</v>
      </c>
      <c r="D1315" s="95"/>
      <c r="E1315" s="79">
        <v>1469.651381242244</v>
      </c>
      <c r="F1315" s="79">
        <v>89.027011055795413</v>
      </c>
      <c r="G1315" s="80">
        <v>22.89031669898522</v>
      </c>
      <c r="H1315" s="79">
        <v>-9.2754220143503314</v>
      </c>
      <c r="I1315" s="80">
        <v>2.5554904944089918</v>
      </c>
      <c r="J1315" s="106">
        <v>6</v>
      </c>
      <c r="K1315" s="106">
        <v>0.77344912837766588</v>
      </c>
      <c r="L1315" s="106">
        <v>2.1811265420250181</v>
      </c>
      <c r="M1315" s="106">
        <v>10.384783646513171</v>
      </c>
    </row>
    <row r="1316" spans="1:13" s="81" customFormat="1" x14ac:dyDescent="0.25">
      <c r="A1316" s="79">
        <v>1313</v>
      </c>
      <c r="B1316" s="79">
        <v>75.896276855468756</v>
      </c>
      <c r="C1316" s="79">
        <v>75.896276855468756</v>
      </c>
      <c r="D1316" s="95"/>
      <c r="E1316" s="79">
        <v>1469.349945123935</v>
      </c>
      <c r="F1316" s="79">
        <v>89.060551579090586</v>
      </c>
      <c r="G1316" s="80">
        <v>22.503012637794104</v>
      </c>
      <c r="H1316" s="79">
        <v>-9.2754220143503314</v>
      </c>
      <c r="I1316" s="80">
        <v>2.5554904944089918</v>
      </c>
      <c r="J1316" s="106">
        <v>6</v>
      </c>
      <c r="K1316" s="106">
        <v>0.76036237241510285</v>
      </c>
      <c r="L1316" s="106">
        <v>2.1442218902105901</v>
      </c>
      <c r="M1316" s="106">
        <v>10.165492541154959</v>
      </c>
    </row>
    <row r="1317" spans="1:13" s="81" customFormat="1" x14ac:dyDescent="0.25">
      <c r="A1317" s="79">
        <v>1314</v>
      </c>
      <c r="B1317" s="79">
        <v>75.731241607666021</v>
      </c>
      <c r="C1317" s="79">
        <v>75.731241607666021</v>
      </c>
      <c r="D1317" s="95"/>
      <c r="E1317" s="79">
        <v>1466.1548670206409</v>
      </c>
      <c r="F1317" s="79">
        <v>88.991950906538335</v>
      </c>
      <c r="G1317" s="80">
        <v>20.136728312482603</v>
      </c>
      <c r="H1317" s="79">
        <v>-9.2754220143503314</v>
      </c>
      <c r="I1317" s="80">
        <v>2.5554904944089918</v>
      </c>
      <c r="J1317" s="106">
        <v>6</v>
      </c>
      <c r="K1317" s="106">
        <v>0.68040714187051843</v>
      </c>
      <c r="L1317" s="106">
        <v>1.9187481400748621</v>
      </c>
      <c r="M1317" s="106">
        <v>8.8203609179613043</v>
      </c>
    </row>
    <row r="1318" spans="1:13" s="81" customFormat="1" x14ac:dyDescent="0.25">
      <c r="A1318" s="79">
        <v>1315</v>
      </c>
      <c r="B1318" s="79">
        <v>75.518693542480463</v>
      </c>
      <c r="C1318" s="79">
        <v>75.518693542480463</v>
      </c>
      <c r="D1318" s="95"/>
      <c r="E1318" s="79">
        <v>1462.0399420090839</v>
      </c>
      <c r="F1318" s="79">
        <v>89.059469689319329</v>
      </c>
      <c r="G1318" s="80">
        <v>20.012119248122485</v>
      </c>
      <c r="H1318" s="79">
        <v>-9.2754220143503314</v>
      </c>
      <c r="I1318" s="80">
        <v>2.5554904944089918</v>
      </c>
      <c r="J1318" s="106">
        <v>6</v>
      </c>
      <c r="K1318" s="106">
        <v>0.67619668146122391</v>
      </c>
      <c r="L1318" s="106">
        <v>1.906874641720651</v>
      </c>
      <c r="M1318" s="106">
        <v>8.7548873599728889</v>
      </c>
    </row>
    <row r="1319" spans="1:13" s="81" customFormat="1" x14ac:dyDescent="0.25">
      <c r="A1319" s="79">
        <v>1316</v>
      </c>
      <c r="B1319" s="79">
        <v>75.311688232421872</v>
      </c>
      <c r="C1319" s="79">
        <v>75.311688232421872</v>
      </c>
      <c r="D1319" s="95"/>
      <c r="E1319" s="79">
        <v>1458.0323245925649</v>
      </c>
      <c r="F1319" s="79">
        <v>89.042234417282543</v>
      </c>
      <c r="G1319" s="80">
        <v>19.86047342854258</v>
      </c>
      <c r="H1319" s="79">
        <v>-0.72156356599881277</v>
      </c>
      <c r="I1319" s="80">
        <v>-5.9983679539425268</v>
      </c>
      <c r="J1319" s="106">
        <v>6</v>
      </c>
      <c r="K1319" s="106">
        <v>0.67107266642383512</v>
      </c>
      <c r="L1319" s="106">
        <v>1.8924249193152149</v>
      </c>
      <c r="M1319" s="106">
        <v>8.6737692414017147</v>
      </c>
    </row>
    <row r="1320" spans="1:13" s="81" customFormat="1" x14ac:dyDescent="0.25">
      <c r="A1320" s="79">
        <v>1317</v>
      </c>
      <c r="B1320" s="79">
        <v>75.093859863281253</v>
      </c>
      <c r="C1320" s="79">
        <v>75.093859863281253</v>
      </c>
      <c r="D1320" s="95"/>
      <c r="E1320" s="79">
        <v>1453.81517303383</v>
      </c>
      <c r="F1320" s="79">
        <v>89.00317825169428</v>
      </c>
      <c r="G1320" s="80">
        <v>18.711215455527668</v>
      </c>
      <c r="H1320" s="79">
        <v>-9.2754220143503314</v>
      </c>
      <c r="I1320" s="80">
        <v>2.5554904944089918</v>
      </c>
      <c r="J1320" s="106">
        <v>6</v>
      </c>
      <c r="K1320" s="106">
        <v>0.63223997619946293</v>
      </c>
      <c r="L1320" s="106">
        <v>1.7829167328824851</v>
      </c>
      <c r="M1320" s="106">
        <v>8.0200939682944234</v>
      </c>
    </row>
    <row r="1321" spans="1:13" s="81" customFormat="1" x14ac:dyDescent="0.25">
      <c r="A1321" s="79">
        <v>1318</v>
      </c>
      <c r="B1321" s="79">
        <v>74.688188171386713</v>
      </c>
      <c r="C1321" s="79">
        <v>74.688188171386713</v>
      </c>
      <c r="D1321" s="95"/>
      <c r="E1321" s="79">
        <v>1445.9613796342051</v>
      </c>
      <c r="F1321" s="79">
        <v>89.043901777882596</v>
      </c>
      <c r="G1321" s="80">
        <v>14.225572239004801</v>
      </c>
      <c r="H1321" s="79">
        <v>-8.4955300972194472</v>
      </c>
      <c r="I1321" s="80">
        <v>1.775598577278108</v>
      </c>
      <c r="J1321" s="106">
        <v>6</v>
      </c>
      <c r="K1321" s="106">
        <v>0.48067296724730602</v>
      </c>
      <c r="L1321" s="106">
        <v>1.3554977676374029</v>
      </c>
      <c r="M1321" s="106">
        <v>5.4293326278304939</v>
      </c>
    </row>
    <row r="1322" spans="1:13" s="81" customFormat="1" x14ac:dyDescent="0.25">
      <c r="A1322" s="79">
        <v>1319</v>
      </c>
      <c r="B1322" s="79">
        <v>74.025396728515631</v>
      </c>
      <c r="C1322" s="79">
        <v>74.025396728515631</v>
      </c>
      <c r="D1322" s="95"/>
      <c r="E1322" s="79">
        <v>1433.1297545458519</v>
      </c>
      <c r="F1322" s="79">
        <v>89.010938550039867</v>
      </c>
      <c r="G1322" s="80">
        <v>11.67521700428242</v>
      </c>
      <c r="H1322" s="79">
        <v>-12.156429026973409</v>
      </c>
      <c r="I1322" s="80">
        <v>5.4364975070320698</v>
      </c>
      <c r="J1322" s="106">
        <v>6</v>
      </c>
      <c r="K1322" s="106">
        <v>0.39449809866469299</v>
      </c>
      <c r="L1322" s="106">
        <v>1.112484638234434</v>
      </c>
      <c r="M1322" s="106">
        <v>3.9534169161571722</v>
      </c>
    </row>
    <row r="1323" spans="1:13" s="81" customFormat="1" x14ac:dyDescent="0.25">
      <c r="A1323" s="79">
        <v>1320</v>
      </c>
      <c r="B1323" s="79">
        <v>73.442494201660153</v>
      </c>
      <c r="C1323" s="79">
        <v>73.442494201660153</v>
      </c>
      <c r="D1323" s="95"/>
      <c r="E1323" s="79">
        <v>1421.844776792876</v>
      </c>
      <c r="F1323" s="79">
        <v>89.050085802206965</v>
      </c>
      <c r="G1323" s="80">
        <v>16.545817467639935</v>
      </c>
      <c r="H1323" s="79">
        <v>-0.53514222026742553</v>
      </c>
      <c r="I1323" s="80">
        <v>-6.1847892996739144</v>
      </c>
      <c r="J1323" s="106">
        <v>6</v>
      </c>
      <c r="K1323" s="106">
        <v>0.55907256622663515</v>
      </c>
      <c r="L1323" s="106">
        <v>1.576584636759111</v>
      </c>
      <c r="M1323" s="106">
        <v>6.8209575865251368</v>
      </c>
    </row>
    <row r="1324" spans="1:13" s="81" customFormat="1" x14ac:dyDescent="0.25">
      <c r="A1324" s="79">
        <v>1321</v>
      </c>
      <c r="B1324" s="79">
        <v>73.369039154052729</v>
      </c>
      <c r="C1324" s="79">
        <v>73.369039154052729</v>
      </c>
      <c r="D1324" s="95"/>
      <c r="E1324" s="79">
        <v>1420.422688982474</v>
      </c>
      <c r="F1324" s="79">
        <v>89.016716976861119</v>
      </c>
      <c r="G1324" s="80">
        <v>23.66439437643141</v>
      </c>
      <c r="H1324" s="79">
        <v>-0.72156356599881277</v>
      </c>
      <c r="I1324" s="80">
        <v>-5.9983679539425268</v>
      </c>
      <c r="J1324" s="106">
        <v>6</v>
      </c>
      <c r="K1324" s="106">
        <v>0.79960471690842239</v>
      </c>
      <c r="L1324" s="106">
        <v>2.2548853016817509</v>
      </c>
      <c r="M1324" s="106">
        <v>10.87730665655862</v>
      </c>
    </row>
    <row r="1325" spans="1:13" s="81" customFormat="1" x14ac:dyDescent="0.25">
      <c r="A1325" s="79">
        <v>1322</v>
      </c>
      <c r="B1325" s="79">
        <v>73.616206359863284</v>
      </c>
      <c r="C1325" s="79">
        <v>73.616206359863284</v>
      </c>
      <c r="D1325" s="95"/>
      <c r="E1325" s="79">
        <v>1425.2078396557511</v>
      </c>
      <c r="F1325" s="79">
        <v>89.105761008541805</v>
      </c>
      <c r="G1325" s="80">
        <v>28.647982574087621</v>
      </c>
      <c r="H1325" s="79">
        <v>-9.2754220143503314</v>
      </c>
      <c r="I1325" s="80">
        <v>2.5554904944089918</v>
      </c>
      <c r="J1325" s="106">
        <v>6</v>
      </c>
      <c r="K1325" s="106">
        <v>0.96799696758625153</v>
      </c>
      <c r="L1325" s="106">
        <v>2.729751448593229</v>
      </c>
      <c r="M1325" s="106">
        <v>13.639071131981011</v>
      </c>
    </row>
    <row r="1326" spans="1:13" s="81" customFormat="1" x14ac:dyDescent="0.25">
      <c r="A1326" s="79">
        <v>1323</v>
      </c>
      <c r="B1326" s="79">
        <v>74.219455718994141</v>
      </c>
      <c r="C1326" s="79">
        <v>74.219455718994141</v>
      </c>
      <c r="D1326" s="95"/>
      <c r="E1326" s="79">
        <v>1436.88673155216</v>
      </c>
      <c r="F1326" s="79">
        <v>89.113288595777306</v>
      </c>
      <c r="G1326" s="80">
        <v>36.282703294154892</v>
      </c>
      <c r="H1326" s="79">
        <v>-7.8615391883051879</v>
      </c>
      <c r="I1326" s="80">
        <v>1.1416076683638481</v>
      </c>
      <c r="J1326" s="106">
        <v>6</v>
      </c>
      <c r="K1326" s="106">
        <v>1.2259692867986249</v>
      </c>
      <c r="L1326" s="106">
        <v>3.4572333887721229</v>
      </c>
      <c r="M1326" s="106">
        <v>17.762137219289659</v>
      </c>
    </row>
    <row r="1327" spans="1:13" s="81" customFormat="1" x14ac:dyDescent="0.25">
      <c r="A1327" s="79">
        <v>1324</v>
      </c>
      <c r="B1327" s="79">
        <v>75.279456329345706</v>
      </c>
      <c r="C1327" s="79">
        <v>75.279456329345706</v>
      </c>
      <c r="D1327" s="95"/>
      <c r="E1327" s="79">
        <v>1457.4083157876739</v>
      </c>
      <c r="F1327" s="79">
        <v>89.130020888988781</v>
      </c>
      <c r="G1327" s="80">
        <v>44.105237077320183</v>
      </c>
      <c r="H1327" s="79">
        <v>-11.99604595441024</v>
      </c>
      <c r="I1327" s="80">
        <v>5.2761144344689006</v>
      </c>
      <c r="J1327" s="106">
        <v>6</v>
      </c>
      <c r="K1327" s="106">
        <v>1.4902876890233641</v>
      </c>
      <c r="L1327" s="106">
        <v>4.2026112830458873</v>
      </c>
      <c r="M1327" s="106">
        <v>21.867321519318651</v>
      </c>
    </row>
    <row r="1328" spans="1:13" s="81" customFormat="1" x14ac:dyDescent="0.25">
      <c r="A1328" s="79">
        <v>1325</v>
      </c>
      <c r="B1328" s="79">
        <v>76.689117431640625</v>
      </c>
      <c r="C1328" s="79">
        <v>76.689117431640625</v>
      </c>
      <c r="D1328" s="95"/>
      <c r="E1328" s="79">
        <v>1484.6993180491529</v>
      </c>
      <c r="F1328" s="79">
        <v>89.087221455706555</v>
      </c>
      <c r="G1328" s="80">
        <v>52.701188892399642</v>
      </c>
      <c r="H1328" s="79">
        <v>-13.63878677415499</v>
      </c>
      <c r="I1328" s="80">
        <v>6.918855254213649</v>
      </c>
      <c r="J1328" s="106">
        <v>6</v>
      </c>
      <c r="K1328" s="106">
        <v>1.7807393907791711</v>
      </c>
      <c r="L1328" s="106">
        <v>5.021685081997262</v>
      </c>
      <c r="M1328" s="106">
        <v>26.259141511287289</v>
      </c>
    </row>
    <row r="1329" spans="1:13" s="81" customFormat="1" x14ac:dyDescent="0.25">
      <c r="A1329" s="79">
        <v>1326</v>
      </c>
      <c r="B1329" s="79">
        <v>78.387912750244141</v>
      </c>
      <c r="C1329" s="79">
        <v>78.387912750244141</v>
      </c>
      <c r="D1329" s="95"/>
      <c r="E1329" s="79">
        <v>1517.5879512151821</v>
      </c>
      <c r="F1329" s="79">
        <v>88.967015323654095</v>
      </c>
      <c r="G1329" s="80">
        <v>52.51195718535088</v>
      </c>
      <c r="H1329" s="79">
        <v>-4.1430606266686594</v>
      </c>
      <c r="I1329" s="80">
        <v>-2.5768708932726798</v>
      </c>
      <c r="J1329" s="106">
        <v>6</v>
      </c>
      <c r="K1329" s="106">
        <v>1.7743453726970719</v>
      </c>
      <c r="L1329" s="106">
        <v>5.0036539510057434</v>
      </c>
      <c r="M1329" s="106">
        <v>26.217714227407889</v>
      </c>
    </row>
    <row r="1330" spans="1:13" s="81" customFormat="1" x14ac:dyDescent="0.25">
      <c r="A1330" s="79">
        <v>1327</v>
      </c>
      <c r="B1330" s="79">
        <v>79.634368896484375</v>
      </c>
      <c r="C1330" s="79">
        <v>79.634368896484375</v>
      </c>
      <c r="D1330" s="95"/>
      <c r="E1330" s="79">
        <v>1541.7193097739839</v>
      </c>
      <c r="F1330" s="79">
        <v>88.941091883505905</v>
      </c>
      <c r="G1330" s="80">
        <v>42.952401073677898</v>
      </c>
      <c r="H1330" s="79">
        <v>-2.9144783905193838</v>
      </c>
      <c r="I1330" s="80">
        <v>-3.8054531294219558</v>
      </c>
      <c r="J1330" s="106">
        <v>6</v>
      </c>
      <c r="K1330" s="106">
        <v>1.45133409943764</v>
      </c>
      <c r="L1330" s="106">
        <v>4.0927621604141438</v>
      </c>
      <c r="M1330" s="106">
        <v>21.31598846160497</v>
      </c>
    </row>
    <row r="1331" spans="1:13" s="81" customFormat="1" x14ac:dyDescent="0.25">
      <c r="A1331" s="79">
        <v>1328</v>
      </c>
      <c r="B1331" s="79">
        <v>80.49279861450195</v>
      </c>
      <c r="C1331" s="79">
        <v>80.49279861450195</v>
      </c>
      <c r="D1331" s="95"/>
      <c r="E1331" s="79">
        <v>1558.3384867787261</v>
      </c>
      <c r="F1331" s="79">
        <v>89.01589209904175</v>
      </c>
      <c r="G1331" s="80">
        <v>41.093483796414581</v>
      </c>
      <c r="H1331" s="79">
        <v>0</v>
      </c>
      <c r="I1331" s="80">
        <v>-6.7199315199413396</v>
      </c>
      <c r="J1331" s="106">
        <v>6</v>
      </c>
      <c r="K1331" s="106">
        <v>1.388522476220158</v>
      </c>
      <c r="L1331" s="106">
        <v>3.915633382940845</v>
      </c>
      <c r="M1331" s="106">
        <v>20.333870297273322</v>
      </c>
    </row>
    <row r="1332" spans="1:13" s="81" customFormat="1" x14ac:dyDescent="0.25">
      <c r="A1332" s="79">
        <v>1329</v>
      </c>
      <c r="B1332" s="79">
        <v>81.205201721191401</v>
      </c>
      <c r="C1332" s="79">
        <v>81.205201721191401</v>
      </c>
      <c r="D1332" s="95"/>
      <c r="E1332" s="79">
        <v>1572.1305923877219</v>
      </c>
      <c r="F1332" s="79">
        <v>89.131648337407213</v>
      </c>
      <c r="G1332" s="80">
        <v>33.380462879136999</v>
      </c>
      <c r="H1332" s="79">
        <v>-9.2754220143503314</v>
      </c>
      <c r="I1332" s="80">
        <v>2.5554904944089918</v>
      </c>
      <c r="J1332" s="106">
        <v>6</v>
      </c>
      <c r="K1332" s="106">
        <v>1.127904443535118</v>
      </c>
      <c r="L1332" s="106">
        <v>3.1806905307690312</v>
      </c>
      <c r="M1332" s="106">
        <v>16.148223256142469</v>
      </c>
    </row>
    <row r="1333" spans="1:13" s="81" customFormat="1" x14ac:dyDescent="0.25">
      <c r="A1333" s="79">
        <v>1330</v>
      </c>
      <c r="B1333" s="79">
        <v>81.19455261230469</v>
      </c>
      <c r="C1333" s="79">
        <v>81.19455261230469</v>
      </c>
      <c r="D1333" s="95"/>
      <c r="E1333" s="79">
        <v>1571.9244259167619</v>
      </c>
      <c r="F1333" s="79">
        <v>89.09854089680708</v>
      </c>
      <c r="G1333" s="80">
        <v>23.819589435348991</v>
      </c>
      <c r="H1333" s="79">
        <v>-9.2754220143503314</v>
      </c>
      <c r="I1333" s="80">
        <v>2.5554904944089918</v>
      </c>
      <c r="J1333" s="106">
        <v>6</v>
      </c>
      <c r="K1333" s="106">
        <v>0.80484865846793974</v>
      </c>
      <c r="L1333" s="106">
        <v>2.2696732168795899</v>
      </c>
      <c r="M1333" s="106">
        <v>10.777690414626729</v>
      </c>
    </row>
    <row r="1334" spans="1:13" s="81" customFormat="1" x14ac:dyDescent="0.25">
      <c r="A1334" s="79">
        <v>1331</v>
      </c>
      <c r="B1334" s="79">
        <v>81.031413269042972</v>
      </c>
      <c r="C1334" s="79">
        <v>81.031413269042972</v>
      </c>
      <c r="D1334" s="95"/>
      <c r="E1334" s="79">
        <v>1568.7660524760511</v>
      </c>
      <c r="F1334" s="79">
        <v>89.04329106202799</v>
      </c>
      <c r="G1334" s="80">
        <v>24.532013709841529</v>
      </c>
      <c r="H1334" s="79">
        <v>-9.2754220143503314</v>
      </c>
      <c r="I1334" s="80">
        <v>2.5554904944089918</v>
      </c>
      <c r="J1334" s="106">
        <v>6</v>
      </c>
      <c r="K1334" s="106">
        <v>0.82892101803323026</v>
      </c>
      <c r="L1334" s="106">
        <v>2.3375572708537091</v>
      </c>
      <c r="M1334" s="106">
        <v>11.18918129863083</v>
      </c>
    </row>
    <row r="1335" spans="1:13" s="81" customFormat="1" x14ac:dyDescent="0.25">
      <c r="A1335" s="79">
        <v>1332</v>
      </c>
      <c r="B1335" s="79">
        <v>80.911383056640631</v>
      </c>
      <c r="C1335" s="79">
        <v>80.911383056640631</v>
      </c>
      <c r="D1335" s="95"/>
      <c r="E1335" s="79">
        <v>1566.442270687091</v>
      </c>
      <c r="F1335" s="79">
        <v>88.976871957037602</v>
      </c>
      <c r="G1335" s="80">
        <v>24.645412938190113</v>
      </c>
      <c r="H1335" s="79">
        <v>-0.72156356599881277</v>
      </c>
      <c r="I1335" s="80">
        <v>-5.9983679539425268</v>
      </c>
      <c r="J1335" s="106">
        <v>6</v>
      </c>
      <c r="K1335" s="106">
        <v>0.8327527052692919</v>
      </c>
      <c r="L1335" s="106">
        <v>2.3483626288594031</v>
      </c>
      <c r="M1335" s="106">
        <v>11.25702433878789</v>
      </c>
    </row>
    <row r="1336" spans="1:13" s="81" customFormat="1" x14ac:dyDescent="0.25">
      <c r="A1336" s="79">
        <v>1333</v>
      </c>
      <c r="B1336" s="79">
        <v>80.821422576904297</v>
      </c>
      <c r="C1336" s="79">
        <v>80.821422576904297</v>
      </c>
      <c r="D1336" s="95"/>
      <c r="E1336" s="79">
        <v>1564.70063814014</v>
      </c>
      <c r="F1336" s="79">
        <v>89.042459158336001</v>
      </c>
      <c r="G1336" s="80">
        <v>25.512337327151407</v>
      </c>
      <c r="H1336" s="79">
        <v>-0.72156356599881277</v>
      </c>
      <c r="I1336" s="80">
        <v>-5.9983679539425268</v>
      </c>
      <c r="J1336" s="106">
        <v>6</v>
      </c>
      <c r="K1336" s="106">
        <v>0.86204552466663908</v>
      </c>
      <c r="L1336" s="106">
        <v>2.4309683795599222</v>
      </c>
      <c r="M1336" s="106">
        <v>11.75263878160141</v>
      </c>
    </row>
    <row r="1337" spans="1:13" s="81" customFormat="1" x14ac:dyDescent="0.25">
      <c r="A1337" s="79">
        <v>1334</v>
      </c>
      <c r="B1337" s="79">
        <v>80.807442474365232</v>
      </c>
      <c r="C1337" s="79">
        <v>80.807442474365232</v>
      </c>
      <c r="D1337" s="95"/>
      <c r="E1337" s="79">
        <v>1564.4299837187421</v>
      </c>
      <c r="F1337" s="79">
        <v>88.957125159821814</v>
      </c>
      <c r="G1337" s="80">
        <v>27.066699019298905</v>
      </c>
      <c r="H1337" s="79">
        <v>-9.2754220143503314</v>
      </c>
      <c r="I1337" s="80">
        <v>2.5554904944089918</v>
      </c>
      <c r="J1337" s="106">
        <v>6</v>
      </c>
      <c r="K1337" s="106">
        <v>0.91456640988568949</v>
      </c>
      <c r="L1337" s="106">
        <v>2.5790772758776441</v>
      </c>
      <c r="M1337" s="106">
        <v>12.63317117606586</v>
      </c>
    </row>
    <row r="1338" spans="1:13" s="81" customFormat="1" x14ac:dyDescent="0.25">
      <c r="A1338" s="79">
        <v>1335</v>
      </c>
      <c r="B1338" s="79">
        <v>80.748518371582037</v>
      </c>
      <c r="C1338" s="79">
        <v>80.748518371582037</v>
      </c>
      <c r="D1338" s="95"/>
      <c r="E1338" s="79">
        <v>1563.2892146220461</v>
      </c>
      <c r="F1338" s="79">
        <v>89.005357275394289</v>
      </c>
      <c r="G1338" s="80">
        <v>22.733668140384566</v>
      </c>
      <c r="H1338" s="79">
        <v>-9.2754220143503314</v>
      </c>
      <c r="I1338" s="80">
        <v>2.5554904944089918</v>
      </c>
      <c r="J1338" s="106">
        <v>6</v>
      </c>
      <c r="K1338" s="106">
        <v>0.76815607399556263</v>
      </c>
      <c r="L1338" s="106">
        <v>2.1662001286674859</v>
      </c>
      <c r="M1338" s="106">
        <v>10.167891667317861</v>
      </c>
    </row>
    <row r="1339" spans="1:13" s="81" customFormat="1" x14ac:dyDescent="0.25">
      <c r="A1339" s="79">
        <v>1336</v>
      </c>
      <c r="B1339" s="79">
        <v>80.397681427001956</v>
      </c>
      <c r="C1339" s="79">
        <v>80.397681427001956</v>
      </c>
      <c r="D1339" s="95"/>
      <c r="E1339" s="79">
        <v>1556.4970205036459</v>
      </c>
      <c r="F1339" s="79">
        <v>89.108335439252613</v>
      </c>
      <c r="G1339" s="80">
        <v>21.19871597283479</v>
      </c>
      <c r="H1339" s="79">
        <v>-9.2754220143503314</v>
      </c>
      <c r="I1339" s="80">
        <v>2.5554904944089918</v>
      </c>
      <c r="J1339" s="106">
        <v>6</v>
      </c>
      <c r="K1339" s="106">
        <v>0.71629102417100454</v>
      </c>
      <c r="L1339" s="106">
        <v>2.019940688162233</v>
      </c>
      <c r="M1339" s="106">
        <v>9.294894179124876</v>
      </c>
    </row>
    <row r="1340" spans="1:13" s="81" customFormat="1" x14ac:dyDescent="0.25">
      <c r="A1340" s="79">
        <v>1337</v>
      </c>
      <c r="B1340" s="79">
        <v>80.231756591796881</v>
      </c>
      <c r="C1340" s="79">
        <v>80.231756591796881</v>
      </c>
      <c r="D1340" s="95"/>
      <c r="E1340" s="79">
        <v>1553.284720011389</v>
      </c>
      <c r="F1340" s="79">
        <v>89.060375487431287</v>
      </c>
      <c r="G1340" s="80">
        <v>25.216676933008706</v>
      </c>
      <c r="H1340" s="79">
        <v>-9.2754220143503314</v>
      </c>
      <c r="I1340" s="80">
        <v>2.5554904944089918</v>
      </c>
      <c r="J1340" s="106">
        <v>6</v>
      </c>
      <c r="K1340" s="106">
        <v>0.85205534946929884</v>
      </c>
      <c r="L1340" s="106">
        <v>2.4027960855034221</v>
      </c>
      <c r="M1340" s="106">
        <v>11.59941320188612</v>
      </c>
    </row>
    <row r="1341" spans="1:13" s="81" customFormat="1" x14ac:dyDescent="0.25">
      <c r="A1341" s="79">
        <v>1338</v>
      </c>
      <c r="B1341" s="79">
        <v>80.188356018066401</v>
      </c>
      <c r="C1341" s="79">
        <v>80.188356018066401</v>
      </c>
      <c r="D1341" s="95"/>
      <c r="E1341" s="79">
        <v>1552.444486033236</v>
      </c>
      <c r="F1341" s="79">
        <v>88.968895163758802</v>
      </c>
      <c r="G1341" s="80">
        <v>25.313940661056073</v>
      </c>
      <c r="H1341" s="79">
        <v>-0.72156356599881277</v>
      </c>
      <c r="I1341" s="80">
        <v>-5.9983679539425268</v>
      </c>
      <c r="J1341" s="106">
        <v>6</v>
      </c>
      <c r="K1341" s="106">
        <v>0.85534182849317053</v>
      </c>
      <c r="L1341" s="106">
        <v>2.4120639563507411</v>
      </c>
      <c r="M1341" s="106">
        <v>11.655700243149489</v>
      </c>
    </row>
    <row r="1342" spans="1:13" s="81" customFormat="1" x14ac:dyDescent="0.25">
      <c r="A1342" s="79">
        <v>1339</v>
      </c>
      <c r="B1342" s="79">
        <v>80.133037567138672</v>
      </c>
      <c r="C1342" s="79">
        <v>80.133037567138672</v>
      </c>
      <c r="D1342" s="95"/>
      <c r="E1342" s="79">
        <v>1551.3735222626451</v>
      </c>
      <c r="F1342" s="79">
        <v>89.017234648246372</v>
      </c>
      <c r="G1342" s="80">
        <v>25.332685269863532</v>
      </c>
      <c r="H1342" s="79">
        <v>-9.2754220143503314</v>
      </c>
      <c r="I1342" s="80">
        <v>2.5554904944089918</v>
      </c>
      <c r="J1342" s="106">
        <v>6</v>
      </c>
      <c r="K1342" s="106">
        <v>0.85597519680932621</v>
      </c>
      <c r="L1342" s="106">
        <v>2.4138500550023001</v>
      </c>
      <c r="M1342" s="106">
        <v>11.667697031491871</v>
      </c>
    </row>
    <row r="1343" spans="1:13" s="81" customFormat="1" x14ac:dyDescent="0.25">
      <c r="A1343" s="79">
        <v>1340</v>
      </c>
      <c r="B1343" s="79">
        <v>80.070614624023435</v>
      </c>
      <c r="C1343" s="79">
        <v>80.070614624023435</v>
      </c>
      <c r="D1343" s="95"/>
      <c r="E1343" s="79">
        <v>1550.1650157081599</v>
      </c>
      <c r="F1343" s="79">
        <v>89.062161429659838</v>
      </c>
      <c r="G1343" s="80">
        <v>24.922994253886145</v>
      </c>
      <c r="H1343" s="79">
        <v>-9.2754220143503314</v>
      </c>
      <c r="I1343" s="80">
        <v>2.5554904944089918</v>
      </c>
      <c r="J1343" s="106">
        <v>6</v>
      </c>
      <c r="K1343" s="106">
        <v>0.84213199999475719</v>
      </c>
      <c r="L1343" s="106">
        <v>2.3748122399852152</v>
      </c>
      <c r="M1343" s="106">
        <v>11.43661103305417</v>
      </c>
    </row>
    <row r="1344" spans="1:13" s="81" customFormat="1" x14ac:dyDescent="0.25">
      <c r="A1344" s="79">
        <v>1341</v>
      </c>
      <c r="B1344" s="79">
        <v>79.974409484863287</v>
      </c>
      <c r="C1344" s="79">
        <v>79.974409484863287</v>
      </c>
      <c r="D1344" s="95"/>
      <c r="E1344" s="79">
        <v>1548.302486717248</v>
      </c>
      <c r="F1344" s="79">
        <v>88.985195200713989</v>
      </c>
      <c r="G1344" s="80">
        <v>24.515502715764093</v>
      </c>
      <c r="H1344" s="79">
        <v>-9.2754220143503314</v>
      </c>
      <c r="I1344" s="80">
        <v>2.5554904944089918</v>
      </c>
      <c r="J1344" s="106">
        <v>6</v>
      </c>
      <c r="K1344" s="106">
        <v>0.82836312212703644</v>
      </c>
      <c r="L1344" s="106">
        <v>2.3359840043982421</v>
      </c>
      <c r="M1344" s="106">
        <v>11.207335007222071</v>
      </c>
    </row>
    <row r="1345" spans="1:13" s="81" customFormat="1" x14ac:dyDescent="0.25">
      <c r="A1345" s="79">
        <v>1342</v>
      </c>
      <c r="B1345" s="79">
        <v>79.880672454833984</v>
      </c>
      <c r="C1345" s="79">
        <v>79.880672454833984</v>
      </c>
      <c r="D1345" s="95"/>
      <c r="E1345" s="79">
        <v>1546.4877402548891</v>
      </c>
      <c r="F1345" s="79">
        <v>89.04463607685409</v>
      </c>
      <c r="G1345" s="80">
        <v>24.301743827420896</v>
      </c>
      <c r="H1345" s="79">
        <v>-0.72156356599881277</v>
      </c>
      <c r="I1345" s="80">
        <v>-5.9983679539425268</v>
      </c>
      <c r="J1345" s="106">
        <v>6</v>
      </c>
      <c r="K1345" s="106">
        <v>0.82114034631112331</v>
      </c>
      <c r="L1345" s="106">
        <v>2.3156157765973679</v>
      </c>
      <c r="M1345" s="106">
        <v>11.08807137465195</v>
      </c>
    </row>
    <row r="1346" spans="1:13" s="81" customFormat="1" x14ac:dyDescent="0.25">
      <c r="A1346" s="79">
        <v>1343</v>
      </c>
      <c r="B1346" s="79">
        <v>79.813738250732428</v>
      </c>
      <c r="C1346" s="79">
        <v>79.813738250732428</v>
      </c>
      <c r="D1346" s="95"/>
      <c r="E1346" s="79">
        <v>1545.191895805091</v>
      </c>
      <c r="F1346" s="79">
        <v>88.96766984790824</v>
      </c>
      <c r="G1346" s="80">
        <v>25.452337258900933</v>
      </c>
      <c r="H1346" s="79">
        <v>-0.72156356599881277</v>
      </c>
      <c r="I1346" s="80">
        <v>-5.9983679539425268</v>
      </c>
      <c r="J1346" s="106">
        <v>6</v>
      </c>
      <c r="K1346" s="106">
        <v>0.86001816082099214</v>
      </c>
      <c r="L1346" s="106">
        <v>2.4252512135151978</v>
      </c>
      <c r="M1346" s="106">
        <v>11.743299020896149</v>
      </c>
    </row>
    <row r="1347" spans="1:13" s="81" customFormat="1" x14ac:dyDescent="0.25">
      <c r="A1347" s="79">
        <v>1344</v>
      </c>
      <c r="B1347" s="79">
        <v>79.901593780517572</v>
      </c>
      <c r="C1347" s="79">
        <v>79.901593780517572</v>
      </c>
      <c r="D1347" s="95"/>
      <c r="E1347" s="79">
        <v>1546.8927765757569</v>
      </c>
      <c r="F1347" s="79">
        <v>88.980676291166674</v>
      </c>
      <c r="G1347" s="80">
        <v>30.175326451800078</v>
      </c>
      <c r="H1347" s="79">
        <v>-9.2754220143503314</v>
      </c>
      <c r="I1347" s="80">
        <v>2.5554904944089918</v>
      </c>
      <c r="J1347" s="106">
        <v>6</v>
      </c>
      <c r="K1347" s="106">
        <v>1.019604938174183</v>
      </c>
      <c r="L1347" s="106">
        <v>2.8752859256511951</v>
      </c>
      <c r="M1347" s="106">
        <v>14.39325768711754</v>
      </c>
    </row>
    <row r="1348" spans="1:13" s="81" customFormat="1" x14ac:dyDescent="0.25">
      <c r="A1348" s="79">
        <v>1345</v>
      </c>
      <c r="B1348" s="79">
        <v>80.268761444091794</v>
      </c>
      <c r="C1348" s="79">
        <v>80.268761444091794</v>
      </c>
      <c r="D1348" s="95"/>
      <c r="E1348" s="79">
        <v>1554.0011329889639</v>
      </c>
      <c r="F1348" s="79">
        <v>89.071330800537496</v>
      </c>
      <c r="G1348" s="80">
        <v>34.238712695886662</v>
      </c>
      <c r="H1348" s="79">
        <v>-8.904204592293679</v>
      </c>
      <c r="I1348" s="80">
        <v>2.1842730723523389</v>
      </c>
      <c r="J1348" s="106">
        <v>6</v>
      </c>
      <c r="K1348" s="106">
        <v>1.156904154697906</v>
      </c>
      <c r="L1348" s="106">
        <v>3.262469716248094</v>
      </c>
      <c r="M1348" s="106">
        <v>16.6311393216819</v>
      </c>
    </row>
    <row r="1349" spans="1:13" s="81" customFormat="1" x14ac:dyDescent="0.25">
      <c r="A1349" s="79">
        <v>1346</v>
      </c>
      <c r="B1349" s="79">
        <v>80.75765762329101</v>
      </c>
      <c r="C1349" s="79">
        <v>80.75765762329101</v>
      </c>
      <c r="D1349" s="95"/>
      <c r="E1349" s="79">
        <v>1563.4661502973311</v>
      </c>
      <c r="F1349" s="79">
        <v>89.032077034779064</v>
      </c>
      <c r="G1349" s="80">
        <v>35.964443741533152</v>
      </c>
      <c r="H1349" s="79">
        <v>-7.8615391883051879</v>
      </c>
      <c r="I1349" s="80">
        <v>1.1416076683638481</v>
      </c>
      <c r="J1349" s="106">
        <v>6</v>
      </c>
      <c r="K1349" s="106">
        <v>1.215215500522524</v>
      </c>
      <c r="L1349" s="106">
        <v>3.4269077114735191</v>
      </c>
      <c r="M1349" s="106">
        <v>17.569145907410022</v>
      </c>
    </row>
    <row r="1350" spans="1:13" s="81" customFormat="1" x14ac:dyDescent="0.25">
      <c r="A1350" s="79">
        <v>1347</v>
      </c>
      <c r="B1350" s="79">
        <v>81.260076141357416</v>
      </c>
      <c r="C1350" s="79">
        <v>81.260076141357416</v>
      </c>
      <c r="D1350" s="95"/>
      <c r="E1350" s="79">
        <v>1573.192959734321</v>
      </c>
      <c r="F1350" s="79">
        <v>89.151551303707905</v>
      </c>
      <c r="G1350" s="80">
        <v>34.175207466237659</v>
      </c>
      <c r="H1350" s="79">
        <v>-9.2754220143503314</v>
      </c>
      <c r="I1350" s="80">
        <v>2.5554904944089918</v>
      </c>
      <c r="J1350" s="106">
        <v>6</v>
      </c>
      <c r="K1350" s="106">
        <v>1.15475835369544</v>
      </c>
      <c r="L1350" s="106">
        <v>3.2564185574211408</v>
      </c>
      <c r="M1350" s="106">
        <v>16.584939188463601</v>
      </c>
    </row>
    <row r="1351" spans="1:13" s="81" customFormat="1" x14ac:dyDescent="0.25">
      <c r="A1351" s="79">
        <v>1348</v>
      </c>
      <c r="B1351" s="79">
        <v>81.557903289794922</v>
      </c>
      <c r="C1351" s="79">
        <v>81.557903289794922</v>
      </c>
      <c r="D1351" s="95"/>
      <c r="E1351" s="79">
        <v>1578.958885578699</v>
      </c>
      <c r="F1351" s="79">
        <v>89.118443863107771</v>
      </c>
      <c r="G1351" s="80">
        <v>31.708728134495999</v>
      </c>
      <c r="H1351" s="79">
        <v>-9.2754220143503314</v>
      </c>
      <c r="I1351" s="80">
        <v>2.5554904944089918</v>
      </c>
      <c r="J1351" s="106">
        <v>6</v>
      </c>
      <c r="K1351" s="106">
        <v>1.071417598109403</v>
      </c>
      <c r="L1351" s="106">
        <v>3.0213976266685161</v>
      </c>
      <c r="M1351" s="106">
        <v>15.21789166765803</v>
      </c>
    </row>
    <row r="1352" spans="1:13" s="81" customFormat="1" x14ac:dyDescent="0.25">
      <c r="A1352" s="79">
        <v>1349</v>
      </c>
      <c r="B1352" s="79">
        <v>81.774464416503903</v>
      </c>
      <c r="C1352" s="79">
        <v>81.774464416503903</v>
      </c>
      <c r="D1352" s="95"/>
      <c r="E1352" s="79">
        <v>1583.151503356931</v>
      </c>
      <c r="F1352" s="79">
        <v>89.041649602040565</v>
      </c>
      <c r="G1352" s="80">
        <v>29.306409436302499</v>
      </c>
      <c r="H1352" s="79">
        <v>-0.72156356599881277</v>
      </c>
      <c r="I1352" s="80">
        <v>-5.9983679539425268</v>
      </c>
      <c r="J1352" s="106">
        <v>6</v>
      </c>
      <c r="K1352" s="106">
        <v>0.99024478920346481</v>
      </c>
      <c r="L1352" s="106">
        <v>2.7924903055537711</v>
      </c>
      <c r="M1352" s="106">
        <v>13.87276061827948</v>
      </c>
    </row>
    <row r="1353" spans="1:13" s="81" customFormat="1" x14ac:dyDescent="0.25">
      <c r="A1353" s="79">
        <v>1350</v>
      </c>
      <c r="B1353" s="79">
        <v>81.745818328857425</v>
      </c>
      <c r="C1353" s="79">
        <v>81.745818328857425</v>
      </c>
      <c r="D1353" s="95"/>
      <c r="E1353" s="79">
        <v>1582.596915845457</v>
      </c>
      <c r="F1353" s="79">
        <v>89.008152526422165</v>
      </c>
      <c r="G1353" s="80">
        <v>24.035025818365238</v>
      </c>
      <c r="H1353" s="79">
        <v>-9.2754220143503314</v>
      </c>
      <c r="I1353" s="80">
        <v>2.5554904944089918</v>
      </c>
      <c r="J1353" s="106">
        <v>6</v>
      </c>
      <c r="K1353" s="106">
        <v>0.81212811575356747</v>
      </c>
      <c r="L1353" s="106">
        <v>2.2902012864250598</v>
      </c>
      <c r="M1353" s="106">
        <v>10.88564262759261</v>
      </c>
    </row>
    <row r="1354" spans="1:13" s="81" customFormat="1" x14ac:dyDescent="0.25">
      <c r="A1354" s="79">
        <v>1351</v>
      </c>
      <c r="B1354" s="79">
        <v>81.281022644042963</v>
      </c>
      <c r="C1354" s="79">
        <v>81.281022644042963</v>
      </c>
      <c r="D1354" s="95"/>
      <c r="E1354" s="79">
        <v>1573.5984834812909</v>
      </c>
      <c r="F1354" s="79">
        <v>89.089309796729026</v>
      </c>
      <c r="G1354" s="80">
        <v>12.929851240722067</v>
      </c>
      <c r="H1354" s="79">
        <v>-5.0580012801238396</v>
      </c>
      <c r="I1354" s="80">
        <v>-1.6619302398175</v>
      </c>
      <c r="J1354" s="106">
        <v>6</v>
      </c>
      <c r="K1354" s="106">
        <v>0.43689138528313642</v>
      </c>
      <c r="L1354" s="106">
        <v>1.232033706498445</v>
      </c>
      <c r="M1354" s="106">
        <v>4.4116541764379518</v>
      </c>
    </row>
    <row r="1355" spans="1:13" s="81" customFormat="1" x14ac:dyDescent="0.25">
      <c r="A1355" s="79">
        <v>1352</v>
      </c>
      <c r="B1355" s="79">
        <v>80.157964324951166</v>
      </c>
      <c r="C1355" s="79">
        <v>80.157964324951166</v>
      </c>
      <c r="D1355" s="95"/>
      <c r="E1355" s="79">
        <v>1551.8561036453079</v>
      </c>
      <c r="F1355" s="79">
        <v>89.022016532949962</v>
      </c>
      <c r="G1355" s="80">
        <v>7.3213596852666916</v>
      </c>
      <c r="H1355" s="79">
        <v>-5.1069192543101396</v>
      </c>
      <c r="I1355" s="80">
        <v>-1.6130122656311989</v>
      </c>
      <c r="J1355" s="106">
        <v>6</v>
      </c>
      <c r="K1355" s="106">
        <v>0.24738405071345931</v>
      </c>
      <c r="L1355" s="106">
        <v>0.69762302301195511</v>
      </c>
      <c r="M1355" s="106">
        <v>1.0845197467549019</v>
      </c>
    </row>
    <row r="1356" spans="1:13" s="81" customFormat="1" x14ac:dyDescent="0.25">
      <c r="A1356" s="79">
        <v>1353</v>
      </c>
      <c r="B1356" s="79">
        <v>78.942217254638678</v>
      </c>
      <c r="C1356" s="79">
        <v>78.942217254638678</v>
      </c>
      <c r="D1356" s="95"/>
      <c r="E1356" s="79">
        <v>1528.3192719974261</v>
      </c>
      <c r="F1356" s="79">
        <v>89.080661909450441</v>
      </c>
      <c r="G1356" s="80">
        <v>7.6800325436136294</v>
      </c>
      <c r="H1356" s="79">
        <v>-5.1069192543101396</v>
      </c>
      <c r="I1356" s="80">
        <v>-1.6130122656311989</v>
      </c>
      <c r="J1356" s="106">
        <v>6</v>
      </c>
      <c r="K1356" s="106">
        <v>0.25950337668475371</v>
      </c>
      <c r="L1356" s="106">
        <v>0.73179952225100542</v>
      </c>
      <c r="M1356" s="106">
        <v>1.3576029415234649</v>
      </c>
    </row>
    <row r="1357" spans="1:13" s="81" customFormat="1" x14ac:dyDescent="0.25">
      <c r="A1357" s="79">
        <v>1354</v>
      </c>
      <c r="B1357" s="79">
        <v>77.770170593261724</v>
      </c>
      <c r="C1357" s="79">
        <v>77.770170593261724</v>
      </c>
      <c r="D1357" s="95"/>
      <c r="E1357" s="79">
        <v>1505.628479129464</v>
      </c>
      <c r="F1357" s="79">
        <v>88.977438165008962</v>
      </c>
      <c r="G1357" s="80">
        <v>7.7437660286539032</v>
      </c>
      <c r="H1357" s="79">
        <v>-4.5010633496878221</v>
      </c>
      <c r="I1357" s="80">
        <v>-2.218868170253518</v>
      </c>
      <c r="J1357" s="106">
        <v>6</v>
      </c>
      <c r="K1357" s="106">
        <v>0.26165689029057709</v>
      </c>
      <c r="L1357" s="106">
        <v>0.73787243061942753</v>
      </c>
      <c r="M1357" s="106">
        <v>1.448696520834085</v>
      </c>
    </row>
    <row r="1358" spans="1:13" s="81" customFormat="1" x14ac:dyDescent="0.25">
      <c r="A1358" s="79">
        <v>1355</v>
      </c>
      <c r="B1358" s="79">
        <v>76.607288360595703</v>
      </c>
      <c r="C1358" s="79">
        <v>76.607288360595703</v>
      </c>
      <c r="D1358" s="95"/>
      <c r="E1358" s="79">
        <v>1483.115109362891</v>
      </c>
      <c r="F1358" s="79">
        <v>88.988748986929707</v>
      </c>
      <c r="G1358" s="80">
        <v>6.543760896059557</v>
      </c>
      <c r="H1358" s="79">
        <v>-5.3535357430173853</v>
      </c>
      <c r="I1358" s="80">
        <v>-1.3663957769239541</v>
      </c>
      <c r="J1358" s="106">
        <v>6</v>
      </c>
      <c r="K1358" s="106">
        <v>0.221109486073362</v>
      </c>
      <c r="L1358" s="106">
        <v>0.62352875072688074</v>
      </c>
      <c r="M1358" s="106">
        <v>0.77461831687729943</v>
      </c>
    </row>
    <row r="1359" spans="1:13" s="81" customFormat="1" x14ac:dyDescent="0.25">
      <c r="A1359" s="79">
        <v>1356</v>
      </c>
      <c r="B1359" s="79">
        <v>75.286687469482416</v>
      </c>
      <c r="C1359" s="79">
        <v>75.286687469482416</v>
      </c>
      <c r="D1359" s="95"/>
      <c r="E1359" s="79">
        <v>1457.548310472569</v>
      </c>
      <c r="F1359" s="79">
        <v>89.018081307511139</v>
      </c>
      <c r="G1359" s="80">
        <v>2.960403798604839</v>
      </c>
      <c r="H1359" s="79">
        <v>-23.576420843277759</v>
      </c>
      <c r="I1359" s="80">
        <v>16.856489323336419</v>
      </c>
      <c r="J1359" s="106">
        <v>6</v>
      </c>
      <c r="K1359" s="106">
        <v>0.10003014671170329</v>
      </c>
      <c r="L1359" s="106">
        <v>0.28208501372700329</v>
      </c>
      <c r="M1359" s="106">
        <v>-1.3479782805855181</v>
      </c>
    </row>
    <row r="1360" spans="1:13" s="81" customFormat="1" x14ac:dyDescent="0.25">
      <c r="A1360" s="79">
        <v>1357</v>
      </c>
      <c r="B1360" s="79">
        <v>73.570115661621088</v>
      </c>
      <c r="C1360" s="79">
        <v>73.570115661621088</v>
      </c>
      <c r="D1360" s="95"/>
      <c r="E1360" s="79">
        <v>1424.3155249370479</v>
      </c>
      <c r="F1360" s="79">
        <v>89.055075882956615</v>
      </c>
      <c r="G1360" s="80">
        <v>0</v>
      </c>
      <c r="H1360" s="79">
        <v>-22.188268849365791</v>
      </c>
      <c r="I1360" s="80">
        <v>15.46833732942445</v>
      </c>
      <c r="J1360" s="106">
        <v>6</v>
      </c>
      <c r="K1360" s="106">
        <v>0</v>
      </c>
      <c r="L1360" s="106">
        <v>0</v>
      </c>
      <c r="M1360" s="106">
        <v>-3.038996679141273</v>
      </c>
    </row>
    <row r="1361" spans="1:13" s="81" customFormat="1" x14ac:dyDescent="0.25">
      <c r="A1361" s="79">
        <v>1358</v>
      </c>
      <c r="B1361" s="79">
        <v>71.302344512939456</v>
      </c>
      <c r="C1361" s="79">
        <v>71.302344512939456</v>
      </c>
      <c r="D1361" s="95"/>
      <c r="E1361" s="79">
        <v>1380.411534505284</v>
      </c>
      <c r="F1361" s="79">
        <v>88.988421353835761</v>
      </c>
      <c r="G1361" s="80">
        <v>0</v>
      </c>
      <c r="H1361" s="79">
        <v>0</v>
      </c>
      <c r="I1361" s="80">
        <v>-6.7199315199413396</v>
      </c>
      <c r="J1361" s="106">
        <v>6</v>
      </c>
      <c r="K1361" s="106">
        <v>0</v>
      </c>
      <c r="L1361" s="106">
        <v>0</v>
      </c>
      <c r="M1361" s="106">
        <v>-2.931250035397841</v>
      </c>
    </row>
    <row r="1362" spans="1:13" s="81" customFormat="1" x14ac:dyDescent="0.25">
      <c r="A1362" s="79">
        <v>1359</v>
      </c>
      <c r="B1362" s="79">
        <v>68.989783477783206</v>
      </c>
      <c r="C1362" s="79">
        <v>68.989783477783206</v>
      </c>
      <c r="D1362" s="95"/>
      <c r="E1362" s="79">
        <v>1335.640413036791</v>
      </c>
      <c r="F1362" s="79">
        <v>89.024698635234699</v>
      </c>
      <c r="G1362" s="80">
        <v>0</v>
      </c>
      <c r="H1362" s="79">
        <v>-8.3424811895863868</v>
      </c>
      <c r="I1362" s="80">
        <v>1.622549669645047</v>
      </c>
      <c r="J1362" s="106">
        <v>6</v>
      </c>
      <c r="K1362" s="106">
        <v>0</v>
      </c>
      <c r="L1362" s="106">
        <v>0</v>
      </c>
      <c r="M1362" s="106">
        <v>-2.8227359947137778</v>
      </c>
    </row>
    <row r="1363" spans="1:13" s="81" customFormat="1" x14ac:dyDescent="0.25">
      <c r="A1363" s="79">
        <v>1360</v>
      </c>
      <c r="B1363" s="79">
        <v>67.227381134033209</v>
      </c>
      <c r="C1363" s="79">
        <v>67.227381134033209</v>
      </c>
      <c r="D1363" s="95"/>
      <c r="E1363" s="79">
        <v>1301.520349518961</v>
      </c>
      <c r="F1363" s="79">
        <v>89.060975916633637</v>
      </c>
      <c r="G1363" s="80">
        <v>0</v>
      </c>
      <c r="H1363" s="79">
        <v>-8.3424811895863868</v>
      </c>
      <c r="I1363" s="80">
        <v>1.622549669645047</v>
      </c>
      <c r="J1363" s="106">
        <v>6</v>
      </c>
      <c r="K1363" s="106">
        <v>0</v>
      </c>
      <c r="L1363" s="106">
        <v>0</v>
      </c>
      <c r="M1363" s="106">
        <v>-2.7409326535423082</v>
      </c>
    </row>
    <row r="1364" spans="1:13" s="81" customFormat="1" x14ac:dyDescent="0.25">
      <c r="A1364" s="79">
        <v>1361</v>
      </c>
      <c r="B1364" s="79">
        <v>64.892731857299808</v>
      </c>
      <c r="C1364" s="79">
        <v>64.892731857299808</v>
      </c>
      <c r="D1364" s="95"/>
      <c r="E1364" s="79">
        <v>1256.3216002682641</v>
      </c>
      <c r="F1364" s="79">
        <v>89.021669192491842</v>
      </c>
      <c r="G1364" s="80">
        <v>0</v>
      </c>
      <c r="H1364" s="79">
        <v>-5.7417981563441636</v>
      </c>
      <c r="I1364" s="80">
        <v>-0.97813336359717518</v>
      </c>
      <c r="J1364" s="106">
        <v>6</v>
      </c>
      <c r="K1364" s="106">
        <v>0</v>
      </c>
      <c r="L1364" s="106">
        <v>0</v>
      </c>
      <c r="M1364" s="106">
        <v>-2.6337234615883931</v>
      </c>
    </row>
    <row r="1365" spans="1:13" s="81" customFormat="1" x14ac:dyDescent="0.25">
      <c r="A1365" s="79">
        <v>1362</v>
      </c>
      <c r="B1365" s="79">
        <v>62.423031616210928</v>
      </c>
      <c r="C1365" s="79">
        <v>62.423031616210928</v>
      </c>
      <c r="D1365" s="95"/>
      <c r="E1365" s="79">
        <v>1208.5082678616291</v>
      </c>
      <c r="F1365" s="79">
        <v>89.055627790798781</v>
      </c>
      <c r="G1365" s="80">
        <v>0</v>
      </c>
      <c r="H1365" s="79">
        <v>0</v>
      </c>
      <c r="I1365" s="80">
        <v>-6.7199315199413396</v>
      </c>
      <c r="J1365" s="106">
        <v>6</v>
      </c>
      <c r="K1365" s="106">
        <v>0</v>
      </c>
      <c r="L1365" s="106">
        <v>0</v>
      </c>
      <c r="M1365" s="106">
        <v>-2.521699114932181</v>
      </c>
    </row>
    <row r="1366" spans="1:13" s="81" customFormat="1" x14ac:dyDescent="0.25">
      <c r="A1366" s="79">
        <v>1363</v>
      </c>
      <c r="B1366" s="79">
        <v>60.735816955566413</v>
      </c>
      <c r="C1366" s="79">
        <v>60.735816955566413</v>
      </c>
      <c r="D1366" s="95"/>
      <c r="E1366" s="79">
        <v>1400.287000561342</v>
      </c>
      <c r="F1366" s="79">
        <v>89.046337132479849</v>
      </c>
      <c r="G1366" s="80">
        <v>2.1091356777219903</v>
      </c>
      <c r="H1366" s="79">
        <v>-13.283197049761201</v>
      </c>
      <c r="I1366" s="80">
        <v>6.5632655298198648</v>
      </c>
      <c r="J1366" s="106">
        <v>5</v>
      </c>
      <c r="K1366" s="106">
        <v>7.1266342576930375E-2</v>
      </c>
      <c r="L1366" s="106">
        <v>0.20097108606694361</v>
      </c>
      <c r="M1366" s="106">
        <v>-1.728096074257923</v>
      </c>
    </row>
    <row r="1367" spans="1:13" s="81" customFormat="1" x14ac:dyDescent="0.25">
      <c r="A1367" s="79">
        <v>1364</v>
      </c>
      <c r="B1367" s="79">
        <v>59.881528854370117</v>
      </c>
      <c r="C1367" s="79">
        <v>59.881528854370117</v>
      </c>
      <c r="D1367" s="95"/>
      <c r="E1367" s="79">
        <v>1380.591068526468</v>
      </c>
      <c r="F1367" s="79">
        <v>88.978082438453313</v>
      </c>
      <c r="G1367" s="80">
        <v>11.589734930012893</v>
      </c>
      <c r="H1367" s="79">
        <v>0</v>
      </c>
      <c r="I1367" s="80">
        <v>-6.7199315199413396</v>
      </c>
      <c r="J1367" s="106">
        <v>5</v>
      </c>
      <c r="K1367" s="106">
        <v>0.39160971416983748</v>
      </c>
      <c r="L1367" s="106">
        <v>1.1043393939589421</v>
      </c>
      <c r="M1367" s="106">
        <v>4.0040706365931307</v>
      </c>
    </row>
    <row r="1368" spans="1:13" s="81" customFormat="1" x14ac:dyDescent="0.25">
      <c r="A1368" s="79">
        <v>1365</v>
      </c>
      <c r="B1368" s="79">
        <v>60.148645019531251</v>
      </c>
      <c r="C1368" s="79">
        <v>60.148645019531251</v>
      </c>
      <c r="D1368" s="95"/>
      <c r="E1368" s="79">
        <v>1386.7495317276559</v>
      </c>
      <c r="F1368" s="79">
        <v>89.050759791994167</v>
      </c>
      <c r="G1368" s="80">
        <v>27.542553855153614</v>
      </c>
      <c r="H1368" s="79">
        <v>0</v>
      </c>
      <c r="I1368" s="80">
        <v>-6.7199315199413396</v>
      </c>
      <c r="J1368" s="106">
        <v>5</v>
      </c>
      <c r="K1368" s="106">
        <v>0.93064523976236113</v>
      </c>
      <c r="L1368" s="106">
        <v>2.6244195761298581</v>
      </c>
      <c r="M1368" s="106">
        <v>13.055646883876051</v>
      </c>
    </row>
    <row r="1369" spans="1:13" s="81" customFormat="1" x14ac:dyDescent="0.25">
      <c r="A1369" s="79">
        <v>1366</v>
      </c>
      <c r="B1369" s="79">
        <v>61.447166442871087</v>
      </c>
      <c r="C1369" s="79">
        <v>61.447166442871087</v>
      </c>
      <c r="D1369" s="95"/>
      <c r="E1369" s="79">
        <v>1416.6874293339961</v>
      </c>
      <c r="F1369" s="79">
        <v>89.064452361727419</v>
      </c>
      <c r="G1369" s="80">
        <v>36.162171952138429</v>
      </c>
      <c r="H1369" s="79">
        <v>-4.9928356652119232</v>
      </c>
      <c r="I1369" s="80">
        <v>-1.727095854729416</v>
      </c>
      <c r="J1369" s="106">
        <v>5</v>
      </c>
      <c r="K1369" s="106">
        <v>1.2218966100134689</v>
      </c>
      <c r="L1369" s="106">
        <v>3.445748440237983</v>
      </c>
      <c r="M1369" s="106">
        <v>17.695338278555688</v>
      </c>
    </row>
    <row r="1370" spans="1:13" s="81" customFormat="1" x14ac:dyDescent="0.25">
      <c r="A1370" s="79">
        <v>1367</v>
      </c>
      <c r="B1370" s="79">
        <v>62.694965362548828</v>
      </c>
      <c r="C1370" s="79">
        <v>62.694965362548828</v>
      </c>
      <c r="D1370" s="95"/>
      <c r="E1370" s="79">
        <v>1445.4559006269319</v>
      </c>
      <c r="F1370" s="79">
        <v>89.011649697717786</v>
      </c>
      <c r="G1370" s="80">
        <v>29.759002403447727</v>
      </c>
      <c r="H1370" s="79">
        <v>0</v>
      </c>
      <c r="I1370" s="80">
        <v>-6.7199315199413396</v>
      </c>
      <c r="J1370" s="106">
        <v>5</v>
      </c>
      <c r="K1370" s="106">
        <v>1.005537615447492</v>
      </c>
      <c r="L1370" s="106">
        <v>2.835616075561926</v>
      </c>
      <c r="M1370" s="106">
        <v>14.236728764393961</v>
      </c>
    </row>
    <row r="1371" spans="1:13" s="81" customFormat="1" x14ac:dyDescent="0.25">
      <c r="A1371" s="79">
        <v>1368</v>
      </c>
      <c r="B1371" s="79">
        <v>63.168466567993157</v>
      </c>
      <c r="C1371" s="79">
        <v>63.168466567993157</v>
      </c>
      <c r="D1371" s="95"/>
      <c r="E1371" s="79">
        <v>1456.372648206353</v>
      </c>
      <c r="F1371" s="79">
        <v>89.091774207315694</v>
      </c>
      <c r="G1371" s="80">
        <v>17.181695620558159</v>
      </c>
      <c r="H1371" s="79">
        <v>-9.0890006686189384</v>
      </c>
      <c r="I1371" s="80">
        <v>2.3690691486775992</v>
      </c>
      <c r="J1371" s="106">
        <v>5</v>
      </c>
      <c r="K1371" s="106">
        <v>0.58055848141062216</v>
      </c>
      <c r="L1371" s="106">
        <v>1.637174917577954</v>
      </c>
      <c r="M1371" s="106">
        <v>7.1330225123461828</v>
      </c>
    </row>
    <row r="1372" spans="1:13" s="81" customFormat="1" x14ac:dyDescent="0.25">
      <c r="A1372" s="79">
        <v>1369</v>
      </c>
      <c r="B1372" s="79">
        <v>62.654647827148438</v>
      </c>
      <c r="C1372" s="79">
        <v>62.654647827148438</v>
      </c>
      <c r="D1372" s="95"/>
      <c r="E1372" s="79">
        <v>1444.5263647526201</v>
      </c>
      <c r="F1372" s="79">
        <v>89.028341822149841</v>
      </c>
      <c r="G1372" s="80">
        <v>6.8446770513087287</v>
      </c>
      <c r="H1372" s="79">
        <v>-7.6098710841882209</v>
      </c>
      <c r="I1372" s="80">
        <v>0.88993956424688125</v>
      </c>
      <c r="J1372" s="106">
        <v>5</v>
      </c>
      <c r="K1372" s="106">
        <v>0.231277250069504</v>
      </c>
      <c r="L1372" s="106">
        <v>0.65220184519600122</v>
      </c>
      <c r="M1372" s="106">
        <v>1.0452331803183239</v>
      </c>
    </row>
    <row r="1373" spans="1:13" s="81" customFormat="1" x14ac:dyDescent="0.25">
      <c r="A1373" s="79">
        <v>1370</v>
      </c>
      <c r="B1373" s="79">
        <v>61.382324600219732</v>
      </c>
      <c r="C1373" s="79">
        <v>61.382324600219732</v>
      </c>
      <c r="D1373" s="95"/>
      <c r="E1373" s="79">
        <v>1415.192476373644</v>
      </c>
      <c r="F1373" s="79">
        <v>89.079652600495606</v>
      </c>
      <c r="G1373" s="80">
        <v>0</v>
      </c>
      <c r="H1373" s="79">
        <v>-26.120247455146249</v>
      </c>
      <c r="I1373" s="80">
        <v>19.400315935204912</v>
      </c>
      <c r="J1373" s="106">
        <v>5</v>
      </c>
      <c r="K1373" s="106">
        <v>0</v>
      </c>
      <c r="L1373" s="106">
        <v>0</v>
      </c>
      <c r="M1373" s="106">
        <v>-3.016496578497561</v>
      </c>
    </row>
    <row r="1374" spans="1:13" s="81" customFormat="1" x14ac:dyDescent="0.25">
      <c r="A1374" s="79">
        <v>1371</v>
      </c>
      <c r="B1374" s="79">
        <v>59.471566009521482</v>
      </c>
      <c r="C1374" s="79">
        <v>59.471566009521482</v>
      </c>
      <c r="D1374" s="95"/>
      <c r="E1374" s="79">
        <v>1371.139221640557</v>
      </c>
      <c r="F1374" s="79">
        <v>88.96804393584155</v>
      </c>
      <c r="G1374" s="80">
        <v>0</v>
      </c>
      <c r="H1374" s="79">
        <v>-7.8162176727233978</v>
      </c>
      <c r="I1374" s="80">
        <v>1.096286152782058</v>
      </c>
      <c r="J1374" s="106">
        <v>5</v>
      </c>
      <c r="K1374" s="106">
        <v>0</v>
      </c>
      <c r="L1374" s="106">
        <v>0</v>
      </c>
      <c r="M1374" s="106">
        <v>-2.908664897135806</v>
      </c>
    </row>
    <row r="1375" spans="1:13" s="81" customFormat="1" x14ac:dyDescent="0.25">
      <c r="A1375" s="79">
        <v>1372</v>
      </c>
      <c r="B1375" s="79">
        <v>58.357773208618163</v>
      </c>
      <c r="C1375" s="79">
        <v>58.357773208618163</v>
      </c>
      <c r="D1375" s="95"/>
      <c r="E1375" s="79">
        <v>1345.4603115904181</v>
      </c>
      <c r="F1375" s="79">
        <v>88.999031140020023</v>
      </c>
      <c r="G1375" s="80">
        <v>8.1575306088018884</v>
      </c>
      <c r="H1375" s="79">
        <v>0</v>
      </c>
      <c r="I1375" s="80">
        <v>-6.7199315199413396</v>
      </c>
      <c r="J1375" s="106">
        <v>5</v>
      </c>
      <c r="K1375" s="106">
        <v>0.27563773022728261</v>
      </c>
      <c r="L1375" s="106">
        <v>0.7772983992409368</v>
      </c>
      <c r="M1375" s="106">
        <v>2.0455726493404209</v>
      </c>
    </row>
    <row r="1376" spans="1:13" s="81" customFormat="1" x14ac:dyDescent="0.25">
      <c r="A1376" s="79">
        <v>1373</v>
      </c>
      <c r="B1376" s="79">
        <v>58.112053298950187</v>
      </c>
      <c r="C1376" s="79">
        <v>58.112053298950187</v>
      </c>
      <c r="D1376" s="95"/>
      <c r="E1376" s="79">
        <v>1339.7951470707919</v>
      </c>
      <c r="F1376" s="79">
        <v>89.067125032349182</v>
      </c>
      <c r="G1376" s="80">
        <v>14.387300546886742</v>
      </c>
      <c r="H1376" s="79">
        <v>0</v>
      </c>
      <c r="I1376" s="80">
        <v>-6.7199315199413396</v>
      </c>
      <c r="J1376" s="106">
        <v>5</v>
      </c>
      <c r="K1376" s="106">
        <v>0.48613766310146278</v>
      </c>
      <c r="L1376" s="106">
        <v>1.3709082099461249</v>
      </c>
      <c r="M1376" s="106">
        <v>5.7054962925158392</v>
      </c>
    </row>
    <row r="1377" spans="1:13" s="81" customFormat="1" x14ac:dyDescent="0.25">
      <c r="A1377" s="79">
        <v>1374</v>
      </c>
      <c r="B1377" s="79">
        <v>58.011111450195322</v>
      </c>
      <c r="C1377" s="79">
        <v>58.011111450195322</v>
      </c>
      <c r="D1377" s="95"/>
      <c r="E1377" s="79">
        <v>1337.467894953191</v>
      </c>
      <c r="F1377" s="79">
        <v>89.091893716086858</v>
      </c>
      <c r="G1377" s="80">
        <v>12.229583284300881</v>
      </c>
      <c r="H1377" s="79">
        <v>0</v>
      </c>
      <c r="I1377" s="80">
        <v>-6.7199315199413396</v>
      </c>
      <c r="J1377" s="106">
        <v>5</v>
      </c>
      <c r="K1377" s="106">
        <v>0.41322977991317722</v>
      </c>
      <c r="L1377" s="106">
        <v>1.16530797935516</v>
      </c>
      <c r="M1377" s="106">
        <v>4.4573711167976811</v>
      </c>
    </row>
    <row r="1378" spans="1:13" s="81" customFormat="1" x14ac:dyDescent="0.25">
      <c r="A1378" s="79">
        <v>1375</v>
      </c>
      <c r="B1378" s="79">
        <v>57.550370025634763</v>
      </c>
      <c r="C1378" s="79">
        <v>57.550370025634763</v>
      </c>
      <c r="D1378" s="95"/>
      <c r="E1378" s="79">
        <v>1326.845328899552</v>
      </c>
      <c r="F1378" s="79">
        <v>89.135852823595528</v>
      </c>
      <c r="G1378" s="80">
        <v>7.1344440478177482</v>
      </c>
      <c r="H1378" s="79">
        <v>-17.6367917546388</v>
      </c>
      <c r="I1378" s="80">
        <v>10.916860234697459</v>
      </c>
      <c r="J1378" s="106">
        <v>5</v>
      </c>
      <c r="K1378" s="106">
        <v>0.2410682911385186</v>
      </c>
      <c r="L1378" s="106">
        <v>0.67981258101062236</v>
      </c>
      <c r="M1378" s="106">
        <v>1.4757846305416009</v>
      </c>
    </row>
    <row r="1379" spans="1:13" s="81" customFormat="1" x14ac:dyDescent="0.25">
      <c r="A1379" s="79">
        <v>1376</v>
      </c>
      <c r="B1379" s="79">
        <v>56.621486663818359</v>
      </c>
      <c r="C1379" s="79">
        <v>56.621486663818359</v>
      </c>
      <c r="D1379" s="95"/>
      <c r="E1379" s="79">
        <v>1305.429575201189</v>
      </c>
      <c r="F1379" s="79">
        <v>89.158378776206817</v>
      </c>
      <c r="G1379" s="80">
        <v>2.3894868816223491</v>
      </c>
      <c r="H1379" s="79">
        <v>0</v>
      </c>
      <c r="I1379" s="80">
        <v>-6.7199315199413396</v>
      </c>
      <c r="J1379" s="106">
        <v>5</v>
      </c>
      <c r="K1379" s="106">
        <v>8.0739230049298755E-2</v>
      </c>
      <c r="L1379" s="106">
        <v>0.22768462873902251</v>
      </c>
      <c r="M1379" s="106">
        <v>-1.3285113724908411</v>
      </c>
    </row>
    <row r="1380" spans="1:13" s="81" customFormat="1" x14ac:dyDescent="0.25">
      <c r="A1380" s="79">
        <v>1377</v>
      </c>
      <c r="B1380" s="79">
        <v>55.029660415649417</v>
      </c>
      <c r="C1380" s="79">
        <v>55.029660415649417</v>
      </c>
      <c r="D1380" s="95"/>
      <c r="E1380" s="79">
        <v>1268.7294250394809</v>
      </c>
      <c r="F1380" s="79">
        <v>89.179778550738035</v>
      </c>
      <c r="G1380" s="80">
        <v>0</v>
      </c>
      <c r="H1380" s="79">
        <v>-19.87728812181804</v>
      </c>
      <c r="I1380" s="80">
        <v>13.1573566018767</v>
      </c>
      <c r="J1380" s="106">
        <v>5</v>
      </c>
      <c r="K1380" s="106">
        <v>0</v>
      </c>
      <c r="L1380" s="106">
        <v>0</v>
      </c>
      <c r="M1380" s="106">
        <v>-2.663025330668177</v>
      </c>
    </row>
    <row r="1381" spans="1:13" s="81" customFormat="1" x14ac:dyDescent="0.25">
      <c r="A1381" s="79">
        <v>1378</v>
      </c>
      <c r="B1381" s="79">
        <v>51.965003585815431</v>
      </c>
      <c r="C1381" s="79">
        <v>51.965003585815431</v>
      </c>
      <c r="D1381" s="95"/>
      <c r="E1381" s="79">
        <v>1198.072614361565</v>
      </c>
      <c r="F1381" s="79">
        <v>89.170487892419104</v>
      </c>
      <c r="G1381" s="80">
        <v>0</v>
      </c>
      <c r="H1381" s="79">
        <v>-18.432464986721602</v>
      </c>
      <c r="I1381" s="80">
        <v>11.712533466780259</v>
      </c>
      <c r="J1381" s="106">
        <v>5</v>
      </c>
      <c r="K1381" s="106">
        <v>0</v>
      </c>
      <c r="L1381" s="106">
        <v>0</v>
      </c>
      <c r="M1381" s="106">
        <v>-2.497433187758916</v>
      </c>
    </row>
    <row r="1382" spans="1:13" s="81" customFormat="1" x14ac:dyDescent="0.25">
      <c r="A1382" s="79">
        <v>1379</v>
      </c>
      <c r="B1382" s="79">
        <v>48.116775894165038</v>
      </c>
      <c r="C1382" s="79">
        <v>48.116775894165038</v>
      </c>
      <c r="D1382" s="95"/>
      <c r="E1382" s="79">
        <v>1367.41191044824</v>
      </c>
      <c r="F1382" s="79">
        <v>89.171291243447612</v>
      </c>
      <c r="G1382" s="80">
        <v>0</v>
      </c>
      <c r="H1382" s="79">
        <v>-2.8617244634463912</v>
      </c>
      <c r="I1382" s="80">
        <v>-3.8582070564949489</v>
      </c>
      <c r="J1382" s="106">
        <v>4</v>
      </c>
      <c r="K1382" s="106">
        <v>0</v>
      </c>
      <c r="L1382" s="106">
        <v>0</v>
      </c>
      <c r="M1382" s="106">
        <v>-2.8996025784705601</v>
      </c>
    </row>
    <row r="1383" spans="1:13" s="81" customFormat="1" x14ac:dyDescent="0.25">
      <c r="A1383" s="79">
        <v>1380</v>
      </c>
      <c r="B1383" s="79">
        <v>42.79422035217285</v>
      </c>
      <c r="C1383" s="79">
        <v>42.79422035217285</v>
      </c>
      <c r="D1383" s="95"/>
      <c r="E1383" s="79">
        <v>1216.152277879529</v>
      </c>
      <c r="F1383" s="79">
        <v>89.131255431724355</v>
      </c>
      <c r="G1383" s="80">
        <v>0</v>
      </c>
      <c r="H1383" s="79">
        <v>-27.66260714943331</v>
      </c>
      <c r="I1383" s="80">
        <v>20.942675629491969</v>
      </c>
      <c r="J1383" s="106">
        <v>4</v>
      </c>
      <c r="K1383" s="106">
        <v>0</v>
      </c>
      <c r="L1383" s="106">
        <v>0</v>
      </c>
      <c r="M1383" s="106">
        <v>-2.5395151036346748</v>
      </c>
    </row>
    <row r="1384" spans="1:13" s="81" customFormat="1" x14ac:dyDescent="0.25">
      <c r="A1384" s="79">
        <v>1381</v>
      </c>
      <c r="B1384" s="79">
        <v>37.225042343139648</v>
      </c>
      <c r="C1384" s="79">
        <v>37.225042343139648</v>
      </c>
      <c r="D1384" s="95"/>
      <c r="E1384" s="79">
        <v>1435.2649130743</v>
      </c>
      <c r="F1384" s="79">
        <v>89.011142913505026</v>
      </c>
      <c r="G1384" s="80">
        <v>0</v>
      </c>
      <c r="H1384" s="79">
        <v>-28.704942342493482</v>
      </c>
      <c r="I1384" s="80">
        <v>21.985010822552141</v>
      </c>
      <c r="J1384" s="106">
        <v>3</v>
      </c>
      <c r="K1384" s="106">
        <v>0</v>
      </c>
      <c r="L1384" s="106">
        <v>0</v>
      </c>
      <c r="M1384" s="106">
        <v>-3.0660788369462608</v>
      </c>
    </row>
    <row r="1385" spans="1:13" s="81" customFormat="1" x14ac:dyDescent="0.25">
      <c r="A1385" s="79">
        <v>1382</v>
      </c>
      <c r="B1385" s="79">
        <v>31.929681015014651</v>
      </c>
      <c r="C1385" s="79">
        <v>31.929681015014651</v>
      </c>
      <c r="D1385" s="95"/>
      <c r="E1385" s="79">
        <v>1231.0946599890401</v>
      </c>
      <c r="F1385" s="79">
        <v>88.950660043292615</v>
      </c>
      <c r="G1385" s="80">
        <v>0</v>
      </c>
      <c r="H1385" s="79">
        <v>-18.793245567169361</v>
      </c>
      <c r="I1385" s="80">
        <v>12.07331404722802</v>
      </c>
      <c r="J1385" s="106">
        <v>3</v>
      </c>
      <c r="K1385" s="106">
        <v>0</v>
      </c>
      <c r="L1385" s="106">
        <v>0</v>
      </c>
      <c r="M1385" s="106">
        <v>-2.574443629256514</v>
      </c>
    </row>
    <row r="1386" spans="1:13" s="81" customFormat="1" x14ac:dyDescent="0.25">
      <c r="A1386" s="79">
        <v>1383</v>
      </c>
      <c r="B1386" s="79">
        <v>28.07455310821533</v>
      </c>
      <c r="C1386" s="79">
        <v>28.07455310821533</v>
      </c>
      <c r="D1386" s="95"/>
      <c r="E1386" s="79">
        <v>1082.4546727181501</v>
      </c>
      <c r="F1386" s="79">
        <v>88.907778344483674</v>
      </c>
      <c r="G1386" s="80">
        <v>0</v>
      </c>
      <c r="H1386" s="79">
        <v>-15.94274284882141</v>
      </c>
      <c r="I1386" s="80">
        <v>9.2228113288800664</v>
      </c>
      <c r="J1386" s="106">
        <v>3</v>
      </c>
      <c r="K1386" s="106">
        <v>0</v>
      </c>
      <c r="L1386" s="106">
        <v>0</v>
      </c>
      <c r="M1386" s="106">
        <v>-2.232797065629041</v>
      </c>
    </row>
    <row r="1387" spans="1:13" s="81" customFormat="1" x14ac:dyDescent="0.25">
      <c r="A1387" s="79">
        <v>1384</v>
      </c>
      <c r="B1387" s="79">
        <v>29.15797138214111</v>
      </c>
      <c r="C1387" s="79">
        <v>29.15797138214111</v>
      </c>
      <c r="D1387" s="95"/>
      <c r="E1387" s="79">
        <v>1124.227418613649</v>
      </c>
      <c r="F1387" s="79">
        <v>88.959970129812447</v>
      </c>
      <c r="G1387" s="80">
        <v>22.355706122471766</v>
      </c>
      <c r="H1387" s="79">
        <v>-2.277132108584659</v>
      </c>
      <c r="I1387" s="80">
        <v>-4.4427994113566811</v>
      </c>
      <c r="J1387" s="106">
        <v>3</v>
      </c>
      <c r="K1387" s="106">
        <v>0.75538497968704754</v>
      </c>
      <c r="L1387" s="106">
        <v>2.1301856427174739</v>
      </c>
      <c r="M1387" s="106">
        <v>10.365447104653271</v>
      </c>
    </row>
    <row r="1388" spans="1:13" s="81" customFormat="1" x14ac:dyDescent="0.25">
      <c r="A1388" s="79">
        <v>1385</v>
      </c>
      <c r="B1388" s="79">
        <v>31.788625717163089</v>
      </c>
      <c r="C1388" s="79">
        <v>31.788625717163089</v>
      </c>
      <c r="D1388" s="95"/>
      <c r="E1388" s="79">
        <v>1225.6560706130119</v>
      </c>
      <c r="F1388" s="79">
        <v>88.990242811522776</v>
      </c>
      <c r="G1388" s="80">
        <v>30.158155408597391</v>
      </c>
      <c r="H1388" s="79">
        <v>0</v>
      </c>
      <c r="I1388" s="80">
        <v>-6.7199315199413396</v>
      </c>
      <c r="J1388" s="106">
        <v>3</v>
      </c>
      <c r="K1388" s="106">
        <v>1.019024739631144</v>
      </c>
      <c r="L1388" s="106">
        <v>2.8736497657598248</v>
      </c>
      <c r="M1388" s="106">
        <v>14.48772454038348</v>
      </c>
    </row>
    <row r="1389" spans="1:13" s="81" customFormat="1" x14ac:dyDescent="0.25">
      <c r="A1389" s="79">
        <v>1386</v>
      </c>
      <c r="B1389" s="79">
        <v>35.003322982788077</v>
      </c>
      <c r="C1389" s="79">
        <v>35.003322982788077</v>
      </c>
      <c r="D1389" s="95"/>
      <c r="E1389" s="79">
        <v>1349.6033357088099</v>
      </c>
      <c r="F1389" s="79">
        <v>89.096230131593416</v>
      </c>
      <c r="G1389" s="80">
        <v>28.664315680568635</v>
      </c>
      <c r="H1389" s="79">
        <v>-2.030626384522038</v>
      </c>
      <c r="I1389" s="80">
        <v>-4.6893051354193016</v>
      </c>
      <c r="J1389" s="106">
        <v>3</v>
      </c>
      <c r="K1389" s="106">
        <v>0.96854885278458958</v>
      </c>
      <c r="L1389" s="106">
        <v>2.7313077648525419</v>
      </c>
      <c r="M1389" s="106">
        <v>13.68464579847309</v>
      </c>
    </row>
    <row r="1390" spans="1:13" s="81" customFormat="1" x14ac:dyDescent="0.25">
      <c r="A1390" s="79">
        <v>1387</v>
      </c>
      <c r="B1390" s="79">
        <v>36.625473022460938</v>
      </c>
      <c r="C1390" s="79">
        <v>36.625473022460938</v>
      </c>
      <c r="D1390" s="95"/>
      <c r="E1390" s="79">
        <v>1412.147657733298</v>
      </c>
      <c r="F1390" s="79">
        <v>89.119198392947411</v>
      </c>
      <c r="G1390" s="80">
        <v>18.098048880268422</v>
      </c>
      <c r="H1390" s="79">
        <v>-2.1670211773259749</v>
      </c>
      <c r="I1390" s="80">
        <v>-4.5529103426153643</v>
      </c>
      <c r="J1390" s="106">
        <v>3</v>
      </c>
      <c r="K1390" s="106">
        <v>0.61152147066626483</v>
      </c>
      <c r="L1390" s="106">
        <v>1.724490547278867</v>
      </c>
      <c r="M1390" s="106">
        <v>7.7300380651864264</v>
      </c>
    </row>
    <row r="1391" spans="1:13" s="81" customFormat="1" x14ac:dyDescent="0.25">
      <c r="A1391" s="79">
        <v>1388</v>
      </c>
      <c r="B1391" s="79">
        <v>37.601191711425777</v>
      </c>
      <c r="C1391" s="79">
        <v>37.601191711425777</v>
      </c>
      <c r="D1391" s="95"/>
      <c r="E1391" s="79">
        <v>1449.7678916176039</v>
      </c>
      <c r="F1391" s="79">
        <v>89.020132224021125</v>
      </c>
      <c r="G1391" s="80">
        <v>17.914074134051631</v>
      </c>
      <c r="H1391" s="79">
        <v>-2.0519620369571401</v>
      </c>
      <c r="I1391" s="80">
        <v>-4.6679694829841996</v>
      </c>
      <c r="J1391" s="106">
        <v>3</v>
      </c>
      <c r="K1391" s="106">
        <v>0.60530508192092314</v>
      </c>
      <c r="L1391" s="106">
        <v>1.706960331017003</v>
      </c>
      <c r="M1391" s="106">
        <v>7.5670055675078558</v>
      </c>
    </row>
    <row r="1392" spans="1:13" s="81" customFormat="1" x14ac:dyDescent="0.25">
      <c r="A1392" s="79">
        <v>1389</v>
      </c>
      <c r="B1392" s="79">
        <v>38.969652557373053</v>
      </c>
      <c r="C1392" s="79">
        <v>38.969652557373053</v>
      </c>
      <c r="D1392" s="95"/>
      <c r="E1392" s="79">
        <v>1502.530862818523</v>
      </c>
      <c r="F1392" s="79">
        <v>89.077129879010002</v>
      </c>
      <c r="G1392" s="80">
        <v>28.001063074460625</v>
      </c>
      <c r="H1392" s="79">
        <v>-4.0852186901176522</v>
      </c>
      <c r="I1392" s="80">
        <v>-2.634712829823687</v>
      </c>
      <c r="J1392" s="106">
        <v>3</v>
      </c>
      <c r="K1392" s="106">
        <v>0.94613797237456909</v>
      </c>
      <c r="L1392" s="106">
        <v>2.6681090820962852</v>
      </c>
      <c r="M1392" s="106">
        <v>13.2220753986186</v>
      </c>
    </row>
    <row r="1393" spans="1:13" s="81" customFormat="1" x14ac:dyDescent="0.25">
      <c r="A1393" s="79">
        <v>1390</v>
      </c>
      <c r="B1393" s="79">
        <v>41.970303726196292</v>
      </c>
      <c r="C1393" s="79">
        <v>41.970303726196292</v>
      </c>
      <c r="D1393" s="95"/>
      <c r="E1393" s="79">
        <v>1618.2252735672889</v>
      </c>
      <c r="F1393" s="79">
        <v>89.020784334244652</v>
      </c>
      <c r="G1393" s="80">
        <v>46.088149992481178</v>
      </c>
      <c r="H1393" s="79">
        <v>-4.1177405354372487</v>
      </c>
      <c r="I1393" s="80">
        <v>-2.6021909845040909</v>
      </c>
      <c r="J1393" s="106">
        <v>3</v>
      </c>
      <c r="K1393" s="106">
        <v>1.557289045363186</v>
      </c>
      <c r="L1393" s="106">
        <v>4.3915551079241828</v>
      </c>
      <c r="M1393" s="106">
        <v>22.992243587242299</v>
      </c>
    </row>
    <row r="1394" spans="1:13" s="81" customFormat="1" x14ac:dyDescent="0.25">
      <c r="A1394" s="79">
        <v>1391</v>
      </c>
      <c r="B1394" s="79">
        <v>45.700064086914061</v>
      </c>
      <c r="C1394" s="79">
        <v>45.700064086914061</v>
      </c>
      <c r="D1394" s="95"/>
      <c r="E1394" s="79">
        <v>1298.732319017912</v>
      </c>
      <c r="F1394" s="79">
        <v>89.08951307985231</v>
      </c>
      <c r="G1394" s="80">
        <v>43.136132729046807</v>
      </c>
      <c r="H1394" s="79">
        <v>-36.98221506101109</v>
      </c>
      <c r="I1394" s="80">
        <v>30.262283541069749</v>
      </c>
      <c r="J1394" s="106">
        <v>4</v>
      </c>
      <c r="K1394" s="106">
        <v>1.4575422742990549</v>
      </c>
      <c r="L1394" s="106">
        <v>4.1102692135233356</v>
      </c>
      <c r="M1394" s="106">
        <v>21.180107536718388</v>
      </c>
    </row>
    <row r="1395" spans="1:13" s="81" customFormat="1" x14ac:dyDescent="0.25">
      <c r="A1395" s="79">
        <v>1392</v>
      </c>
      <c r="B1395" s="79">
        <v>48.39417839050293</v>
      </c>
      <c r="C1395" s="79">
        <v>48.39417839050293</v>
      </c>
      <c r="D1395" s="95"/>
      <c r="E1395" s="79">
        <v>1375.295303930689</v>
      </c>
      <c r="F1395" s="79">
        <v>89.1758977067758</v>
      </c>
      <c r="G1395" s="80">
        <v>50.144442561084169</v>
      </c>
      <c r="H1395" s="79">
        <v>-9.0621097423764905</v>
      </c>
      <c r="I1395" s="80">
        <v>2.3421782224351508</v>
      </c>
      <c r="J1395" s="106">
        <v>4</v>
      </c>
      <c r="K1395" s="106">
        <v>1.6943485711394231</v>
      </c>
      <c r="L1395" s="106">
        <v>4.7780629706131723</v>
      </c>
      <c r="M1395" s="106">
        <v>24.784408465681171</v>
      </c>
    </row>
    <row r="1396" spans="1:13" s="81" customFormat="1" x14ac:dyDescent="0.25">
      <c r="A1396" s="79">
        <v>1393</v>
      </c>
      <c r="B1396" s="79">
        <v>52.424165725708008</v>
      </c>
      <c r="C1396" s="79">
        <v>52.424165725708008</v>
      </c>
      <c r="D1396" s="95"/>
      <c r="E1396" s="79">
        <v>1489.821944145235</v>
      </c>
      <c r="F1396" s="79">
        <v>89.197216446124031</v>
      </c>
      <c r="G1396" s="80">
        <v>50.035514825616545</v>
      </c>
      <c r="H1396" s="79">
        <v>-77.695193274074839</v>
      </c>
      <c r="I1396" s="80">
        <v>63.801335754411902</v>
      </c>
      <c r="J1396" s="106">
        <v>4</v>
      </c>
      <c r="K1396" s="106">
        <v>1.690667972781545</v>
      </c>
      <c r="L1396" s="106">
        <v>4.7676836832439573</v>
      </c>
      <c r="M1396" s="106">
        <v>24.929521396891971</v>
      </c>
    </row>
    <row r="1397" spans="1:13" s="81" customFormat="1" x14ac:dyDescent="0.25">
      <c r="A1397" s="79">
        <v>1394</v>
      </c>
      <c r="B1397" s="79">
        <v>53.628555297851562</v>
      </c>
      <c r="C1397" s="79">
        <v>53.628555297851562</v>
      </c>
      <c r="D1397" s="95"/>
      <c r="E1397" s="79">
        <v>1524.0490222310809</v>
      </c>
      <c r="F1397" s="79">
        <v>89.165652462446232</v>
      </c>
      <c r="G1397" s="80">
        <v>21.659300638958399</v>
      </c>
      <c r="H1397" s="79">
        <v>0</v>
      </c>
      <c r="I1397" s="80">
        <v>-6.7199315199413396</v>
      </c>
      <c r="J1397" s="106">
        <v>4</v>
      </c>
      <c r="K1397" s="106">
        <v>0.73185388480076674</v>
      </c>
      <c r="L1397" s="106">
        <v>2.0638279551381622</v>
      </c>
      <c r="M1397" s="106">
        <v>9.6092605707336638</v>
      </c>
    </row>
    <row r="1398" spans="1:13" s="81" customFormat="1" x14ac:dyDescent="0.25">
      <c r="A1398" s="79">
        <v>1395</v>
      </c>
      <c r="B1398" s="79">
        <v>54.5414421081543</v>
      </c>
      <c r="C1398" s="79">
        <v>54.5414421081543</v>
      </c>
      <c r="D1398" s="95"/>
      <c r="E1398" s="79">
        <v>1549.9919968818499</v>
      </c>
      <c r="F1398" s="79">
        <v>89.048755567203045</v>
      </c>
      <c r="G1398" s="80">
        <v>24.958216407305283</v>
      </c>
      <c r="H1398" s="79">
        <v>0</v>
      </c>
      <c r="I1398" s="80">
        <v>-6.7199315199413396</v>
      </c>
      <c r="J1398" s="106">
        <v>4</v>
      </c>
      <c r="K1398" s="106">
        <v>0.84332213398110023</v>
      </c>
      <c r="L1398" s="106">
        <v>2.3781684178267031</v>
      </c>
      <c r="M1398" s="106">
        <v>11.456847801194581</v>
      </c>
    </row>
    <row r="1399" spans="1:13" s="81" customFormat="1" x14ac:dyDescent="0.25">
      <c r="A1399" s="79">
        <v>1396</v>
      </c>
      <c r="B1399" s="79">
        <v>55.120210647583008</v>
      </c>
      <c r="C1399" s="79">
        <v>55.120210647583008</v>
      </c>
      <c r="D1399" s="95"/>
      <c r="E1399" s="79">
        <v>1270.8170945404479</v>
      </c>
      <c r="F1399" s="79">
        <v>88.960072418762905</v>
      </c>
      <c r="G1399" s="80">
        <v>17.013860536482103</v>
      </c>
      <c r="H1399" s="79">
        <v>-2.65324702714273E-2</v>
      </c>
      <c r="I1399" s="80">
        <v>-6.6933990496699121</v>
      </c>
      <c r="J1399" s="106">
        <v>5</v>
      </c>
      <c r="K1399" s="106">
        <v>0.57488744150335991</v>
      </c>
      <c r="L1399" s="106">
        <v>1.621182585039475</v>
      </c>
      <c r="M1399" s="106">
        <v>7.3055741961848861</v>
      </c>
    </row>
    <row r="1400" spans="1:13" s="81" customFormat="1" x14ac:dyDescent="0.25">
      <c r="A1400" s="79">
        <v>1397</v>
      </c>
      <c r="B1400" s="79">
        <v>55.102476119995117</v>
      </c>
      <c r="C1400" s="79">
        <v>55.102476119995117</v>
      </c>
      <c r="D1400" s="95"/>
      <c r="E1400" s="79">
        <v>1270.4082183667631</v>
      </c>
      <c r="F1400" s="79">
        <v>89.048848109251864</v>
      </c>
      <c r="G1400" s="80">
        <v>10.42959468123037</v>
      </c>
      <c r="H1400" s="79">
        <v>0</v>
      </c>
      <c r="I1400" s="80">
        <v>-6.7199315199413396</v>
      </c>
      <c r="J1400" s="106">
        <v>5</v>
      </c>
      <c r="K1400" s="106">
        <v>0.35240931882290588</v>
      </c>
      <c r="L1400" s="106">
        <v>0.9937942790805947</v>
      </c>
      <c r="M1400" s="106">
        <v>3.52766528881694</v>
      </c>
    </row>
    <row r="1401" spans="1:13" s="81" customFormat="1" x14ac:dyDescent="0.25">
      <c r="A1401" s="79">
        <v>1398</v>
      </c>
      <c r="B1401" s="79">
        <v>54.616473388671878</v>
      </c>
      <c r="C1401" s="79">
        <v>54.616473388671878</v>
      </c>
      <c r="D1401" s="95"/>
      <c r="E1401" s="79">
        <v>1259.203243427394</v>
      </c>
      <c r="F1401" s="79">
        <v>89.0592105356845</v>
      </c>
      <c r="G1401" s="80">
        <v>6.6982124508327718</v>
      </c>
      <c r="H1401" s="79">
        <v>0</v>
      </c>
      <c r="I1401" s="80">
        <v>-6.7199315199413396</v>
      </c>
      <c r="J1401" s="106">
        <v>5</v>
      </c>
      <c r="K1401" s="106">
        <v>0.2263283051044335</v>
      </c>
      <c r="L1401" s="106">
        <v>0.63824582039450239</v>
      </c>
      <c r="M1401" s="106">
        <v>1.356926093154204</v>
      </c>
    </row>
    <row r="1402" spans="1:13" s="81" customFormat="1" x14ac:dyDescent="0.25">
      <c r="A1402" s="79">
        <v>1399</v>
      </c>
      <c r="B1402" s="79">
        <v>53.926384353637687</v>
      </c>
      <c r="C1402" s="79">
        <v>53.926384353637687</v>
      </c>
      <c r="D1402" s="95"/>
      <c r="E1402" s="79">
        <v>1243.292982342155</v>
      </c>
      <c r="F1402" s="79">
        <v>89.081736488295789</v>
      </c>
      <c r="G1402" s="80">
        <v>5.2158668289490162</v>
      </c>
      <c r="H1402" s="79">
        <v>0</v>
      </c>
      <c r="I1402" s="80">
        <v>-6.7199315199413396</v>
      </c>
      <c r="J1402" s="106">
        <v>5</v>
      </c>
      <c r="K1402" s="106">
        <v>0.17624079673670229</v>
      </c>
      <c r="L1402" s="106">
        <v>0.4969990467975004</v>
      </c>
      <c r="M1402" s="106">
        <v>0.50995185916635222</v>
      </c>
    </row>
    <row r="1403" spans="1:13" s="81" customFormat="1" x14ac:dyDescent="0.25">
      <c r="A1403" s="79">
        <v>1400</v>
      </c>
      <c r="B1403" s="79">
        <v>52.95527801513672</v>
      </c>
      <c r="C1403" s="79">
        <v>52.95527801513672</v>
      </c>
      <c r="D1403" s="95"/>
      <c r="E1403" s="79">
        <v>1220.9037621072409</v>
      </c>
      <c r="F1403" s="79">
        <v>89.104262440907078</v>
      </c>
      <c r="G1403" s="80">
        <v>1.3866748783830996</v>
      </c>
      <c r="H1403" s="79">
        <v>-14.75044907428012</v>
      </c>
      <c r="I1403" s="80">
        <v>8.030517554338779</v>
      </c>
      <c r="J1403" s="106">
        <v>5</v>
      </c>
      <c r="K1403" s="106">
        <v>4.6854855270576548E-2</v>
      </c>
      <c r="L1403" s="106">
        <v>0.1321306918630259</v>
      </c>
      <c r="M1403" s="106">
        <v>-1.7373907494402021</v>
      </c>
    </row>
    <row r="1404" spans="1:13" s="81" customFormat="1" x14ac:dyDescent="0.25">
      <c r="A1404" s="79">
        <v>1401</v>
      </c>
      <c r="B1404" s="79">
        <v>51.514027404785153</v>
      </c>
      <c r="C1404" s="79">
        <v>51.514027404785153</v>
      </c>
      <c r="D1404" s="95"/>
      <c r="E1404" s="79">
        <v>1187.675189653809</v>
      </c>
      <c r="F1404" s="79">
        <v>89.132527194935392</v>
      </c>
      <c r="G1404" s="80">
        <v>0</v>
      </c>
      <c r="H1404" s="79">
        <v>-6.9410192133058164</v>
      </c>
      <c r="I1404" s="80">
        <v>0.22108769336447681</v>
      </c>
      <c r="J1404" s="106">
        <v>5</v>
      </c>
      <c r="K1404" s="106">
        <v>0</v>
      </c>
      <c r="L1404" s="106">
        <v>0</v>
      </c>
      <c r="M1404" s="106">
        <v>-2.47332060041404</v>
      </c>
    </row>
    <row r="1405" spans="1:13" s="81" customFormat="1" x14ac:dyDescent="0.25">
      <c r="A1405" s="79">
        <v>1402</v>
      </c>
      <c r="B1405" s="79">
        <v>49.76393280029297</v>
      </c>
      <c r="C1405" s="79">
        <v>49.76393280029297</v>
      </c>
      <c r="D1405" s="95"/>
      <c r="E1405" s="79">
        <v>1414.221820920432</v>
      </c>
      <c r="F1405" s="79">
        <v>89.116951271116235</v>
      </c>
      <c r="G1405" s="80">
        <v>0</v>
      </c>
      <c r="H1405" s="79">
        <v>-4.173145355529285</v>
      </c>
      <c r="I1405" s="80">
        <v>-2.5467861644120551</v>
      </c>
      <c r="J1405" s="106">
        <v>4</v>
      </c>
      <c r="K1405" s="106">
        <v>0</v>
      </c>
      <c r="L1405" s="106">
        <v>0</v>
      </c>
      <c r="M1405" s="106">
        <v>-3.0141061086661751</v>
      </c>
    </row>
    <row r="1406" spans="1:13" s="81" customFormat="1" x14ac:dyDescent="0.25">
      <c r="A1406" s="79">
        <v>1403</v>
      </c>
      <c r="B1406" s="79">
        <v>47.99182205200195</v>
      </c>
      <c r="C1406" s="79">
        <v>47.99182205200195</v>
      </c>
      <c r="D1406" s="95"/>
      <c r="E1406" s="79">
        <v>1363.8608958830521</v>
      </c>
      <c r="F1406" s="79">
        <v>88.980616617859766</v>
      </c>
      <c r="G1406" s="80">
        <v>0</v>
      </c>
      <c r="H1406" s="79">
        <v>-9.7678304452556759</v>
      </c>
      <c r="I1406" s="80">
        <v>3.0478989253143358</v>
      </c>
      <c r="J1406" s="106">
        <v>4</v>
      </c>
      <c r="K1406" s="106">
        <v>0</v>
      </c>
      <c r="L1406" s="106">
        <v>0</v>
      </c>
      <c r="M1406" s="106">
        <v>-2.8909776716535229</v>
      </c>
    </row>
    <row r="1407" spans="1:13" s="81" customFormat="1" x14ac:dyDescent="0.25">
      <c r="A1407" s="79">
        <v>1404</v>
      </c>
      <c r="B1407" s="79">
        <v>46.540343856811518</v>
      </c>
      <c r="C1407" s="79">
        <v>46.540343856811518</v>
      </c>
      <c r="D1407" s="95"/>
      <c r="E1407" s="79">
        <v>1322.611902471172</v>
      </c>
      <c r="F1407" s="79">
        <v>89.026183182123262</v>
      </c>
      <c r="G1407" s="80">
        <v>0</v>
      </c>
      <c r="H1407" s="79">
        <v>-6.8179760561844311</v>
      </c>
      <c r="I1407" s="80">
        <v>9.8044536243091507E-2</v>
      </c>
      <c r="J1407" s="106">
        <v>4</v>
      </c>
      <c r="K1407" s="106">
        <v>0</v>
      </c>
      <c r="L1407" s="106">
        <v>0</v>
      </c>
      <c r="M1407" s="106">
        <v>-2.7914098826327418</v>
      </c>
    </row>
    <row r="1408" spans="1:13" s="81" customFormat="1" x14ac:dyDescent="0.25">
      <c r="A1408" s="79">
        <v>1405</v>
      </c>
      <c r="B1408" s="79">
        <v>43.433706665039061</v>
      </c>
      <c r="C1408" s="79">
        <v>43.433706665039061</v>
      </c>
      <c r="D1408" s="95"/>
      <c r="E1408" s="79">
        <v>1234.325590295666</v>
      </c>
      <c r="F1408" s="79">
        <v>89.0601417804302</v>
      </c>
      <c r="G1408" s="80">
        <v>0</v>
      </c>
      <c r="H1408" s="79">
        <v>-1.937605496936716</v>
      </c>
      <c r="I1408" s="80">
        <v>-4.7823260230046234</v>
      </c>
      <c r="J1408" s="106">
        <v>4</v>
      </c>
      <c r="K1408" s="106">
        <v>0</v>
      </c>
      <c r="L1408" s="106">
        <v>0</v>
      </c>
      <c r="M1408" s="106">
        <v>-2.582013975838592</v>
      </c>
    </row>
    <row r="1409" spans="1:13" s="81" customFormat="1" x14ac:dyDescent="0.25">
      <c r="A1409" s="79">
        <v>1406</v>
      </c>
      <c r="B1409" s="79">
        <v>38.788666534423832</v>
      </c>
      <c r="C1409" s="79">
        <v>38.788666534423832</v>
      </c>
      <c r="D1409" s="95"/>
      <c r="E1409" s="79">
        <v>1495.5526870490669</v>
      </c>
      <c r="F1409" s="79">
        <v>89.060945131458709</v>
      </c>
      <c r="G1409" s="80">
        <v>0</v>
      </c>
      <c r="H1409" s="79">
        <v>-7.7731433938213197</v>
      </c>
      <c r="I1409" s="80">
        <v>1.0532118738799801</v>
      </c>
      <c r="J1409" s="106">
        <v>3</v>
      </c>
      <c r="K1409" s="106">
        <v>0</v>
      </c>
      <c r="L1409" s="106">
        <v>0</v>
      </c>
      <c r="M1409" s="106">
        <v>-3.2167425759193682</v>
      </c>
    </row>
    <row r="1410" spans="1:13" s="81" customFormat="1" x14ac:dyDescent="0.25">
      <c r="A1410" s="79">
        <v>1407</v>
      </c>
      <c r="B1410" s="79">
        <v>34.195271682739261</v>
      </c>
      <c r="C1410" s="79">
        <v>34.195271682739261</v>
      </c>
      <c r="D1410" s="95"/>
      <c r="E1410" s="79">
        <v>1318.4477585510081</v>
      </c>
      <c r="F1410" s="79">
        <v>88.974898540860622</v>
      </c>
      <c r="G1410" s="80">
        <v>0</v>
      </c>
      <c r="H1410" s="79">
        <v>-13.205338196643689</v>
      </c>
      <c r="I1410" s="80">
        <v>6.4854066767023548</v>
      </c>
      <c r="J1410" s="106">
        <v>3</v>
      </c>
      <c r="K1410" s="106">
        <v>0</v>
      </c>
      <c r="L1410" s="106">
        <v>0</v>
      </c>
      <c r="M1410" s="106">
        <v>-2.78142106652904</v>
      </c>
    </row>
    <row r="1411" spans="1:13" s="81" customFormat="1" x14ac:dyDescent="0.25">
      <c r="A1411" s="79">
        <v>1408</v>
      </c>
      <c r="B1411" s="79">
        <v>29.512209129333499</v>
      </c>
      <c r="C1411" s="79">
        <v>29.512209129333499</v>
      </c>
      <c r="D1411" s="95"/>
      <c r="E1411" s="79">
        <v>1137.885563169807</v>
      </c>
      <c r="F1411" s="79">
        <v>88.932016842051681</v>
      </c>
      <c r="G1411" s="80">
        <v>0</v>
      </c>
      <c r="H1411" s="79">
        <v>-14.17980645065837</v>
      </c>
      <c r="I1411" s="80">
        <v>7.4598749307170289</v>
      </c>
      <c r="J1411" s="106">
        <v>3</v>
      </c>
      <c r="K1411" s="106">
        <v>0</v>
      </c>
      <c r="L1411" s="106">
        <v>0</v>
      </c>
      <c r="M1411" s="106">
        <v>-2.3587279309084619</v>
      </c>
    </row>
    <row r="1412" spans="1:13" s="81" customFormat="1" x14ac:dyDescent="0.25">
      <c r="A1412" s="79">
        <v>1409</v>
      </c>
      <c r="B1412" s="79">
        <v>28.118673324584961</v>
      </c>
      <c r="C1412" s="79">
        <v>28.118673324584961</v>
      </c>
      <c r="D1412" s="95"/>
      <c r="E1412" s="79">
        <v>1084.1557909580929</v>
      </c>
      <c r="F1412" s="79">
        <v>88.946653215033194</v>
      </c>
      <c r="G1412" s="80">
        <v>2.0108145633370178</v>
      </c>
      <c r="H1412" s="79">
        <v>-6.4581004674712803</v>
      </c>
      <c r="I1412" s="80">
        <v>-0.26183105247005928</v>
      </c>
      <c r="J1412" s="106">
        <v>3</v>
      </c>
      <c r="K1412" s="106">
        <v>6.7944135146504187E-2</v>
      </c>
      <c r="L1412" s="106">
        <v>0.1916024611131418</v>
      </c>
      <c r="M1412" s="106">
        <v>-1.053171273947737</v>
      </c>
    </row>
    <row r="1413" spans="1:13" s="81" customFormat="1" x14ac:dyDescent="0.25">
      <c r="A1413" s="79">
        <v>1410</v>
      </c>
      <c r="B1413" s="79">
        <v>27.067996025085449</v>
      </c>
      <c r="C1413" s="79">
        <v>27.067996025085449</v>
      </c>
      <c r="D1413" s="95"/>
      <c r="E1413" s="79">
        <v>1667.7082034374171</v>
      </c>
      <c r="F1413" s="79">
        <v>88.986239000336738</v>
      </c>
      <c r="G1413" s="80">
        <v>6.8885281648941863</v>
      </c>
      <c r="H1413" s="79">
        <v>-2.6887938667018099</v>
      </c>
      <c r="I1413" s="80">
        <v>-4.0311376532395293</v>
      </c>
      <c r="J1413" s="106">
        <v>2</v>
      </c>
      <c r="K1413" s="106">
        <v>0.23275895108863259</v>
      </c>
      <c r="L1413" s="106">
        <v>0.65638024206994394</v>
      </c>
      <c r="M1413" s="106">
        <v>0.53373153584663147</v>
      </c>
    </row>
    <row r="1414" spans="1:13" s="81" customFormat="1" x14ac:dyDescent="0.25">
      <c r="A1414" s="79">
        <v>1411</v>
      </c>
      <c r="B1414" s="79">
        <v>27.35381107330322</v>
      </c>
      <c r="C1414" s="79">
        <v>27.35381107330322</v>
      </c>
      <c r="D1414" s="95"/>
      <c r="E1414" s="79">
        <v>1685.317785622108</v>
      </c>
      <c r="F1414" s="79">
        <v>89.055267047195088</v>
      </c>
      <c r="G1414" s="80">
        <v>12.224733560248376</v>
      </c>
      <c r="H1414" s="79">
        <v>0</v>
      </c>
      <c r="I1414" s="80">
        <v>-6.7199315199413396</v>
      </c>
      <c r="J1414" s="106">
        <v>2</v>
      </c>
      <c r="K1414" s="106">
        <v>0.41306591084615601</v>
      </c>
      <c r="L1414" s="106">
        <v>1.16484586858616</v>
      </c>
      <c r="M1414" s="106">
        <v>3.7383359067878472</v>
      </c>
    </row>
    <row r="1415" spans="1:13" s="81" customFormat="1" x14ac:dyDescent="0.25">
      <c r="A1415" s="79">
        <v>1412</v>
      </c>
      <c r="B1415" s="79">
        <v>27.287122344970701</v>
      </c>
      <c r="C1415" s="79">
        <v>27.287122344970701</v>
      </c>
      <c r="D1415" s="95"/>
      <c r="E1415" s="79">
        <v>1681.208972423899</v>
      </c>
      <c r="F1415" s="79">
        <v>88.982404283640278</v>
      </c>
      <c r="G1415" s="80">
        <v>6.3367657758505986</v>
      </c>
      <c r="H1415" s="79">
        <v>-2.6887938667018099</v>
      </c>
      <c r="I1415" s="80">
        <v>-4.0311376532395293</v>
      </c>
      <c r="J1415" s="106">
        <v>2</v>
      </c>
      <c r="K1415" s="106">
        <v>0.21411525364707379</v>
      </c>
      <c r="L1415" s="106">
        <v>0.60380501528474817</v>
      </c>
      <c r="M1415" s="106">
        <v>0.15972329990043951</v>
      </c>
    </row>
    <row r="1416" spans="1:13" s="81" customFormat="1" x14ac:dyDescent="0.25">
      <c r="A1416" s="79">
        <v>1413</v>
      </c>
      <c r="B1416" s="79">
        <v>26.607315063476559</v>
      </c>
      <c r="C1416" s="79">
        <v>26.607315063476559</v>
      </c>
      <c r="D1416" s="95"/>
      <c r="E1416" s="79">
        <v>1639.3248159812281</v>
      </c>
      <c r="F1416" s="79">
        <v>89.051432330498628</v>
      </c>
      <c r="G1416" s="80">
        <v>6.0974101252201516</v>
      </c>
      <c r="H1416" s="79">
        <v>-2.6887938667018099</v>
      </c>
      <c r="I1416" s="80">
        <v>-4.0311376532395293</v>
      </c>
      <c r="J1416" s="106">
        <v>2</v>
      </c>
      <c r="K1416" s="106">
        <v>0.2060275796412093</v>
      </c>
      <c r="L1416" s="106">
        <v>0.58099777458821023</v>
      </c>
      <c r="M1416" s="106">
        <v>0.1205866068752247</v>
      </c>
    </row>
    <row r="1417" spans="1:13" s="81" customFormat="1" x14ac:dyDescent="0.25">
      <c r="A1417" s="79">
        <v>1414</v>
      </c>
      <c r="B1417" s="79">
        <v>26.405716896057129</v>
      </c>
      <c r="C1417" s="79">
        <v>26.405716896057129</v>
      </c>
      <c r="D1417" s="95"/>
      <c r="E1417" s="79">
        <v>1626.9039881781</v>
      </c>
      <c r="F1417" s="79">
        <v>88.993924297644156</v>
      </c>
      <c r="G1417" s="80">
        <v>9.7379069804651657</v>
      </c>
      <c r="H1417" s="79">
        <v>-1.5446834602894659</v>
      </c>
      <c r="I1417" s="80">
        <v>-5.1752480596518744</v>
      </c>
      <c r="J1417" s="106">
        <v>2</v>
      </c>
      <c r="K1417" s="106">
        <v>0.32903763479154791</v>
      </c>
      <c r="L1417" s="106">
        <v>0.92788613011216492</v>
      </c>
      <c r="M1417" s="106">
        <v>2.372482378788721</v>
      </c>
    </row>
    <row r="1418" spans="1:13" s="81" customFormat="1" x14ac:dyDescent="0.25">
      <c r="A1418" s="79">
        <v>1415</v>
      </c>
      <c r="B1418" s="79">
        <v>26.793915557861329</v>
      </c>
      <c r="C1418" s="79">
        <v>26.793915557861329</v>
      </c>
      <c r="D1418" s="95"/>
      <c r="E1418" s="79">
        <v>1650.821610016611</v>
      </c>
      <c r="F1418" s="79">
        <v>89.025262910968536</v>
      </c>
      <c r="G1418" s="80">
        <v>15.256177740838856</v>
      </c>
      <c r="H1418" s="79">
        <v>0</v>
      </c>
      <c r="I1418" s="80">
        <v>-6.7199315199413396</v>
      </c>
      <c r="J1418" s="106">
        <v>2</v>
      </c>
      <c r="K1418" s="106">
        <v>0.51549646652768566</v>
      </c>
      <c r="L1418" s="106">
        <v>1.4537000356080729</v>
      </c>
      <c r="M1418" s="106">
        <v>5.633511406020407</v>
      </c>
    </row>
    <row r="1419" spans="1:13" s="81" customFormat="1" x14ac:dyDescent="0.25">
      <c r="A1419" s="79">
        <v>1416</v>
      </c>
      <c r="B1419" s="79">
        <v>28.439488410949711</v>
      </c>
      <c r="C1419" s="79">
        <v>28.439488410949711</v>
      </c>
      <c r="D1419" s="95"/>
      <c r="E1419" s="79">
        <v>1752.2083304781499</v>
      </c>
      <c r="F1419" s="79">
        <v>89.038171724635859</v>
      </c>
      <c r="G1419" s="80">
        <v>22.154872429113883</v>
      </c>
      <c r="H1419" s="79">
        <v>-2.277132108584659</v>
      </c>
      <c r="I1419" s="80">
        <v>-4.4427994113566811</v>
      </c>
      <c r="J1419" s="106">
        <v>2</v>
      </c>
      <c r="K1419" s="106">
        <v>0.74859893792453192</v>
      </c>
      <c r="L1419" s="106">
        <v>2.11104900494718</v>
      </c>
      <c r="M1419" s="106">
        <v>9.5024262182759589</v>
      </c>
    </row>
    <row r="1420" spans="1:13" s="81" customFormat="1" x14ac:dyDescent="0.25">
      <c r="A1420" s="79">
        <v>1417</v>
      </c>
      <c r="B1420" s="79">
        <v>30.66068172454834</v>
      </c>
      <c r="C1420" s="79">
        <v>30.66068172454834</v>
      </c>
      <c r="D1420" s="95"/>
      <c r="E1420" s="79">
        <v>1182.166571753886</v>
      </c>
      <c r="F1420" s="79">
        <v>88.876921468646188</v>
      </c>
      <c r="G1420" s="80">
        <v>25.27070989696637</v>
      </c>
      <c r="H1420" s="79">
        <v>-1.861639642928713</v>
      </c>
      <c r="I1420" s="80">
        <v>-4.8582918770126273</v>
      </c>
      <c r="J1420" s="106">
        <v>3</v>
      </c>
      <c r="K1420" s="106">
        <v>0.85388108868585433</v>
      </c>
      <c r="L1420" s="106">
        <v>2.4079446700941092</v>
      </c>
      <c r="M1420" s="106">
        <v>11.9052564976189</v>
      </c>
    </row>
    <row r="1421" spans="1:13" s="81" customFormat="1" x14ac:dyDescent="0.25">
      <c r="A1421" s="79">
        <v>1418</v>
      </c>
      <c r="B1421" s="79">
        <v>33.648235321044922</v>
      </c>
      <c r="C1421" s="79">
        <v>33.648235321044922</v>
      </c>
      <c r="D1421" s="95"/>
      <c r="E1421" s="79">
        <v>1297.3559868109439</v>
      </c>
      <c r="F1421" s="79">
        <v>88.899642960527018</v>
      </c>
      <c r="G1421" s="80">
        <v>32.898782703014781</v>
      </c>
      <c r="H1421" s="79">
        <v>0</v>
      </c>
      <c r="I1421" s="80">
        <v>-6.7199315199413396</v>
      </c>
      <c r="J1421" s="106">
        <v>3</v>
      </c>
      <c r="K1421" s="106">
        <v>1.111628779144898</v>
      </c>
      <c r="L1421" s="106">
        <v>3.1347931571886121</v>
      </c>
      <c r="M1421" s="106">
        <v>15.94495964527353</v>
      </c>
    </row>
    <row r="1422" spans="1:13" s="81" customFormat="1" x14ac:dyDescent="0.25">
      <c r="A1422" s="79">
        <v>1419</v>
      </c>
      <c r="B1422" s="79">
        <v>36.953857803344732</v>
      </c>
      <c r="C1422" s="79">
        <v>36.953857803344732</v>
      </c>
      <c r="D1422" s="95"/>
      <c r="E1422" s="79">
        <v>1424.809004083035</v>
      </c>
      <c r="F1422" s="79">
        <v>89.022699248794325</v>
      </c>
      <c r="G1422" s="80">
        <v>35.057685225789456</v>
      </c>
      <c r="H1422" s="79">
        <v>-0.60425951914359133</v>
      </c>
      <c r="I1422" s="80">
        <v>-6.1156720007977494</v>
      </c>
      <c r="J1422" s="106">
        <v>3</v>
      </c>
      <c r="K1422" s="106">
        <v>1.1845767115152019</v>
      </c>
      <c r="L1422" s="106">
        <v>3.3405063264728692</v>
      </c>
      <c r="M1422" s="106">
        <v>17.108856359169859</v>
      </c>
    </row>
    <row r="1423" spans="1:13" s="81" customFormat="1" x14ac:dyDescent="0.25">
      <c r="A1423" s="79">
        <v>1420</v>
      </c>
      <c r="B1423" s="79">
        <v>39.69838180541992</v>
      </c>
      <c r="C1423" s="79">
        <v>39.69838180541992</v>
      </c>
      <c r="D1423" s="95"/>
      <c r="E1423" s="79">
        <v>1530.628064460672</v>
      </c>
      <c r="F1423" s="79">
        <v>89.152311234795704</v>
      </c>
      <c r="G1423" s="80">
        <v>29.88655786062467</v>
      </c>
      <c r="H1423" s="79">
        <v>-2.277132108584659</v>
      </c>
      <c r="I1423" s="80">
        <v>-4.4427994113566811</v>
      </c>
      <c r="J1423" s="106">
        <v>3</v>
      </c>
      <c r="K1423" s="106">
        <v>1.009847632581405</v>
      </c>
      <c r="L1423" s="106">
        <v>2.8477703238795629</v>
      </c>
      <c r="M1423" s="106">
        <v>14.246701951367941</v>
      </c>
    </row>
    <row r="1424" spans="1:13" s="81" customFormat="1" x14ac:dyDescent="0.25">
      <c r="A1424" s="79">
        <v>1421</v>
      </c>
      <c r="B1424" s="79">
        <v>41.356916427612298</v>
      </c>
      <c r="C1424" s="79">
        <v>41.356916427612298</v>
      </c>
      <c r="D1424" s="95"/>
      <c r="E1424" s="79">
        <v>1594.575246263955</v>
      </c>
      <c r="F1424" s="79">
        <v>89.032569268625352</v>
      </c>
      <c r="G1424" s="80">
        <v>20.69120227861519</v>
      </c>
      <c r="H1424" s="79">
        <v>-0.60715757149067162</v>
      </c>
      <c r="I1424" s="80">
        <v>-6.112773948450668</v>
      </c>
      <c r="J1424" s="106">
        <v>3</v>
      </c>
      <c r="K1424" s="106">
        <v>0.69914246176377137</v>
      </c>
      <c r="L1424" s="106">
        <v>1.9715817421738351</v>
      </c>
      <c r="M1424" s="106">
        <v>8.9387069430015895</v>
      </c>
    </row>
    <row r="1425" spans="1:13" s="81" customFormat="1" x14ac:dyDescent="0.25">
      <c r="A1425" s="79">
        <v>1422</v>
      </c>
      <c r="B1425" s="79">
        <v>41.461380386352538</v>
      </c>
      <c r="C1425" s="79">
        <v>41.461380386352538</v>
      </c>
      <c r="D1425" s="95"/>
      <c r="E1425" s="79">
        <v>1598.603004064164</v>
      </c>
      <c r="F1425" s="79">
        <v>89.056743824505787</v>
      </c>
      <c r="G1425" s="80">
        <v>2.9143142225626444</v>
      </c>
      <c r="H1425" s="79">
        <v>-20.93466045428406</v>
      </c>
      <c r="I1425" s="80">
        <v>14.21472893434272</v>
      </c>
      <c r="J1425" s="106">
        <v>3</v>
      </c>
      <c r="K1425" s="106">
        <v>9.8472809481034415E-2</v>
      </c>
      <c r="L1425" s="106">
        <v>0.27769332273651698</v>
      </c>
      <c r="M1425" s="106">
        <v>-1.7371063374590161</v>
      </c>
    </row>
    <row r="1426" spans="1:13" s="81" customFormat="1" x14ac:dyDescent="0.25">
      <c r="A1426" s="79">
        <v>1423</v>
      </c>
      <c r="B1426" s="79">
        <v>39.251630020141597</v>
      </c>
      <c r="C1426" s="79">
        <v>39.251630020141597</v>
      </c>
      <c r="D1426" s="95"/>
      <c r="E1426" s="79">
        <v>1513.402908439286</v>
      </c>
      <c r="F1426" s="79">
        <v>88.984198163253822</v>
      </c>
      <c r="G1426" s="80">
        <v>0</v>
      </c>
      <c r="H1426" s="79">
        <v>-16.1558252471606</v>
      </c>
      <c r="I1426" s="80">
        <v>9.4358937272192591</v>
      </c>
      <c r="J1426" s="106">
        <v>3</v>
      </c>
      <c r="K1426" s="106">
        <v>0</v>
      </c>
      <c r="L1426" s="106">
        <v>0</v>
      </c>
      <c r="M1426" s="106">
        <v>-3.2618647533971181</v>
      </c>
    </row>
    <row r="1427" spans="1:13" s="81" customFormat="1" x14ac:dyDescent="0.25">
      <c r="A1427" s="79">
        <v>1424</v>
      </c>
      <c r="B1427" s="79">
        <v>36.924819564819337</v>
      </c>
      <c r="C1427" s="79">
        <v>36.924819564819337</v>
      </c>
      <c r="D1427" s="95"/>
      <c r="E1427" s="79">
        <v>1423.68939313649</v>
      </c>
      <c r="F1427" s="79">
        <v>88.958893532047767</v>
      </c>
      <c r="G1427" s="80">
        <v>0</v>
      </c>
      <c r="H1427" s="79">
        <v>-12.203577484960331</v>
      </c>
      <c r="I1427" s="80">
        <v>5.483645965018991</v>
      </c>
      <c r="J1427" s="106">
        <v>3</v>
      </c>
      <c r="K1427" s="106">
        <v>0</v>
      </c>
      <c r="L1427" s="106">
        <v>0</v>
      </c>
      <c r="M1427" s="106">
        <v>-3.0374505778813732</v>
      </c>
    </row>
    <row r="1428" spans="1:13" s="81" customFormat="1" x14ac:dyDescent="0.25">
      <c r="A1428" s="79">
        <v>1425</v>
      </c>
      <c r="B1428" s="79">
        <v>35.694468307495107</v>
      </c>
      <c r="C1428" s="79">
        <v>35.694468307495107</v>
      </c>
      <c r="D1428" s="95"/>
      <c r="E1428" s="79">
        <v>1376.251435266181</v>
      </c>
      <c r="F1428" s="79">
        <v>88.938997369096498</v>
      </c>
      <c r="G1428" s="80">
        <v>3.0508273195201339</v>
      </c>
      <c r="H1428" s="79">
        <v>-6.4581004674712803</v>
      </c>
      <c r="I1428" s="80">
        <v>-0.26183105247005928</v>
      </c>
      <c r="J1428" s="106">
        <v>3</v>
      </c>
      <c r="K1428" s="106">
        <v>0.1030854995212114</v>
      </c>
      <c r="L1428" s="106">
        <v>0.29070110864981602</v>
      </c>
      <c r="M1428" s="106">
        <v>-1.094724363691653</v>
      </c>
    </row>
    <row r="1429" spans="1:13" s="81" customFormat="1" x14ac:dyDescent="0.25">
      <c r="A1429" s="79">
        <v>1426</v>
      </c>
      <c r="B1429" s="79">
        <v>35.102482986450198</v>
      </c>
      <c r="C1429" s="79">
        <v>35.102482986450198</v>
      </c>
      <c r="D1429" s="95"/>
      <c r="E1429" s="79">
        <v>1353.426591911574</v>
      </c>
      <c r="F1429" s="79">
        <v>89.000224062817452</v>
      </c>
      <c r="G1429" s="80">
        <v>10.018675959512922</v>
      </c>
      <c r="H1429" s="79">
        <v>0</v>
      </c>
      <c r="I1429" s="80">
        <v>-6.7199315199413396</v>
      </c>
      <c r="J1429" s="106">
        <v>3</v>
      </c>
      <c r="K1429" s="106">
        <v>0.33852463861834958</v>
      </c>
      <c r="L1429" s="106">
        <v>0.95463948090374573</v>
      </c>
      <c r="M1429" s="106">
        <v>3.1312301888350471</v>
      </c>
    </row>
    <row r="1430" spans="1:13" s="81" customFormat="1" x14ac:dyDescent="0.25">
      <c r="A1430" s="79">
        <v>1427</v>
      </c>
      <c r="B1430" s="79">
        <v>36.16197395324707</v>
      </c>
      <c r="C1430" s="79">
        <v>36.16197395324707</v>
      </c>
      <c r="D1430" s="95"/>
      <c r="E1430" s="79">
        <v>1394.276786153004</v>
      </c>
      <c r="F1430" s="79">
        <v>89.079783465756577</v>
      </c>
      <c r="G1430" s="80">
        <v>25.304057738442211</v>
      </c>
      <c r="H1430" s="79">
        <v>-2.277132108584659</v>
      </c>
      <c r="I1430" s="80">
        <v>-4.4427994113566811</v>
      </c>
      <c r="J1430" s="106">
        <v>3</v>
      </c>
      <c r="K1430" s="106">
        <v>0.8550078908730826</v>
      </c>
      <c r="L1430" s="106">
        <v>2.4111222522620932</v>
      </c>
      <c r="M1430" s="106">
        <v>11.816118994317581</v>
      </c>
    </row>
    <row r="1431" spans="1:13" s="81" customFormat="1" x14ac:dyDescent="0.25">
      <c r="A1431" s="79">
        <v>1428</v>
      </c>
      <c r="B1431" s="79">
        <v>38.692221069335943</v>
      </c>
      <c r="C1431" s="79">
        <v>38.692221069335943</v>
      </c>
      <c r="D1431" s="95"/>
      <c r="E1431" s="79">
        <v>1491.8340937754911</v>
      </c>
      <c r="F1431" s="79">
        <v>89.046155526686803</v>
      </c>
      <c r="G1431" s="80">
        <v>31.860768299728289</v>
      </c>
      <c r="H1431" s="79">
        <v>-1.861639642928713</v>
      </c>
      <c r="I1431" s="80">
        <v>-4.8582918770126273</v>
      </c>
      <c r="J1431" s="106">
        <v>3</v>
      </c>
      <c r="K1431" s="106">
        <v>1.076554937833607</v>
      </c>
      <c r="L1431" s="106">
        <v>3.0358849246907722</v>
      </c>
      <c r="M1431" s="106">
        <v>15.36265080505205</v>
      </c>
    </row>
    <row r="1432" spans="1:13" s="81" customFormat="1" x14ac:dyDescent="0.25">
      <c r="A1432" s="79">
        <v>1429</v>
      </c>
      <c r="B1432" s="79">
        <v>40.927332305908202</v>
      </c>
      <c r="C1432" s="79">
        <v>40.927332305908202</v>
      </c>
      <c r="D1432" s="95"/>
      <c r="E1432" s="79">
        <v>1578.0120141415509</v>
      </c>
      <c r="F1432" s="79">
        <v>89.004558533236249</v>
      </c>
      <c r="G1432" s="80">
        <v>28.191690382062518</v>
      </c>
      <c r="H1432" s="79">
        <v>-2.277132108584659</v>
      </c>
      <c r="I1432" s="80">
        <v>-4.4427994113566811</v>
      </c>
      <c r="J1432" s="106">
        <v>3</v>
      </c>
      <c r="K1432" s="106">
        <v>0.95257914690476675</v>
      </c>
      <c r="L1432" s="106">
        <v>2.686273194271442</v>
      </c>
      <c r="M1432" s="106">
        <v>13.25182742390462</v>
      </c>
    </row>
    <row r="1433" spans="1:13" s="81" customFormat="1" x14ac:dyDescent="0.25">
      <c r="A1433" s="79">
        <v>1430</v>
      </c>
      <c r="B1433" s="79">
        <v>42.34172248840332</v>
      </c>
      <c r="C1433" s="79">
        <v>42.34172248840332</v>
      </c>
      <c r="D1433" s="95"/>
      <c r="E1433" s="79">
        <v>1632.54585680637</v>
      </c>
      <c r="F1433" s="79">
        <v>89.068812233477729</v>
      </c>
      <c r="G1433" s="80">
        <v>17.22150477596465</v>
      </c>
      <c r="H1433" s="79">
        <v>0</v>
      </c>
      <c r="I1433" s="80">
        <v>-6.7199315199413396</v>
      </c>
      <c r="J1433" s="106">
        <v>3</v>
      </c>
      <c r="K1433" s="106">
        <v>0.58190360725381185</v>
      </c>
      <c r="L1433" s="106">
        <v>1.640968172455749</v>
      </c>
      <c r="M1433" s="106">
        <v>6.8367075970389681</v>
      </c>
    </row>
    <row r="1434" spans="1:13" s="81" customFormat="1" x14ac:dyDescent="0.25">
      <c r="A1434" s="79">
        <v>1431</v>
      </c>
      <c r="B1434" s="79">
        <v>42.098767852783197</v>
      </c>
      <c r="C1434" s="79">
        <v>42.098767852783197</v>
      </c>
      <c r="D1434" s="95"/>
      <c r="E1434" s="79">
        <v>1623.178392271072</v>
      </c>
      <c r="F1434" s="79">
        <v>88.992889341333964</v>
      </c>
      <c r="G1434" s="80">
        <v>5.3954192661534748</v>
      </c>
      <c r="H1434" s="79">
        <v>-3.4393122288422742</v>
      </c>
      <c r="I1434" s="80">
        <v>-3.280619291099065</v>
      </c>
      <c r="J1434" s="106">
        <v>3</v>
      </c>
      <c r="K1434" s="106">
        <v>0.18230775849525371</v>
      </c>
      <c r="L1434" s="106">
        <v>0.51410787895661525</v>
      </c>
      <c r="M1434" s="106">
        <v>-0.26957537453934233</v>
      </c>
    </row>
    <row r="1435" spans="1:13" s="81" customFormat="1" x14ac:dyDescent="0.25">
      <c r="A1435" s="79">
        <v>1432</v>
      </c>
      <c r="B1435" s="79">
        <v>40.748497772216787</v>
      </c>
      <c r="C1435" s="79">
        <v>40.748497772216787</v>
      </c>
      <c r="D1435" s="95"/>
      <c r="E1435" s="79">
        <v>1571.1167921271001</v>
      </c>
      <c r="F1435" s="79">
        <v>89.050370930020335</v>
      </c>
      <c r="G1435" s="80">
        <v>0</v>
      </c>
      <c r="H1435" s="79">
        <v>-48.436188916823653</v>
      </c>
      <c r="I1435" s="80">
        <v>41.716257396882312</v>
      </c>
      <c r="J1435" s="106">
        <v>3</v>
      </c>
      <c r="K1435" s="106">
        <v>0</v>
      </c>
      <c r="L1435" s="106">
        <v>0</v>
      </c>
      <c r="M1435" s="106">
        <v>-3.4094085747926361</v>
      </c>
    </row>
    <row r="1436" spans="1:13" s="81" customFormat="1" x14ac:dyDescent="0.25">
      <c r="A1436" s="79">
        <v>1433</v>
      </c>
      <c r="B1436" s="79">
        <v>37.651887512207033</v>
      </c>
      <c r="C1436" s="79">
        <v>37.651887512207033</v>
      </c>
      <c r="D1436" s="95"/>
      <c r="E1436" s="79">
        <v>1451.722540948311</v>
      </c>
      <c r="F1436" s="79">
        <v>88.952011098839506</v>
      </c>
      <c r="G1436" s="80">
        <v>0</v>
      </c>
      <c r="H1436" s="79">
        <v>-10.48391055402784</v>
      </c>
      <c r="I1436" s="80">
        <v>3.7639790340865038</v>
      </c>
      <c r="J1436" s="106">
        <v>3</v>
      </c>
      <c r="K1436" s="106">
        <v>0</v>
      </c>
      <c r="L1436" s="106">
        <v>0</v>
      </c>
      <c r="M1436" s="106">
        <v>-3.1069460173850358</v>
      </c>
    </row>
    <row r="1437" spans="1:13" s="81" customFormat="1" x14ac:dyDescent="0.25">
      <c r="A1437" s="79">
        <v>1434</v>
      </c>
      <c r="B1437" s="79">
        <v>33.602885437011722</v>
      </c>
      <c r="C1437" s="79">
        <v>33.602885437011722</v>
      </c>
      <c r="D1437" s="95"/>
      <c r="E1437" s="79">
        <v>1295.6074569700691</v>
      </c>
      <c r="F1437" s="79">
        <v>88.926366395209101</v>
      </c>
      <c r="G1437" s="80">
        <v>0</v>
      </c>
      <c r="H1437" s="79">
        <v>-11.08381732688515</v>
      </c>
      <c r="I1437" s="80">
        <v>4.363885806943812</v>
      </c>
      <c r="J1437" s="106">
        <v>3</v>
      </c>
      <c r="K1437" s="106">
        <v>0</v>
      </c>
      <c r="L1437" s="106">
        <v>0</v>
      </c>
      <c r="M1437" s="106">
        <v>-2.7268334689247058</v>
      </c>
    </row>
    <row r="1438" spans="1:13" s="81" customFormat="1" x14ac:dyDescent="0.25">
      <c r="A1438" s="79">
        <v>1435</v>
      </c>
      <c r="B1438" s="79">
        <v>28.71691284179688</v>
      </c>
      <c r="C1438" s="79">
        <v>28.71691284179688</v>
      </c>
      <c r="D1438" s="95"/>
      <c r="E1438" s="79">
        <v>1107.2217738186071</v>
      </c>
      <c r="F1438" s="79">
        <v>88.977480700005017</v>
      </c>
      <c r="G1438" s="80">
        <v>0</v>
      </c>
      <c r="H1438" s="79">
        <v>-0.67464008514466922</v>
      </c>
      <c r="I1438" s="80">
        <v>-6.0452914347966704</v>
      </c>
      <c r="J1438" s="106">
        <v>3</v>
      </c>
      <c r="K1438" s="106">
        <v>0</v>
      </c>
      <c r="L1438" s="106">
        <v>0</v>
      </c>
      <c r="M1438" s="106">
        <v>-2.2888551025885642</v>
      </c>
    </row>
    <row r="1439" spans="1:13" s="81" customFormat="1" x14ac:dyDescent="0.25">
      <c r="A1439" s="79">
        <v>1436</v>
      </c>
      <c r="B1439" s="79">
        <v>23.46831912994385</v>
      </c>
      <c r="C1439" s="79">
        <v>23.46831912994385</v>
      </c>
      <c r="D1439" s="95"/>
      <c r="E1439" s="79">
        <v>1445.925597802767</v>
      </c>
      <c r="F1439" s="79">
        <v>88.915276775870652</v>
      </c>
      <c r="G1439" s="80">
        <v>0</v>
      </c>
      <c r="H1439" s="79">
        <v>-6.1802996967881914</v>
      </c>
      <c r="I1439" s="80">
        <v>-0.53963182315314828</v>
      </c>
      <c r="J1439" s="106">
        <v>2</v>
      </c>
      <c r="K1439" s="106">
        <v>0</v>
      </c>
      <c r="L1439" s="106">
        <v>0</v>
      </c>
      <c r="M1439" s="106">
        <v>-3.0925290239701289</v>
      </c>
    </row>
    <row r="1440" spans="1:13" s="81" customFormat="1" x14ac:dyDescent="0.25">
      <c r="A1440" s="79">
        <v>1437</v>
      </c>
      <c r="B1440" s="79">
        <v>19.924146270751951</v>
      </c>
      <c r="C1440" s="79">
        <v>19.924146270751951</v>
      </c>
      <c r="D1440" s="95"/>
      <c r="E1440" s="79">
        <v>1227.562696234553</v>
      </c>
      <c r="F1440" s="79">
        <v>88.940104448026332</v>
      </c>
      <c r="G1440" s="80">
        <v>0</v>
      </c>
      <c r="H1440" s="79">
        <v>-4.689661514010063</v>
      </c>
      <c r="I1440" s="80">
        <v>-2.030270005931277</v>
      </c>
      <c r="J1440" s="106">
        <v>2</v>
      </c>
      <c r="K1440" s="106">
        <v>0</v>
      </c>
      <c r="L1440" s="106">
        <v>0</v>
      </c>
      <c r="M1440" s="106">
        <v>-2.1927165145972149</v>
      </c>
    </row>
    <row r="1441" spans="1:13" s="81" customFormat="1" x14ac:dyDescent="0.25">
      <c r="A1441" s="79">
        <v>1438</v>
      </c>
      <c r="B1441" s="79">
        <v>20.283776664733889</v>
      </c>
      <c r="C1441" s="79">
        <v>20.283776664733889</v>
      </c>
      <c r="D1441" s="95"/>
      <c r="E1441" s="79">
        <v>1249.7201754100799</v>
      </c>
      <c r="F1441" s="79">
        <v>89.01161845868053</v>
      </c>
      <c r="G1441" s="80">
        <v>13.163593943334318</v>
      </c>
      <c r="H1441" s="79">
        <v>-0.59257930076125609</v>
      </c>
      <c r="I1441" s="80">
        <v>-6.127352219180084</v>
      </c>
      <c r="J1441" s="106">
        <v>2</v>
      </c>
      <c r="K1441" s="106">
        <v>0.44478940137341189</v>
      </c>
      <c r="L1441" s="106">
        <v>1.2543061118730221</v>
      </c>
      <c r="M1441" s="106">
        <v>5.1433727017074311</v>
      </c>
    </row>
    <row r="1442" spans="1:13" s="81" customFormat="1" x14ac:dyDescent="0.25">
      <c r="A1442" s="79">
        <v>1439</v>
      </c>
      <c r="B1442" s="79">
        <v>21.53552589416504</v>
      </c>
      <c r="C1442" s="79">
        <v>21.53552589416504</v>
      </c>
      <c r="D1442" s="95"/>
      <c r="E1442" s="79">
        <v>1326.842709957305</v>
      </c>
      <c r="F1442" s="79">
        <v>89.043336709831948</v>
      </c>
      <c r="G1442" s="80">
        <v>9.9814384975160841</v>
      </c>
      <c r="H1442" s="79">
        <v>0</v>
      </c>
      <c r="I1442" s="80">
        <v>-6.7199315199413396</v>
      </c>
      <c r="J1442" s="106">
        <v>2</v>
      </c>
      <c r="K1442" s="106">
        <v>0.33726640864699547</v>
      </c>
      <c r="L1442" s="106">
        <v>0.95109127238452729</v>
      </c>
      <c r="M1442" s="106">
        <v>3.1606042174060289</v>
      </c>
    </row>
    <row r="1443" spans="1:13" s="81" customFormat="1" x14ac:dyDescent="0.25">
      <c r="A1443" s="79">
        <v>1440</v>
      </c>
      <c r="B1443" s="79">
        <v>21.679231452941899</v>
      </c>
      <c r="C1443" s="79">
        <v>21.679231452941899</v>
      </c>
      <c r="D1443" s="95"/>
      <c r="E1443" s="79">
        <v>1335.696669409258</v>
      </c>
      <c r="F1443" s="79">
        <v>89.064621281494581</v>
      </c>
      <c r="G1443" s="80">
        <v>9.8425996191705565</v>
      </c>
      <c r="H1443" s="79">
        <v>0</v>
      </c>
      <c r="I1443" s="80">
        <v>-6.7199315199413396</v>
      </c>
      <c r="J1443" s="106">
        <v>2</v>
      </c>
      <c r="K1443" s="106">
        <v>0.33257513194456162</v>
      </c>
      <c r="L1443" s="106">
        <v>0.93786187208366356</v>
      </c>
      <c r="M1443" s="106">
        <v>3.0618635965918339</v>
      </c>
    </row>
    <row r="1444" spans="1:13" s="81" customFormat="1" x14ac:dyDescent="0.25">
      <c r="A1444" s="79">
        <v>1441</v>
      </c>
      <c r="B1444" s="79">
        <v>22.550546455383301</v>
      </c>
      <c r="C1444" s="79">
        <v>22.550546455383301</v>
      </c>
      <c r="D1444" s="95"/>
      <c r="E1444" s="79">
        <v>1389.379962993421</v>
      </c>
      <c r="F1444" s="79">
        <v>89.056349136697335</v>
      </c>
      <c r="G1444" s="80">
        <v>10.004963835617382</v>
      </c>
      <c r="H1444" s="79">
        <v>0</v>
      </c>
      <c r="I1444" s="80">
        <v>-6.7199315199413396</v>
      </c>
      <c r="J1444" s="106">
        <v>2</v>
      </c>
      <c r="K1444" s="106">
        <v>0.3380613147415033</v>
      </c>
      <c r="L1444" s="106">
        <v>0.95333290757103928</v>
      </c>
      <c r="M1444" s="106">
        <v>3.0521235421694639</v>
      </c>
    </row>
    <row r="1445" spans="1:13" s="81" customFormat="1" x14ac:dyDescent="0.25">
      <c r="A1445" s="79">
        <v>1442</v>
      </c>
      <c r="B1445" s="79">
        <v>22.060635948181151</v>
      </c>
      <c r="C1445" s="79">
        <v>22.060635948181151</v>
      </c>
      <c r="D1445" s="95"/>
      <c r="E1445" s="79">
        <v>1359.195690354471</v>
      </c>
      <c r="F1445" s="79">
        <v>89.056455316223094</v>
      </c>
      <c r="G1445" s="80">
        <v>2.6279397766109205</v>
      </c>
      <c r="H1445" s="79">
        <v>-14.636047363501319</v>
      </c>
      <c r="I1445" s="80">
        <v>7.9161158435599814</v>
      </c>
      <c r="J1445" s="106">
        <v>2</v>
      </c>
      <c r="K1445" s="106">
        <v>8.8796400520698038E-2</v>
      </c>
      <c r="L1445" s="106">
        <v>0.25040584946836852</v>
      </c>
      <c r="M1445" s="106">
        <v>-1.311390117183201</v>
      </c>
    </row>
    <row r="1446" spans="1:13" s="81" customFormat="1" x14ac:dyDescent="0.25">
      <c r="A1446" s="79">
        <v>1443</v>
      </c>
      <c r="B1446" s="79">
        <v>20.682193946838382</v>
      </c>
      <c r="C1446" s="79">
        <v>20.682193946838382</v>
      </c>
      <c r="D1446" s="95"/>
      <c r="E1446" s="79">
        <v>1274.2673849316541</v>
      </c>
      <c r="F1446" s="79">
        <v>89.034565563072007</v>
      </c>
      <c r="G1446" s="80">
        <v>1.6066326703249294</v>
      </c>
      <c r="H1446" s="79">
        <v>-14.0065983776239</v>
      </c>
      <c r="I1446" s="80">
        <v>7.2866668576825573</v>
      </c>
      <c r="J1446" s="106">
        <v>2</v>
      </c>
      <c r="K1446" s="106">
        <v>5.4287088065539432E-2</v>
      </c>
      <c r="L1446" s="106">
        <v>0.1530895883448212</v>
      </c>
      <c r="M1446" s="106">
        <v>-1.7299010612808441</v>
      </c>
    </row>
    <row r="1447" spans="1:13" s="81" customFormat="1" x14ac:dyDescent="0.25">
      <c r="A1447" s="79">
        <v>1444</v>
      </c>
      <c r="B1447" s="79">
        <v>19.340471267700199</v>
      </c>
      <c r="C1447" s="79">
        <v>19.340471267700199</v>
      </c>
      <c r="D1447" s="95"/>
      <c r="E1447" s="79">
        <v>1191.6014233782739</v>
      </c>
      <c r="F1447" s="79">
        <v>89.106079573726205</v>
      </c>
      <c r="G1447" s="80">
        <v>1.731934993462567</v>
      </c>
      <c r="H1447" s="79">
        <v>-32.065824779021398</v>
      </c>
      <c r="I1447" s="80">
        <v>25.345893259080061</v>
      </c>
      <c r="J1447" s="106">
        <v>2</v>
      </c>
      <c r="K1447" s="106">
        <v>5.8520973244541731E-2</v>
      </c>
      <c r="L1447" s="106">
        <v>0.16502914454960771</v>
      </c>
      <c r="M1447" s="106">
        <v>-1.4611344249587399</v>
      </c>
    </row>
    <row r="1448" spans="1:13" s="81" customFormat="1" x14ac:dyDescent="0.25">
      <c r="A1448" s="79">
        <v>1445</v>
      </c>
      <c r="B1448" s="79">
        <v>18.124936866760251</v>
      </c>
      <c r="C1448" s="79">
        <v>18.124936866760251</v>
      </c>
      <c r="D1448" s="95"/>
      <c r="E1448" s="79">
        <v>1116.71014993013</v>
      </c>
      <c r="F1448" s="79">
        <v>89.131991909618662</v>
      </c>
      <c r="G1448" s="80">
        <v>4.3551724716837548</v>
      </c>
      <c r="H1448" s="79">
        <v>-2.6887938667018099</v>
      </c>
      <c r="I1448" s="80">
        <v>-4.0311376532395293</v>
      </c>
      <c r="J1448" s="106">
        <v>2</v>
      </c>
      <c r="K1448" s="106">
        <v>0.14715848611686261</v>
      </c>
      <c r="L1448" s="106">
        <v>0.41498693084955229</v>
      </c>
      <c r="M1448" s="106">
        <v>0.26480948396034332</v>
      </c>
    </row>
    <row r="1449" spans="1:13" s="81" customFormat="1" x14ac:dyDescent="0.25">
      <c r="A1449" s="79">
        <v>1446</v>
      </c>
      <c r="B1449" s="79">
        <v>18.48690299987793</v>
      </c>
      <c r="C1449" s="79">
        <v>18.48690299987793</v>
      </c>
      <c r="D1449" s="95"/>
      <c r="E1449" s="79">
        <v>1139.011538219364</v>
      </c>
      <c r="F1449" s="79">
        <v>89.152165444094095</v>
      </c>
      <c r="G1449" s="80">
        <v>8.0603299235456642</v>
      </c>
      <c r="H1449" s="79">
        <v>0</v>
      </c>
      <c r="I1449" s="80">
        <v>-6.7199315199413396</v>
      </c>
      <c r="J1449" s="106">
        <v>2</v>
      </c>
      <c r="K1449" s="106">
        <v>0.27235338137891252</v>
      </c>
      <c r="L1449" s="106">
        <v>0.76803653548853323</v>
      </c>
      <c r="M1449" s="106">
        <v>2.3866711430754521</v>
      </c>
    </row>
    <row r="1450" spans="1:13" s="81" customFormat="1" x14ac:dyDescent="0.25">
      <c r="A1450" s="79">
        <v>1447</v>
      </c>
      <c r="B1450" s="79">
        <v>18.443396377563481</v>
      </c>
      <c r="C1450" s="79">
        <v>18.443396377563481</v>
      </c>
      <c r="D1450" s="95"/>
      <c r="E1450" s="79">
        <v>1136.331016511351</v>
      </c>
      <c r="F1450" s="79">
        <v>89.183804489179494</v>
      </c>
      <c r="G1450" s="80">
        <v>4.243647379454015</v>
      </c>
      <c r="H1450" s="79">
        <v>-2.6887938667018099</v>
      </c>
      <c r="I1450" s="80">
        <v>-4.0311376532395293</v>
      </c>
      <c r="J1450" s="106">
        <v>2</v>
      </c>
      <c r="K1450" s="106">
        <v>0.14339012473891999</v>
      </c>
      <c r="L1450" s="106">
        <v>0.40436015176375428</v>
      </c>
      <c r="M1450" s="106">
        <v>0.1583653994183008</v>
      </c>
    </row>
    <row r="1451" spans="1:13" s="81" customFormat="1" x14ac:dyDescent="0.25">
      <c r="A1451" s="79">
        <v>1448</v>
      </c>
      <c r="B1451" s="79">
        <v>17.778300476074222</v>
      </c>
      <c r="C1451" s="79">
        <v>17.778300476074222</v>
      </c>
      <c r="D1451" s="95"/>
      <c r="E1451" s="79">
        <v>1095.353254804932</v>
      </c>
      <c r="F1451" s="79">
        <v>89.203978023654926</v>
      </c>
      <c r="G1451" s="80">
        <v>2.8451317293319107</v>
      </c>
      <c r="H1451" s="79">
        <v>-4.3779343112358591</v>
      </c>
      <c r="I1451" s="80">
        <v>-2.341997208705481</v>
      </c>
      <c r="J1451" s="106">
        <v>2</v>
      </c>
      <c r="K1451" s="106">
        <v>9.6135177381314413E-2</v>
      </c>
      <c r="L1451" s="106">
        <v>0.27110120021530659</v>
      </c>
      <c r="M1451" s="106">
        <v>-0.58241339716811424</v>
      </c>
    </row>
    <row r="1452" spans="1:13" s="81" customFormat="1" x14ac:dyDescent="0.25">
      <c r="A1452" s="79">
        <v>1449</v>
      </c>
      <c r="B1452" s="79">
        <v>16.344593811035161</v>
      </c>
      <c r="C1452" s="79">
        <v>16.344593811035161</v>
      </c>
      <c r="D1452" s="95"/>
      <c r="E1452" s="79">
        <v>1007.019993473259</v>
      </c>
      <c r="F1452" s="79">
        <v>89.224151558130359</v>
      </c>
      <c r="G1452" s="80">
        <v>0</v>
      </c>
      <c r="H1452" s="79">
        <v>0</v>
      </c>
      <c r="I1452" s="80">
        <v>-6.7199315199413396</v>
      </c>
      <c r="J1452" s="106">
        <v>2</v>
      </c>
      <c r="K1452" s="106">
        <v>0</v>
      </c>
      <c r="L1452" s="106">
        <v>0</v>
      </c>
      <c r="M1452" s="106">
        <v>-2.0640578054286598</v>
      </c>
    </row>
    <row r="1453" spans="1:13" s="81" customFormat="1" x14ac:dyDescent="0.25">
      <c r="A1453" s="79">
        <v>1450</v>
      </c>
      <c r="B1453" s="79">
        <v>12.43827972412109</v>
      </c>
      <c r="C1453" s="79">
        <v>12.43827972412109</v>
      </c>
      <c r="D1453" s="95"/>
      <c r="E1453" s="79">
        <v>1481.4374644659979</v>
      </c>
      <c r="F1453" s="79">
        <v>89.203731960854455</v>
      </c>
      <c r="G1453" s="80">
        <v>0</v>
      </c>
      <c r="H1453" s="79">
        <v>0</v>
      </c>
      <c r="I1453" s="80">
        <v>-6.7199315199413396</v>
      </c>
      <c r="J1453" s="106">
        <v>1</v>
      </c>
      <c r="K1453" s="106">
        <v>0</v>
      </c>
      <c r="L1453" s="106">
        <v>0</v>
      </c>
      <c r="M1453" s="106">
        <v>-3.181229522215848</v>
      </c>
    </row>
    <row r="1454" spans="1:13" s="81" customFormat="1" x14ac:dyDescent="0.25">
      <c r="A1454" s="79">
        <v>1451</v>
      </c>
      <c r="B1454" s="79">
        <v>7.4102553844451906</v>
      </c>
      <c r="C1454" s="79">
        <v>7.4102553844451906</v>
      </c>
      <c r="D1454" s="95"/>
      <c r="E1454" s="79">
        <v>882.58426335991589</v>
      </c>
      <c r="F1454" s="79">
        <v>89.107591360908927</v>
      </c>
      <c r="G1454" s="80">
        <v>1.3011185052462593E-2</v>
      </c>
      <c r="H1454" s="79">
        <v>0</v>
      </c>
      <c r="I1454" s="80">
        <v>-6.7199315199413396</v>
      </c>
      <c r="J1454" s="106">
        <v>1</v>
      </c>
      <c r="K1454" s="106">
        <v>4.3963960264620737E-4</v>
      </c>
      <c r="L1454" s="106">
        <v>1.2397836794623049E-3</v>
      </c>
      <c r="M1454" s="106">
        <v>-1.7918272350865361</v>
      </c>
    </row>
    <row r="1455" spans="1:13" s="81" customFormat="1" x14ac:dyDescent="0.25">
      <c r="A1455" s="79">
        <v>1452</v>
      </c>
      <c r="B1455" s="79">
        <v>3.5355535507202149</v>
      </c>
      <c r="C1455" s="79">
        <v>3.5355535507202149</v>
      </c>
      <c r="D1455" s="95"/>
      <c r="E1455" s="79">
        <v>800</v>
      </c>
      <c r="F1455" s="79">
        <v>89.122308945082906</v>
      </c>
      <c r="G1455" s="80">
        <v>2.508186083689969</v>
      </c>
      <c r="H1455" s="79">
        <v>0</v>
      </c>
      <c r="I1455" s="80">
        <v>-6.7199315199413396</v>
      </c>
      <c r="J1455" s="106">
        <v>1</v>
      </c>
      <c r="K1455" s="106">
        <v>8.4750000000000006E-2</v>
      </c>
      <c r="L1455" s="106">
        <v>0.23899500000000001</v>
      </c>
      <c r="M1455" s="106">
        <v>-1.1241884956337831</v>
      </c>
    </row>
    <row r="1456" spans="1:13" s="81" customFormat="1" x14ac:dyDescent="0.25">
      <c r="A1456" s="79">
        <v>1453</v>
      </c>
      <c r="B1456" s="79">
        <v>0.87537091821432111</v>
      </c>
      <c r="C1456" s="79">
        <v>0.87537091821432111</v>
      </c>
      <c r="D1456" s="95"/>
      <c r="E1456" s="79">
        <v>800</v>
      </c>
      <c r="F1456" s="79">
        <v>89.14375646778899</v>
      </c>
      <c r="G1456" s="80">
        <v>2.508186083689969</v>
      </c>
      <c r="H1456" s="79">
        <v>0</v>
      </c>
      <c r="I1456" s="80">
        <v>-6.7199315199413396</v>
      </c>
      <c r="J1456" s="106">
        <v>0</v>
      </c>
      <c r="K1456" s="106">
        <v>8.4750000000000006E-2</v>
      </c>
      <c r="L1456" s="106">
        <v>0.23899500000000001</v>
      </c>
      <c r="M1456" s="106">
        <v>4.1887902047863898E-2</v>
      </c>
    </row>
    <row r="1457" spans="1:13" s="81" customFormat="1" x14ac:dyDescent="0.25">
      <c r="A1457" s="79">
        <v>1454</v>
      </c>
      <c r="B1457" s="79">
        <v>5.5099639669060708E-2</v>
      </c>
      <c r="C1457" s="79">
        <v>5.5099639669060708E-2</v>
      </c>
      <c r="D1457" s="95"/>
      <c r="E1457" s="79">
        <v>800</v>
      </c>
      <c r="F1457" s="79">
        <v>89.159913913274622</v>
      </c>
      <c r="G1457" s="80">
        <v>2.508186083689969</v>
      </c>
      <c r="H1457" s="79">
        <v>-4.4968804482348039</v>
      </c>
      <c r="I1457" s="80">
        <v>-2.2230510717065362</v>
      </c>
      <c r="J1457" s="106">
        <v>0</v>
      </c>
      <c r="K1457" s="106">
        <v>8.4750000000000006E-2</v>
      </c>
      <c r="L1457" s="106">
        <v>0.23899500000000001</v>
      </c>
      <c r="M1457" s="106">
        <v>0.1358437123985779</v>
      </c>
    </row>
    <row r="1458" spans="1:13" s="81" customFormat="1" x14ac:dyDescent="0.25">
      <c r="A1458" s="79">
        <v>1455</v>
      </c>
      <c r="B1458" s="79">
        <v>5.1296245306730274E-3</v>
      </c>
      <c r="C1458" s="79">
        <v>5.1296245306730274E-3</v>
      </c>
      <c r="D1458" s="95"/>
      <c r="E1458" s="79">
        <v>800</v>
      </c>
      <c r="F1458" s="79">
        <v>89.194618458343754</v>
      </c>
      <c r="G1458" s="80">
        <v>2.508186083689969</v>
      </c>
      <c r="H1458" s="79">
        <v>-4.4968804482348039</v>
      </c>
      <c r="I1458" s="80">
        <v>-2.2230510717065362</v>
      </c>
      <c r="J1458" s="106">
        <v>0</v>
      </c>
      <c r="K1458" s="106">
        <v>8.4750000000000006E-2</v>
      </c>
      <c r="L1458" s="106">
        <v>0.23899500000000001</v>
      </c>
      <c r="M1458" s="106">
        <v>0.1358437123985779</v>
      </c>
    </row>
    <row r="1459" spans="1:13" s="81" customFormat="1" x14ac:dyDescent="0.25">
      <c r="A1459" s="79">
        <v>1456</v>
      </c>
      <c r="B1459" s="79">
        <v>0</v>
      </c>
      <c r="C1459" s="79">
        <v>0</v>
      </c>
      <c r="D1459" s="95"/>
      <c r="E1459" s="79">
        <v>800</v>
      </c>
      <c r="F1459" s="79">
        <v>89.203305732588831</v>
      </c>
      <c r="G1459" s="80">
        <v>2.508186083689969</v>
      </c>
      <c r="H1459" s="79">
        <v>-4.4968804482348039</v>
      </c>
      <c r="I1459" s="80">
        <v>-2.2230510717065362</v>
      </c>
      <c r="J1459" s="106">
        <v>0</v>
      </c>
      <c r="K1459" s="106">
        <v>8.4750000000000006E-2</v>
      </c>
      <c r="L1459" s="106">
        <v>0.23899500000000001</v>
      </c>
      <c r="M1459" s="106">
        <v>0.1358437123985779</v>
      </c>
    </row>
    <row r="1460" spans="1:13" s="81" customFormat="1" x14ac:dyDescent="0.25">
      <c r="A1460" s="79">
        <v>1457</v>
      </c>
      <c r="B1460" s="79">
        <v>0</v>
      </c>
      <c r="C1460" s="79">
        <v>0</v>
      </c>
      <c r="D1460" s="95"/>
      <c r="E1460" s="79">
        <v>800</v>
      </c>
      <c r="F1460" s="79">
        <v>89.264193896965395</v>
      </c>
      <c r="G1460" s="80">
        <v>2.508186083689969</v>
      </c>
      <c r="H1460" s="79">
        <v>-4.4968804482348039</v>
      </c>
      <c r="I1460" s="80">
        <v>-2.2230510717065362</v>
      </c>
      <c r="J1460" s="106">
        <v>0</v>
      </c>
      <c r="K1460" s="106">
        <v>8.4750000000000006E-2</v>
      </c>
      <c r="L1460" s="106">
        <v>0.23899500000000001</v>
      </c>
      <c r="M1460" s="106">
        <v>0.1358437123985779</v>
      </c>
    </row>
    <row r="1461" spans="1:13" s="81" customFormat="1" x14ac:dyDescent="0.25">
      <c r="A1461" s="79">
        <v>1458</v>
      </c>
      <c r="B1461" s="79">
        <v>0</v>
      </c>
      <c r="C1461" s="79">
        <v>0</v>
      </c>
      <c r="D1461" s="95"/>
      <c r="E1461" s="79">
        <v>800</v>
      </c>
      <c r="F1461" s="79">
        <v>89.272881171210472</v>
      </c>
      <c r="G1461" s="80">
        <v>2.508186083689969</v>
      </c>
      <c r="H1461" s="79">
        <v>-4.4968804482348039</v>
      </c>
      <c r="I1461" s="80">
        <v>-2.2230510717065362</v>
      </c>
      <c r="J1461" s="106">
        <v>0</v>
      </c>
      <c r="K1461" s="106">
        <v>8.4750000000000006E-2</v>
      </c>
      <c r="L1461" s="106">
        <v>0.23899500000000001</v>
      </c>
      <c r="M1461" s="106">
        <v>0.1358437123985779</v>
      </c>
    </row>
    <row r="1462" spans="1:13" s="81" customFormat="1" x14ac:dyDescent="0.25">
      <c r="A1462" s="79">
        <v>1459</v>
      </c>
      <c r="B1462" s="79">
        <v>0</v>
      </c>
      <c r="C1462" s="79">
        <v>0</v>
      </c>
      <c r="D1462" s="95"/>
      <c r="E1462" s="79">
        <v>800</v>
      </c>
      <c r="F1462" s="79">
        <v>89.281568445455548</v>
      </c>
      <c r="G1462" s="80">
        <v>2.508186083689969</v>
      </c>
      <c r="H1462" s="79">
        <v>-4.4968804482348039</v>
      </c>
      <c r="I1462" s="80">
        <v>-2.2230510717065362</v>
      </c>
      <c r="J1462" s="106">
        <v>0</v>
      </c>
      <c r="K1462" s="106">
        <v>8.4750000000000006E-2</v>
      </c>
      <c r="L1462" s="106">
        <v>0.23899500000000001</v>
      </c>
      <c r="M1462" s="106">
        <v>0.1358437123985779</v>
      </c>
    </row>
    <row r="1463" spans="1:13" s="81" customFormat="1" x14ac:dyDescent="0.25">
      <c r="A1463" s="79">
        <v>1460</v>
      </c>
      <c r="B1463" s="79">
        <v>0</v>
      </c>
      <c r="C1463" s="79">
        <v>0</v>
      </c>
      <c r="D1463" s="95"/>
      <c r="E1463" s="79">
        <v>800</v>
      </c>
      <c r="F1463" s="79">
        <v>89.290255719700625</v>
      </c>
      <c r="G1463" s="80">
        <v>2.508186083689969</v>
      </c>
      <c r="H1463" s="79">
        <v>-4.4968804482348039</v>
      </c>
      <c r="I1463" s="80">
        <v>-2.2230510717065362</v>
      </c>
      <c r="J1463" s="106">
        <v>0</v>
      </c>
      <c r="K1463" s="106">
        <v>8.4750000000000006E-2</v>
      </c>
      <c r="L1463" s="106">
        <v>0.23899500000000001</v>
      </c>
      <c r="M1463" s="106">
        <v>0.1358437123985779</v>
      </c>
    </row>
    <row r="1464" spans="1:13" s="81" customFormat="1" x14ac:dyDescent="0.25">
      <c r="A1464" s="79">
        <v>1461</v>
      </c>
      <c r="B1464" s="79">
        <v>0</v>
      </c>
      <c r="C1464" s="79">
        <v>0</v>
      </c>
      <c r="D1464" s="95"/>
      <c r="E1464" s="79">
        <v>800</v>
      </c>
      <c r="F1464" s="79">
        <v>89.298942993945701</v>
      </c>
      <c r="G1464" s="80">
        <v>2.508186083689969</v>
      </c>
      <c r="H1464" s="79">
        <v>-4.4968804482348039</v>
      </c>
      <c r="I1464" s="80">
        <v>-2.2230510717065362</v>
      </c>
      <c r="J1464" s="106">
        <v>0</v>
      </c>
      <c r="K1464" s="106">
        <v>8.4750000000000006E-2</v>
      </c>
      <c r="L1464" s="106">
        <v>0.23899500000000001</v>
      </c>
      <c r="M1464" s="106">
        <v>0.1358437123985779</v>
      </c>
    </row>
    <row r="1465" spans="1:13" s="81" customFormat="1" x14ac:dyDescent="0.25">
      <c r="A1465" s="79">
        <v>1462</v>
      </c>
      <c r="B1465" s="79">
        <v>0</v>
      </c>
      <c r="C1465" s="79">
        <v>0</v>
      </c>
      <c r="D1465" s="95"/>
      <c r="E1465" s="79">
        <v>800</v>
      </c>
      <c r="F1465" s="79">
        <v>89.307630268190778</v>
      </c>
      <c r="G1465" s="80">
        <v>2.508186083689969</v>
      </c>
      <c r="H1465" s="79">
        <v>-4.4968804482348039</v>
      </c>
      <c r="I1465" s="80">
        <v>-2.2230510717065362</v>
      </c>
      <c r="J1465" s="106">
        <v>0</v>
      </c>
      <c r="K1465" s="106">
        <v>8.4750000000000006E-2</v>
      </c>
      <c r="L1465" s="106">
        <v>0.23899500000000001</v>
      </c>
      <c r="M1465" s="106">
        <v>0.1358437123985779</v>
      </c>
    </row>
    <row r="1466" spans="1:13" s="81" customFormat="1" x14ac:dyDescent="0.25">
      <c r="A1466" s="79">
        <v>1463</v>
      </c>
      <c r="B1466" s="79">
        <v>0</v>
      </c>
      <c r="C1466" s="79">
        <v>0</v>
      </c>
      <c r="D1466" s="95"/>
      <c r="E1466" s="79">
        <v>800</v>
      </c>
      <c r="F1466" s="79">
        <v>89.316317542435854</v>
      </c>
      <c r="G1466" s="80">
        <v>2.508186083689969</v>
      </c>
      <c r="H1466" s="79">
        <v>-4.4968804482348039</v>
      </c>
      <c r="I1466" s="80">
        <v>-2.2230510717065362</v>
      </c>
      <c r="J1466" s="106">
        <v>0</v>
      </c>
      <c r="K1466" s="106">
        <v>8.4750000000000006E-2</v>
      </c>
      <c r="L1466" s="106">
        <v>0.23899500000000001</v>
      </c>
      <c r="M1466" s="106">
        <v>0.1358437123985779</v>
      </c>
    </row>
    <row r="1467" spans="1:13" s="81" customFormat="1" x14ac:dyDescent="0.25">
      <c r="A1467" s="79">
        <v>1464</v>
      </c>
      <c r="B1467" s="79">
        <v>0</v>
      </c>
      <c r="C1467" s="79">
        <v>0</v>
      </c>
      <c r="D1467" s="95"/>
      <c r="E1467" s="79">
        <v>800</v>
      </c>
      <c r="F1467" s="79">
        <v>89.325004816680931</v>
      </c>
      <c r="G1467" s="80">
        <v>2.508186083689969</v>
      </c>
      <c r="H1467" s="79">
        <v>-4.8157284635800268</v>
      </c>
      <c r="I1467" s="80">
        <v>-1.904203056361313</v>
      </c>
      <c r="J1467" s="106">
        <v>0</v>
      </c>
      <c r="K1467" s="106">
        <v>8.4750000000000006E-2</v>
      </c>
      <c r="L1467" s="106">
        <v>0.23899500000000001</v>
      </c>
      <c r="M1467" s="106">
        <v>0.14250558033243349</v>
      </c>
    </row>
    <row r="1468" spans="1:13" s="81" customFormat="1" x14ac:dyDescent="0.25">
      <c r="A1468" s="79">
        <v>1465</v>
      </c>
      <c r="B1468" s="79">
        <v>0</v>
      </c>
      <c r="C1468" s="79">
        <v>0</v>
      </c>
      <c r="D1468" s="95"/>
      <c r="E1468" s="79">
        <v>800</v>
      </c>
      <c r="F1468" s="79">
        <v>89.333692090926007</v>
      </c>
      <c r="G1468" s="80">
        <v>2.508186083689969</v>
      </c>
      <c r="H1468" s="79">
        <v>-4.8157284635800268</v>
      </c>
      <c r="I1468" s="80">
        <v>-1.904203056361313</v>
      </c>
      <c r="J1468" s="106">
        <v>0</v>
      </c>
      <c r="K1468" s="106">
        <v>8.4750000000000006E-2</v>
      </c>
      <c r="L1468" s="106">
        <v>0.23899500000000001</v>
      </c>
      <c r="M1468" s="106">
        <v>0.14250558033243349</v>
      </c>
    </row>
    <row r="1469" spans="1:13" s="81" customFormat="1" x14ac:dyDescent="0.25">
      <c r="A1469" s="79">
        <v>1466</v>
      </c>
      <c r="B1469" s="79">
        <v>0</v>
      </c>
      <c r="C1469" s="79">
        <v>0</v>
      </c>
      <c r="D1469" s="95"/>
      <c r="E1469" s="79">
        <v>800</v>
      </c>
      <c r="F1469" s="79">
        <v>89.342379365171084</v>
      </c>
      <c r="G1469" s="80">
        <v>2.508186083689969</v>
      </c>
      <c r="H1469" s="79">
        <v>-4.8157284635800268</v>
      </c>
      <c r="I1469" s="80">
        <v>-1.904203056361313</v>
      </c>
      <c r="J1469" s="106">
        <v>0</v>
      </c>
      <c r="K1469" s="106">
        <v>8.4750000000000006E-2</v>
      </c>
      <c r="L1469" s="106">
        <v>0.23899500000000001</v>
      </c>
      <c r="M1469" s="106">
        <v>0.14250558033243349</v>
      </c>
    </row>
    <row r="1470" spans="1:13" s="81" customFormat="1" x14ac:dyDescent="0.25">
      <c r="A1470" s="79">
        <v>1467</v>
      </c>
      <c r="B1470" s="79">
        <v>0</v>
      </c>
      <c r="C1470" s="79">
        <v>0</v>
      </c>
      <c r="D1470" s="95"/>
      <c r="E1470" s="79">
        <v>800</v>
      </c>
      <c r="F1470" s="79">
        <v>89.35106663941616</v>
      </c>
      <c r="G1470" s="80">
        <v>2.508186083689969</v>
      </c>
      <c r="H1470" s="79">
        <v>-4.8157284635800268</v>
      </c>
      <c r="I1470" s="80">
        <v>-1.904203056361313</v>
      </c>
      <c r="J1470" s="106">
        <v>0</v>
      </c>
      <c r="K1470" s="106">
        <v>8.4750000000000006E-2</v>
      </c>
      <c r="L1470" s="106">
        <v>0.23899500000000001</v>
      </c>
      <c r="M1470" s="106">
        <v>0.14250558033243349</v>
      </c>
    </row>
    <row r="1471" spans="1:13" s="81" customFormat="1" x14ac:dyDescent="0.25">
      <c r="A1471" s="79">
        <v>1468</v>
      </c>
      <c r="B1471" s="79">
        <v>0</v>
      </c>
      <c r="C1471" s="79">
        <v>0</v>
      </c>
      <c r="D1471" s="95"/>
      <c r="E1471" s="79">
        <v>800</v>
      </c>
      <c r="F1471" s="79">
        <v>89.359753913661237</v>
      </c>
      <c r="G1471" s="80">
        <v>2.508186083689969</v>
      </c>
      <c r="H1471" s="79">
        <v>-4.8157284635800268</v>
      </c>
      <c r="I1471" s="80">
        <v>-1.904203056361313</v>
      </c>
      <c r="J1471" s="106">
        <v>0</v>
      </c>
      <c r="K1471" s="106">
        <v>8.4750000000000006E-2</v>
      </c>
      <c r="L1471" s="106">
        <v>0.23899500000000001</v>
      </c>
      <c r="M1471" s="106">
        <v>0.14250558033243349</v>
      </c>
    </row>
    <row r="1472" spans="1:13" s="81" customFormat="1" x14ac:dyDescent="0.25">
      <c r="A1472" s="79">
        <v>1469</v>
      </c>
      <c r="B1472" s="79">
        <v>0</v>
      </c>
      <c r="C1472" s="79">
        <v>0</v>
      </c>
      <c r="D1472" s="95"/>
      <c r="E1472" s="79">
        <v>800</v>
      </c>
      <c r="F1472" s="79">
        <v>89.368441187906313</v>
      </c>
      <c r="G1472" s="80">
        <v>2.508186083689969</v>
      </c>
      <c r="H1472" s="79">
        <v>-4.8157284635800268</v>
      </c>
      <c r="I1472" s="80">
        <v>-1.904203056361313</v>
      </c>
      <c r="J1472" s="106">
        <v>0</v>
      </c>
      <c r="K1472" s="106">
        <v>8.4750000000000006E-2</v>
      </c>
      <c r="L1472" s="106">
        <v>0.23899500000000001</v>
      </c>
      <c r="M1472" s="106">
        <v>0.14250558033243349</v>
      </c>
    </row>
    <row r="1473" spans="1:13" s="81" customFormat="1" x14ac:dyDescent="0.25">
      <c r="A1473" s="79">
        <v>1470</v>
      </c>
      <c r="B1473" s="79">
        <v>0</v>
      </c>
      <c r="C1473" s="79">
        <v>0</v>
      </c>
      <c r="D1473" s="95"/>
      <c r="E1473" s="79">
        <v>800</v>
      </c>
      <c r="F1473" s="79">
        <v>89.37712846215139</v>
      </c>
      <c r="G1473" s="80">
        <v>2.508186083689969</v>
      </c>
      <c r="H1473" s="79">
        <v>-4.8157284635800268</v>
      </c>
      <c r="I1473" s="80">
        <v>-1.904203056361313</v>
      </c>
      <c r="J1473" s="106">
        <v>0</v>
      </c>
      <c r="K1473" s="106">
        <v>8.4750000000000006E-2</v>
      </c>
      <c r="L1473" s="106">
        <v>0.23899500000000001</v>
      </c>
      <c r="M1473" s="106">
        <v>0.14250558033243349</v>
      </c>
    </row>
    <row r="1474" spans="1:13" s="81" customFormat="1" x14ac:dyDescent="0.25">
      <c r="A1474" s="79">
        <v>1471</v>
      </c>
      <c r="B1474" s="79">
        <v>0</v>
      </c>
      <c r="C1474" s="79">
        <v>0</v>
      </c>
      <c r="D1474" s="95"/>
      <c r="E1474" s="79">
        <v>800</v>
      </c>
      <c r="F1474" s="79">
        <v>89.385815736396466</v>
      </c>
      <c r="G1474" s="80">
        <v>2.508186083689969</v>
      </c>
      <c r="H1474" s="79">
        <v>-4.8157284635800268</v>
      </c>
      <c r="I1474" s="80">
        <v>-1.904203056361313</v>
      </c>
      <c r="J1474" s="106">
        <v>0</v>
      </c>
      <c r="K1474" s="106">
        <v>8.4750000000000006E-2</v>
      </c>
      <c r="L1474" s="106">
        <v>0.23899500000000001</v>
      </c>
      <c r="M1474" s="106">
        <v>0.14250558033243349</v>
      </c>
    </row>
    <row r="1475" spans="1:13" s="81" customFormat="1" x14ac:dyDescent="0.25">
      <c r="A1475" s="79">
        <v>1472</v>
      </c>
      <c r="B1475" s="79">
        <v>0</v>
      </c>
      <c r="C1475" s="79">
        <v>0</v>
      </c>
      <c r="D1475" s="95"/>
      <c r="E1475" s="79">
        <v>800</v>
      </c>
      <c r="F1475" s="79">
        <v>89.394503010641543</v>
      </c>
      <c r="G1475" s="80">
        <v>2.508186083689969</v>
      </c>
      <c r="H1475" s="79">
        <v>-4.8157284635800268</v>
      </c>
      <c r="I1475" s="80">
        <v>-1.904203056361313</v>
      </c>
      <c r="J1475" s="106">
        <v>0</v>
      </c>
      <c r="K1475" s="106">
        <v>8.4750000000000006E-2</v>
      </c>
      <c r="L1475" s="106">
        <v>0.23899500000000001</v>
      </c>
      <c r="M1475" s="106">
        <v>0.14250558033243349</v>
      </c>
    </row>
    <row r="1476" spans="1:13" s="81" customFormat="1" x14ac:dyDescent="0.25">
      <c r="A1476" s="79">
        <v>1473</v>
      </c>
      <c r="B1476" s="79">
        <v>0</v>
      </c>
      <c r="C1476" s="79">
        <v>0</v>
      </c>
      <c r="D1476" s="95"/>
      <c r="E1476" s="79">
        <v>800</v>
      </c>
      <c r="F1476" s="79">
        <v>89.40319028488662</v>
      </c>
      <c r="G1476" s="80">
        <v>2.508186083689969</v>
      </c>
      <c r="H1476" s="79">
        <v>-4.8157284635800268</v>
      </c>
      <c r="I1476" s="80">
        <v>-1.904203056361313</v>
      </c>
      <c r="J1476" s="106">
        <v>0</v>
      </c>
      <c r="K1476" s="106">
        <v>8.4750000000000006E-2</v>
      </c>
      <c r="L1476" s="106">
        <v>0.23899500000000001</v>
      </c>
      <c r="M1476" s="106">
        <v>0.14250558033243349</v>
      </c>
    </row>
    <row r="1477" spans="1:13" s="81" customFormat="1" x14ac:dyDescent="0.25">
      <c r="A1477" s="79">
        <v>1474</v>
      </c>
      <c r="B1477" s="79">
        <v>2.717099920846522E-3</v>
      </c>
      <c r="C1477" s="79">
        <v>2.717099920846522E-3</v>
      </c>
      <c r="D1477" s="95"/>
      <c r="E1477" s="79">
        <v>800</v>
      </c>
      <c r="F1477" s="79">
        <v>89.411877559131696</v>
      </c>
      <c r="G1477" s="80">
        <v>2.508186083689969</v>
      </c>
      <c r="H1477" s="79">
        <v>-4.8157284635800268</v>
      </c>
      <c r="I1477" s="80">
        <v>-1.904203056361313</v>
      </c>
      <c r="J1477" s="106">
        <v>0</v>
      </c>
      <c r="K1477" s="106">
        <v>8.4750000000000006E-2</v>
      </c>
      <c r="L1477" s="106">
        <v>0.23899500000000001</v>
      </c>
      <c r="M1477" s="106">
        <v>0.14250558033243349</v>
      </c>
    </row>
    <row r="1478" spans="1:13" s="81" customFormat="1" x14ac:dyDescent="0.25">
      <c r="A1478" s="79">
        <v>1475</v>
      </c>
      <c r="B1478" s="79">
        <v>0</v>
      </c>
      <c r="C1478" s="79">
        <v>0</v>
      </c>
      <c r="D1478" s="95"/>
      <c r="E1478" s="79">
        <v>800</v>
      </c>
      <c r="F1478" s="79">
        <v>89.420564833376773</v>
      </c>
      <c r="G1478" s="80">
        <v>2.508186083689969</v>
      </c>
      <c r="H1478" s="79">
        <v>-4.8157284635800268</v>
      </c>
      <c r="I1478" s="80">
        <v>-1.904203056361313</v>
      </c>
      <c r="J1478" s="106">
        <v>0</v>
      </c>
      <c r="K1478" s="106">
        <v>8.4750000000000006E-2</v>
      </c>
      <c r="L1478" s="106">
        <v>0.23899500000000001</v>
      </c>
      <c r="M1478" s="106">
        <v>0.14250558033243349</v>
      </c>
    </row>
    <row r="1479" spans="1:13" s="81" customFormat="1" x14ac:dyDescent="0.25">
      <c r="A1479" s="79">
        <v>1476</v>
      </c>
      <c r="B1479" s="79">
        <v>0</v>
      </c>
      <c r="C1479" s="79">
        <v>0</v>
      </c>
      <c r="D1479" s="95"/>
      <c r="E1479" s="79">
        <v>800</v>
      </c>
      <c r="F1479" s="79">
        <v>89.429252107621849</v>
      </c>
      <c r="G1479" s="80">
        <v>2.508186083689969</v>
      </c>
      <c r="H1479" s="79">
        <v>-4.8157284635800268</v>
      </c>
      <c r="I1479" s="80">
        <v>-1.904203056361313</v>
      </c>
      <c r="J1479" s="106">
        <v>0</v>
      </c>
      <c r="K1479" s="106">
        <v>8.4750000000000006E-2</v>
      </c>
      <c r="L1479" s="106">
        <v>0.23899500000000001</v>
      </c>
      <c r="M1479" s="106">
        <v>0.14250558033243349</v>
      </c>
    </row>
    <row r="1480" spans="1:13" s="81" customFormat="1" x14ac:dyDescent="0.25">
      <c r="A1480" s="79">
        <v>1477</v>
      </c>
      <c r="B1480" s="79">
        <v>0</v>
      </c>
      <c r="C1480" s="79">
        <v>0</v>
      </c>
      <c r="D1480" s="95"/>
      <c r="E1480" s="79">
        <v>800</v>
      </c>
      <c r="F1480" s="79">
        <v>89.457100520653555</v>
      </c>
      <c r="G1480" s="80">
        <v>2.508186083689969</v>
      </c>
      <c r="H1480" s="79">
        <v>-4.2005818674134154</v>
      </c>
      <c r="I1480" s="80">
        <v>-2.5193496525279251</v>
      </c>
      <c r="J1480" s="106">
        <v>0</v>
      </c>
      <c r="K1480" s="106">
        <v>8.4750000000000006E-2</v>
      </c>
      <c r="L1480" s="106">
        <v>0.23899500000000001</v>
      </c>
      <c r="M1480" s="106">
        <v>0.12965298227192579</v>
      </c>
    </row>
    <row r="1481" spans="1:13" s="81" customFormat="1" x14ac:dyDescent="0.25">
      <c r="A1481" s="79">
        <v>1478</v>
      </c>
      <c r="B1481" s="79">
        <v>0</v>
      </c>
      <c r="C1481" s="79">
        <v>0</v>
      </c>
      <c r="D1481" s="95"/>
      <c r="E1481" s="79">
        <v>800</v>
      </c>
      <c r="F1481" s="79">
        <v>89.465787794898631</v>
      </c>
      <c r="G1481" s="80">
        <v>2.508186083689969</v>
      </c>
      <c r="H1481" s="79">
        <v>-2.0728045340884109</v>
      </c>
      <c r="I1481" s="80">
        <v>-4.6471269858529283</v>
      </c>
      <c r="J1481" s="106">
        <v>1</v>
      </c>
      <c r="K1481" s="106">
        <v>8.4750000000000006E-2</v>
      </c>
      <c r="L1481" s="106">
        <v>0.23899500000000001</v>
      </c>
      <c r="M1481" s="106">
        <v>8.5196153610424E-2</v>
      </c>
    </row>
    <row r="1482" spans="1:13" s="81" customFormat="1" x14ac:dyDescent="0.25">
      <c r="A1482" s="79">
        <v>1479</v>
      </c>
      <c r="B1482" s="79">
        <v>0</v>
      </c>
      <c r="C1482" s="79">
        <v>0</v>
      </c>
      <c r="D1482" s="95"/>
      <c r="E1482" s="79">
        <v>800</v>
      </c>
      <c r="F1482" s="79">
        <v>89.477316060142996</v>
      </c>
      <c r="G1482" s="80">
        <v>2.508186083689969</v>
      </c>
      <c r="H1482" s="79">
        <v>-2.0728045340884109</v>
      </c>
      <c r="I1482" s="80">
        <v>-4.6471269858529283</v>
      </c>
      <c r="J1482" s="106">
        <v>1</v>
      </c>
      <c r="K1482" s="106">
        <v>8.4750000000000006E-2</v>
      </c>
      <c r="L1482" s="106">
        <v>0.23899500000000001</v>
      </c>
      <c r="M1482" s="106">
        <v>8.5196153610424E-2</v>
      </c>
    </row>
    <row r="1483" spans="1:13" s="81" customFormat="1" x14ac:dyDescent="0.25">
      <c r="A1483" s="79">
        <v>1480</v>
      </c>
      <c r="B1483" s="79">
        <v>0.74661370180547237</v>
      </c>
      <c r="C1483" s="79">
        <v>0.74661370180547237</v>
      </c>
      <c r="D1483" s="95"/>
      <c r="E1483" s="79">
        <v>800</v>
      </c>
      <c r="F1483" s="79">
        <v>89.508955105228395</v>
      </c>
      <c r="G1483" s="80">
        <v>2.508186083689969</v>
      </c>
      <c r="H1483" s="79">
        <v>0</v>
      </c>
      <c r="I1483" s="80">
        <v>-6.7199315199413396</v>
      </c>
      <c r="J1483" s="106">
        <v>1</v>
      </c>
      <c r="K1483" s="106">
        <v>8.4750000000000006E-2</v>
      </c>
      <c r="L1483" s="106">
        <v>0.23899500000000001</v>
      </c>
      <c r="M1483" s="106">
        <v>0.20462038020516291</v>
      </c>
    </row>
    <row r="1484" spans="1:13" s="81" customFormat="1" x14ac:dyDescent="0.25">
      <c r="A1484" s="79">
        <v>1481</v>
      </c>
      <c r="B1484" s="79">
        <v>2.247539222240448</v>
      </c>
      <c r="C1484" s="79">
        <v>2.247539222240448</v>
      </c>
      <c r="D1484" s="95"/>
      <c r="E1484" s="79">
        <v>800</v>
      </c>
      <c r="F1484" s="79">
        <v>89.496575913409458</v>
      </c>
      <c r="G1484" s="80">
        <v>2.508186083689969</v>
      </c>
      <c r="H1484" s="79">
        <v>0</v>
      </c>
      <c r="I1484" s="80">
        <v>-6.7199315199413396</v>
      </c>
      <c r="J1484" s="106">
        <v>1</v>
      </c>
      <c r="K1484" s="106">
        <v>8.4750000000000006E-2</v>
      </c>
      <c r="L1484" s="106">
        <v>0.23899500000000001</v>
      </c>
      <c r="M1484" s="106">
        <v>0.71191460605073953</v>
      </c>
    </row>
    <row r="1485" spans="1:13" s="81" customFormat="1" x14ac:dyDescent="0.25">
      <c r="A1485" s="79">
        <v>1482</v>
      </c>
      <c r="B1485" s="79">
        <v>4.2360694408416748</v>
      </c>
      <c r="C1485" s="79">
        <v>4.2360694408416748</v>
      </c>
      <c r="D1485" s="95"/>
      <c r="E1485" s="79">
        <v>800</v>
      </c>
      <c r="F1485" s="79">
        <v>89.482273182607258</v>
      </c>
      <c r="G1485" s="80">
        <v>2.508186083689969</v>
      </c>
      <c r="H1485" s="79">
        <v>-2.4650641881377848</v>
      </c>
      <c r="I1485" s="80">
        <v>-4.2548673318035544</v>
      </c>
      <c r="J1485" s="106">
        <v>1</v>
      </c>
      <c r="K1485" s="106">
        <v>8.4750000000000006E-2</v>
      </c>
      <c r="L1485" s="106">
        <v>0.23899500000000001</v>
      </c>
      <c r="M1485" s="106">
        <v>1.5267027743563639</v>
      </c>
    </row>
    <row r="1486" spans="1:13" s="81" customFormat="1" x14ac:dyDescent="0.25">
      <c r="A1486" s="79">
        <v>1483</v>
      </c>
      <c r="B1486" s="79">
        <v>6.3569518566131604</v>
      </c>
      <c r="C1486" s="79">
        <v>6.3569518566131604</v>
      </c>
      <c r="D1486" s="95"/>
      <c r="E1486" s="79">
        <v>800</v>
      </c>
      <c r="F1486" s="79">
        <v>89.467970451805058</v>
      </c>
      <c r="G1486" s="80">
        <v>2.508186083689969</v>
      </c>
      <c r="H1486" s="79">
        <v>-11.960790335624109</v>
      </c>
      <c r="I1486" s="80">
        <v>5.2408588156827713</v>
      </c>
      <c r="J1486" s="106">
        <v>1</v>
      </c>
      <c r="K1486" s="106">
        <v>8.4750000000000006E-2</v>
      </c>
      <c r="L1486" s="106">
        <v>0.23899500000000001</v>
      </c>
      <c r="M1486" s="106">
        <v>2.5038525666880491</v>
      </c>
    </row>
    <row r="1487" spans="1:13" s="81" customFormat="1" x14ac:dyDescent="0.25">
      <c r="A1487" s="79">
        <v>1484</v>
      </c>
      <c r="B1487" s="79">
        <v>8.0688169479370124</v>
      </c>
      <c r="C1487" s="79">
        <v>8.0688169479370124</v>
      </c>
      <c r="D1487" s="95"/>
      <c r="E1487" s="79">
        <v>961.02097602863864</v>
      </c>
      <c r="F1487" s="79">
        <v>89.453667721002859</v>
      </c>
      <c r="G1487" s="80">
        <v>6.5650039559572022</v>
      </c>
      <c r="H1487" s="79">
        <v>-7.8584712641930841</v>
      </c>
      <c r="I1487" s="80">
        <v>1.138539744251744</v>
      </c>
      <c r="J1487" s="106">
        <v>1</v>
      </c>
      <c r="K1487" s="106">
        <v>0.22182727545032749</v>
      </c>
      <c r="L1487" s="106">
        <v>0.62555291676992342</v>
      </c>
      <c r="M1487" s="106">
        <v>1.840575073533594</v>
      </c>
    </row>
    <row r="1488" spans="1:13" s="81" customFormat="1" x14ac:dyDescent="0.25">
      <c r="A1488" s="79">
        <v>1485</v>
      </c>
      <c r="B1488" s="79">
        <v>8.4564404487609863</v>
      </c>
      <c r="C1488" s="79">
        <v>8.4564404487609863</v>
      </c>
      <c r="D1488" s="95"/>
      <c r="E1488" s="79">
        <v>1007.188130085682</v>
      </c>
      <c r="F1488" s="79">
        <v>89.467993161479583</v>
      </c>
      <c r="G1488" s="80">
        <v>6.1678649666608125</v>
      </c>
      <c r="H1488" s="79">
        <v>0</v>
      </c>
      <c r="I1488" s="80">
        <v>-6.7199315199413396</v>
      </c>
      <c r="J1488" s="106">
        <v>1</v>
      </c>
      <c r="K1488" s="106">
        <v>0.20840820357135709</v>
      </c>
      <c r="L1488" s="106">
        <v>0.5877111340712271</v>
      </c>
      <c r="M1488" s="106">
        <v>1.531956468891575</v>
      </c>
    </row>
    <row r="1489" spans="1:13" s="81" customFormat="1" x14ac:dyDescent="0.25">
      <c r="A1489" s="79">
        <v>1486</v>
      </c>
      <c r="B1489" s="79">
        <v>9.7754595756530769</v>
      </c>
      <c r="C1489" s="79">
        <v>9.7754595756530769</v>
      </c>
      <c r="D1489" s="95"/>
      <c r="E1489" s="79">
        <v>1164.2873748579129</v>
      </c>
      <c r="F1489" s="79">
        <v>89.486925315006346</v>
      </c>
      <c r="G1489" s="80">
        <v>9.1953531909247648</v>
      </c>
      <c r="H1489" s="79">
        <v>-1.1993616204254041</v>
      </c>
      <c r="I1489" s="80">
        <v>-5.5205698995159356</v>
      </c>
      <c r="J1489" s="106">
        <v>1</v>
      </c>
      <c r="K1489" s="106">
        <v>0.31070509002441388</v>
      </c>
      <c r="L1489" s="106">
        <v>0.87618835386884719</v>
      </c>
      <c r="M1489" s="106">
        <v>2.9988327421387568</v>
      </c>
    </row>
    <row r="1490" spans="1:13" s="81" customFormat="1" x14ac:dyDescent="0.25">
      <c r="A1490" s="79">
        <v>1487</v>
      </c>
      <c r="B1490" s="79">
        <v>11.20643548965454</v>
      </c>
      <c r="C1490" s="79">
        <v>11.20643548965454</v>
      </c>
      <c r="D1490" s="95"/>
      <c r="E1490" s="79">
        <v>1334.7210181566079</v>
      </c>
      <c r="F1490" s="79">
        <v>89.472622584204146</v>
      </c>
      <c r="G1490" s="80">
        <v>9.444704620764572</v>
      </c>
      <c r="H1490" s="79">
        <v>-7.698681529721779</v>
      </c>
      <c r="I1490" s="80">
        <v>0.97875000978043936</v>
      </c>
      <c r="J1490" s="106">
        <v>1</v>
      </c>
      <c r="K1490" s="106">
        <v>0.31913051500238609</v>
      </c>
      <c r="L1490" s="106">
        <v>0.8999480523067287</v>
      </c>
      <c r="M1490" s="106">
        <v>2.8291954384489979</v>
      </c>
    </row>
    <row r="1491" spans="1:13" s="81" customFormat="1" x14ac:dyDescent="0.25">
      <c r="A1491" s="79">
        <v>1488</v>
      </c>
      <c r="B1491" s="79">
        <v>12.13302879333496</v>
      </c>
      <c r="C1491" s="79">
        <v>12.13302879333496</v>
      </c>
      <c r="D1491" s="95"/>
      <c r="E1491" s="79">
        <v>1445.081137469047</v>
      </c>
      <c r="F1491" s="79">
        <v>89.46553221086252</v>
      </c>
      <c r="G1491" s="80">
        <v>10.543866001972036</v>
      </c>
      <c r="H1491" s="79">
        <v>-7.9744753455807924</v>
      </c>
      <c r="I1491" s="80">
        <v>1.2545438256394521</v>
      </c>
      <c r="J1491" s="106">
        <v>1</v>
      </c>
      <c r="K1491" s="106">
        <v>0.35627047350191149</v>
      </c>
      <c r="L1491" s="106">
        <v>1.00468273527539</v>
      </c>
      <c r="M1491" s="106">
        <v>3.258970072411274</v>
      </c>
    </row>
    <row r="1492" spans="1:13" s="81" customFormat="1" x14ac:dyDescent="0.25">
      <c r="A1492" s="79">
        <v>1489</v>
      </c>
      <c r="B1492" s="79">
        <v>14.17809829711914</v>
      </c>
      <c r="C1492" s="79">
        <v>14.17809829711914</v>
      </c>
      <c r="D1492" s="95"/>
      <c r="E1492" s="79">
        <v>1688.6552206654151</v>
      </c>
      <c r="F1492" s="79">
        <v>89.395432795513727</v>
      </c>
      <c r="G1492" s="80">
        <v>18.020093429098051</v>
      </c>
      <c r="H1492" s="79">
        <v>-8.0477042199179962</v>
      </c>
      <c r="I1492" s="80">
        <v>1.327772699976657</v>
      </c>
      <c r="J1492" s="106">
        <v>1</v>
      </c>
      <c r="K1492" s="106">
        <v>0.60888740594130253</v>
      </c>
      <c r="L1492" s="106">
        <v>1.7170624847544731</v>
      </c>
      <c r="M1492" s="106">
        <v>7.1947321292476021</v>
      </c>
    </row>
    <row r="1493" spans="1:13" s="81" customFormat="1" x14ac:dyDescent="0.25">
      <c r="A1493" s="79">
        <v>1490</v>
      </c>
      <c r="B1493" s="79">
        <v>17.63282051086426</v>
      </c>
      <c r="C1493" s="79">
        <v>17.63282051086426</v>
      </c>
      <c r="D1493" s="95"/>
      <c r="E1493" s="79">
        <v>1086.3899709625821</v>
      </c>
      <c r="F1493" s="79">
        <v>89.345467290321281</v>
      </c>
      <c r="G1493" s="80">
        <v>17.578715949282071</v>
      </c>
      <c r="H1493" s="79">
        <v>-25.79456630500226</v>
      </c>
      <c r="I1493" s="80">
        <v>19.074634785060919</v>
      </c>
      <c r="J1493" s="106">
        <v>2</v>
      </c>
      <c r="K1493" s="106">
        <v>0.59397354382491097</v>
      </c>
      <c r="L1493" s="106">
        <v>1.675005393586249</v>
      </c>
      <c r="M1493" s="106">
        <v>7.8099552938421244</v>
      </c>
    </row>
    <row r="1494" spans="1:13" s="81" customFormat="1" x14ac:dyDescent="0.25">
      <c r="A1494" s="79">
        <v>1491</v>
      </c>
      <c r="B1494" s="79">
        <v>19.780615234374999</v>
      </c>
      <c r="C1494" s="79">
        <v>19.780615234374999</v>
      </c>
      <c r="D1494" s="95"/>
      <c r="E1494" s="79">
        <v>1218.7194894233839</v>
      </c>
      <c r="F1494" s="79">
        <v>89.322883947794722</v>
      </c>
      <c r="G1494" s="80">
        <v>17.72413387885566</v>
      </c>
      <c r="H1494" s="79">
        <v>-2.98824529962519</v>
      </c>
      <c r="I1494" s="80">
        <v>-3.7316862203161492</v>
      </c>
      <c r="J1494" s="106">
        <v>2</v>
      </c>
      <c r="K1494" s="106">
        <v>0.59888712245111519</v>
      </c>
      <c r="L1494" s="106">
        <v>1.688861685312145</v>
      </c>
      <c r="M1494" s="106">
        <v>7.7655703700023366</v>
      </c>
    </row>
    <row r="1495" spans="1:13" s="81" customFormat="1" x14ac:dyDescent="0.25">
      <c r="A1495" s="79">
        <v>1492</v>
      </c>
      <c r="B1495" s="79">
        <v>23.554453277587889</v>
      </c>
      <c r="C1495" s="79">
        <v>23.554453277587889</v>
      </c>
      <c r="D1495" s="95"/>
      <c r="E1495" s="79">
        <v>1451.232478463196</v>
      </c>
      <c r="F1495" s="79">
        <v>89.312718901201066</v>
      </c>
      <c r="G1495" s="80">
        <v>31.769696810859848</v>
      </c>
      <c r="H1495" s="79">
        <v>0</v>
      </c>
      <c r="I1495" s="80">
        <v>-6.7199315199413396</v>
      </c>
      <c r="J1495" s="106">
        <v>2</v>
      </c>
      <c r="K1495" s="106">
        <v>1.0734776906023149</v>
      </c>
      <c r="L1495" s="106">
        <v>3.0272070874985291</v>
      </c>
      <c r="M1495" s="106">
        <v>15.3321276636155</v>
      </c>
    </row>
    <row r="1496" spans="1:13" s="81" customFormat="1" x14ac:dyDescent="0.25">
      <c r="A1496" s="79">
        <v>1493</v>
      </c>
      <c r="B1496" s="79">
        <v>28.065311622619632</v>
      </c>
      <c r="C1496" s="79">
        <v>28.065311622619632</v>
      </c>
      <c r="D1496" s="95"/>
      <c r="E1496" s="79">
        <v>1729.1546216311549</v>
      </c>
      <c r="F1496" s="79">
        <v>89.366279174107476</v>
      </c>
      <c r="G1496" s="80">
        <v>30.535057976183865</v>
      </c>
      <c r="H1496" s="79">
        <v>0</v>
      </c>
      <c r="I1496" s="80">
        <v>-6.7199315199413396</v>
      </c>
      <c r="J1496" s="106">
        <v>2</v>
      </c>
      <c r="K1496" s="106">
        <v>1.031760035792249</v>
      </c>
      <c r="L1496" s="106">
        <v>2.9095633009341419</v>
      </c>
      <c r="M1496" s="106">
        <v>14.385297616246159</v>
      </c>
    </row>
    <row r="1497" spans="1:13" s="81" customFormat="1" x14ac:dyDescent="0.25">
      <c r="A1497" s="79">
        <v>1494</v>
      </c>
      <c r="B1497" s="79">
        <v>30.764197921752931</v>
      </c>
      <c r="C1497" s="79">
        <v>30.764197921752931</v>
      </c>
      <c r="D1497" s="95"/>
      <c r="E1497" s="79">
        <v>1186.157787248366</v>
      </c>
      <c r="F1497" s="79">
        <v>89.298746054172852</v>
      </c>
      <c r="G1497" s="80">
        <v>27.951523755956742</v>
      </c>
      <c r="H1497" s="79">
        <v>-12.58000537195273</v>
      </c>
      <c r="I1497" s="80">
        <v>5.8600738520113884</v>
      </c>
      <c r="J1497" s="106">
        <v>3</v>
      </c>
      <c r="K1497" s="106">
        <v>0.94446407055743298</v>
      </c>
      <c r="L1497" s="106">
        <v>2.6633886789719612</v>
      </c>
      <c r="M1497" s="106">
        <v>13.32269936623578</v>
      </c>
    </row>
    <row r="1498" spans="1:13" s="81" customFormat="1" x14ac:dyDescent="0.25">
      <c r="A1498" s="79">
        <v>1495</v>
      </c>
      <c r="B1498" s="79">
        <v>34.090474700927743</v>
      </c>
      <c r="C1498" s="79">
        <v>34.090474700927743</v>
      </c>
      <c r="D1498" s="95"/>
      <c r="E1498" s="79">
        <v>1314.4071605685081</v>
      </c>
      <c r="F1498" s="79">
        <v>89.376100871613318</v>
      </c>
      <c r="G1498" s="80">
        <v>31.911915911853932</v>
      </c>
      <c r="H1498" s="79">
        <v>-25.87050143733039</v>
      </c>
      <c r="I1498" s="80">
        <v>19.150569917389049</v>
      </c>
      <c r="J1498" s="106">
        <v>3</v>
      </c>
      <c r="K1498" s="106">
        <v>1.0782831828612931</v>
      </c>
      <c r="L1498" s="106">
        <v>3.0407585756688462</v>
      </c>
      <c r="M1498" s="106">
        <v>15.42837739522477</v>
      </c>
    </row>
    <row r="1499" spans="1:13" s="81" customFormat="1" x14ac:dyDescent="0.25">
      <c r="A1499" s="79">
        <v>1496</v>
      </c>
      <c r="B1499" s="79">
        <v>36.529384231567377</v>
      </c>
      <c r="C1499" s="79">
        <v>36.529384231567377</v>
      </c>
      <c r="D1499" s="95"/>
      <c r="E1499" s="79">
        <v>1408.4428165449931</v>
      </c>
      <c r="F1499" s="79">
        <v>89.412510921740832</v>
      </c>
      <c r="G1499" s="80">
        <v>29.348795729391224</v>
      </c>
      <c r="H1499" s="79">
        <v>0</v>
      </c>
      <c r="I1499" s="80">
        <v>-6.7199315199413396</v>
      </c>
      <c r="J1499" s="106">
        <v>3</v>
      </c>
      <c r="K1499" s="106">
        <v>0.9916769948769707</v>
      </c>
      <c r="L1499" s="106">
        <v>2.7965291255530569</v>
      </c>
      <c r="M1499" s="106">
        <v>14.03196500626918</v>
      </c>
    </row>
    <row r="1500" spans="1:13" s="81" customFormat="1" x14ac:dyDescent="0.25">
      <c r="A1500" s="79">
        <v>1497</v>
      </c>
      <c r="B1500" s="79">
        <v>39.746691513061521</v>
      </c>
      <c r="C1500" s="79">
        <v>39.746691513061521</v>
      </c>
      <c r="D1500" s="95"/>
      <c r="E1500" s="79">
        <v>1532.49071454713</v>
      </c>
      <c r="F1500" s="79">
        <v>89.405301432885381</v>
      </c>
      <c r="G1500" s="80">
        <v>45.114298258240666</v>
      </c>
      <c r="H1500" s="79">
        <v>0</v>
      </c>
      <c r="I1500" s="80">
        <v>-6.7199315199413396</v>
      </c>
      <c r="J1500" s="106">
        <v>3</v>
      </c>
      <c r="K1500" s="106">
        <v>1.524383219510161</v>
      </c>
      <c r="L1500" s="106">
        <v>4.2987606790186534</v>
      </c>
      <c r="M1500" s="106">
        <v>22.44505863140877</v>
      </c>
    </row>
    <row r="1501" spans="1:13" s="81" customFormat="1" x14ac:dyDescent="0.25">
      <c r="A1501" s="79">
        <v>1498</v>
      </c>
      <c r="B1501" s="79">
        <v>43.530216217041023</v>
      </c>
      <c r="C1501" s="79">
        <v>43.530216217041023</v>
      </c>
      <c r="D1501" s="95"/>
      <c r="E1501" s="79">
        <v>1678.3699376065599</v>
      </c>
      <c r="F1501" s="79">
        <v>89.335627350422001</v>
      </c>
      <c r="G1501" s="80">
        <v>42.406585251010895</v>
      </c>
      <c r="H1501" s="79">
        <v>-151.65683100221671</v>
      </c>
      <c r="I1501" s="80">
        <v>63.801335754411902</v>
      </c>
      <c r="J1501" s="106">
        <v>3</v>
      </c>
      <c r="K1501" s="106">
        <v>1.432891332662148</v>
      </c>
      <c r="L1501" s="106">
        <v>4.040753558107256</v>
      </c>
      <c r="M1501" s="106">
        <v>21.021240570406579</v>
      </c>
    </row>
    <row r="1502" spans="1:13" s="81" customFormat="1" x14ac:dyDescent="0.25">
      <c r="A1502" s="79">
        <v>1499</v>
      </c>
      <c r="B1502" s="79">
        <v>45.167808532714837</v>
      </c>
      <c r="C1502" s="79">
        <v>45.167808532714837</v>
      </c>
      <c r="D1502" s="95"/>
      <c r="E1502" s="79">
        <v>1283.606355761041</v>
      </c>
      <c r="F1502" s="79">
        <v>89.257034740532546</v>
      </c>
      <c r="G1502" s="80">
        <v>28.529016724892436</v>
      </c>
      <c r="H1502" s="79">
        <v>-4.4040667054628742</v>
      </c>
      <c r="I1502" s="80">
        <v>-2.315864814478465</v>
      </c>
      <c r="J1502" s="106">
        <v>4</v>
      </c>
      <c r="K1502" s="106">
        <v>0.96397718780003294</v>
      </c>
      <c r="L1502" s="106">
        <v>2.718415669596093</v>
      </c>
      <c r="M1502" s="106">
        <v>13.628437244824759</v>
      </c>
    </row>
    <row r="1503" spans="1:13" s="81" customFormat="1" x14ac:dyDescent="0.25">
      <c r="A1503" s="79">
        <v>1500</v>
      </c>
      <c r="B1503" s="79">
        <v>47.443668746948241</v>
      </c>
      <c r="C1503" s="79">
        <v>47.443668746948241</v>
      </c>
      <c r="D1503" s="95"/>
      <c r="E1503" s="79">
        <v>1348.283140637549</v>
      </c>
      <c r="F1503" s="79">
        <v>89.283269869343897</v>
      </c>
      <c r="G1503" s="80">
        <v>33.205393008283515</v>
      </c>
      <c r="H1503" s="79">
        <v>-4.0852186901176522</v>
      </c>
      <c r="I1503" s="80">
        <v>-2.634712829823687</v>
      </c>
      <c r="J1503" s="106">
        <v>4</v>
      </c>
      <c r="K1503" s="106">
        <v>1.1219889448202041</v>
      </c>
      <c r="L1503" s="106">
        <v>3.1640088243929751</v>
      </c>
      <c r="M1503" s="106">
        <v>16.117804612167419</v>
      </c>
    </row>
    <row r="1504" spans="1:13" s="81" customFormat="1" x14ac:dyDescent="0.25">
      <c r="A1504" s="79">
        <v>1501</v>
      </c>
      <c r="B1504" s="79">
        <v>49.008555221557607</v>
      </c>
      <c r="C1504" s="79">
        <v>49.008555221557607</v>
      </c>
      <c r="D1504" s="95"/>
      <c r="E1504" s="79">
        <v>1392.7550397645171</v>
      </c>
      <c r="F1504" s="79">
        <v>89.312213316265499</v>
      </c>
      <c r="G1504" s="80">
        <v>28.762960597246767</v>
      </c>
      <c r="H1504" s="79">
        <v>-3.1805577994251322</v>
      </c>
      <c r="I1504" s="80">
        <v>-3.5393737205162079</v>
      </c>
      <c r="J1504" s="106">
        <v>4</v>
      </c>
      <c r="K1504" s="106">
        <v>0.97188200128694169</v>
      </c>
      <c r="L1504" s="106">
        <v>2.7407072436291759</v>
      </c>
      <c r="M1504" s="106">
        <v>13.719920739598949</v>
      </c>
    </row>
    <row r="1505" spans="1:13" s="81" customFormat="1" x14ac:dyDescent="0.25">
      <c r="A1505" s="79">
        <v>1502</v>
      </c>
      <c r="B1505" s="79">
        <v>50.683753967285163</v>
      </c>
      <c r="C1505" s="79">
        <v>50.683753967285163</v>
      </c>
      <c r="D1505" s="95"/>
      <c r="E1505" s="79">
        <v>1440.3618603527091</v>
      </c>
      <c r="F1505" s="79">
        <v>89.310311520250494</v>
      </c>
      <c r="G1505" s="80">
        <v>29.501945990081307</v>
      </c>
      <c r="H1505" s="79">
        <v>-3.1805577994251322</v>
      </c>
      <c r="I1505" s="80">
        <v>-3.5393737205162079</v>
      </c>
      <c r="J1505" s="106">
        <v>4</v>
      </c>
      <c r="K1505" s="106">
        <v>0.9968518440151134</v>
      </c>
      <c r="L1505" s="106">
        <v>2.811122200122619</v>
      </c>
      <c r="M1505" s="106">
        <v>14.098699768742</v>
      </c>
    </row>
    <row r="1506" spans="1:13" s="81" customFormat="1" x14ac:dyDescent="0.25">
      <c r="A1506" s="79">
        <v>1503</v>
      </c>
      <c r="B1506" s="79">
        <v>51.831898498535153</v>
      </c>
      <c r="C1506" s="79">
        <v>51.831898498535153</v>
      </c>
      <c r="D1506" s="95"/>
      <c r="E1506" s="79">
        <v>1472.990532531421</v>
      </c>
      <c r="F1506" s="79">
        <v>89.270364812457686</v>
      </c>
      <c r="G1506" s="80">
        <v>23.665553176326334</v>
      </c>
      <c r="H1506" s="79">
        <v>-0.60715757149067162</v>
      </c>
      <c r="I1506" s="80">
        <v>-6.112773948450668</v>
      </c>
      <c r="J1506" s="106">
        <v>4</v>
      </c>
      <c r="K1506" s="106">
        <v>0.79964387201407161</v>
      </c>
      <c r="L1506" s="106">
        <v>2.2549957190796821</v>
      </c>
      <c r="M1506" s="106">
        <v>10.81948912656221</v>
      </c>
    </row>
    <row r="1507" spans="1:13" s="81" customFormat="1" x14ac:dyDescent="0.25">
      <c r="A1507" s="79">
        <v>1504</v>
      </c>
      <c r="B1507" s="79">
        <v>52.48631401062012</v>
      </c>
      <c r="C1507" s="79">
        <v>52.48631401062012</v>
      </c>
      <c r="D1507" s="95"/>
      <c r="E1507" s="79">
        <v>1491.588112044549</v>
      </c>
      <c r="F1507" s="79">
        <v>89.204561315137795</v>
      </c>
      <c r="G1507" s="80">
        <v>16.609039357884519</v>
      </c>
      <c r="H1507" s="79">
        <v>-4.5560860789279447</v>
      </c>
      <c r="I1507" s="80">
        <v>-2.1638454410133949</v>
      </c>
      <c r="J1507" s="106">
        <v>4</v>
      </c>
      <c r="K1507" s="106">
        <v>0.5612087933722486</v>
      </c>
      <c r="L1507" s="106">
        <v>1.5826087973097409</v>
      </c>
      <c r="M1507" s="106">
        <v>6.7407323926701919</v>
      </c>
    </row>
    <row r="1508" spans="1:13" s="81" customFormat="1" x14ac:dyDescent="0.25">
      <c r="A1508" s="79">
        <v>1505</v>
      </c>
      <c r="B1508" s="79">
        <v>52.52864303588867</v>
      </c>
      <c r="C1508" s="79">
        <v>52.52864303588867</v>
      </c>
      <c r="D1508" s="95"/>
      <c r="E1508" s="79">
        <v>1492.791044124561</v>
      </c>
      <c r="F1508" s="79">
        <v>89.150952793203999</v>
      </c>
      <c r="G1508" s="80">
        <v>16.785949908667249</v>
      </c>
      <c r="H1508" s="79">
        <v>-2.153467067149645</v>
      </c>
      <c r="I1508" s="80">
        <v>-4.5664644527916947</v>
      </c>
      <c r="J1508" s="106">
        <v>4</v>
      </c>
      <c r="K1508" s="106">
        <v>0.56718648748208067</v>
      </c>
      <c r="L1508" s="106">
        <v>1.5994658946994671</v>
      </c>
      <c r="M1508" s="106">
        <v>6.8417530391134118</v>
      </c>
    </row>
    <row r="1509" spans="1:13" s="81" customFormat="1" x14ac:dyDescent="0.25">
      <c r="A1509" s="79">
        <v>1506</v>
      </c>
      <c r="B1509" s="79">
        <v>53.120232009887687</v>
      </c>
      <c r="C1509" s="79">
        <v>53.120232009887687</v>
      </c>
      <c r="D1509" s="95"/>
      <c r="E1509" s="79">
        <v>1509.603180725639</v>
      </c>
      <c r="F1509" s="79">
        <v>89.090244046849534</v>
      </c>
      <c r="G1509" s="80">
        <v>21.570827231758702</v>
      </c>
      <c r="H1509" s="79">
        <v>-0.92600558683589484</v>
      </c>
      <c r="I1509" s="80">
        <v>-5.7939259331054451</v>
      </c>
      <c r="J1509" s="106">
        <v>4</v>
      </c>
      <c r="K1509" s="106">
        <v>0.72886442508366966</v>
      </c>
      <c r="L1509" s="106">
        <v>2.055397678735948</v>
      </c>
      <c r="M1509" s="106">
        <v>9.5795046745275148</v>
      </c>
    </row>
    <row r="1510" spans="1:13" s="81" customFormat="1" x14ac:dyDescent="0.25">
      <c r="A1510" s="79">
        <v>1507</v>
      </c>
      <c r="B1510" s="79">
        <v>53.627853393554688</v>
      </c>
      <c r="C1510" s="79">
        <v>53.627853393554688</v>
      </c>
      <c r="D1510" s="95"/>
      <c r="E1510" s="79">
        <v>1524.0290750862921</v>
      </c>
      <c r="F1510" s="79">
        <v>88.973347151606347</v>
      </c>
      <c r="G1510" s="80">
        <v>18.877374431509708</v>
      </c>
      <c r="H1510" s="79">
        <v>-2.3398884128810322</v>
      </c>
      <c r="I1510" s="80">
        <v>-4.3800431070603079</v>
      </c>
      <c r="J1510" s="106">
        <v>4</v>
      </c>
      <c r="K1510" s="106">
        <v>0.6378543814886275</v>
      </c>
      <c r="L1510" s="106">
        <v>1.7987493557979291</v>
      </c>
      <c r="M1510" s="106">
        <v>8.0045572061237671</v>
      </c>
    </row>
    <row r="1511" spans="1:13" s="81" customFormat="1" x14ac:dyDescent="0.25">
      <c r="A1511" s="79">
        <v>1508</v>
      </c>
      <c r="B1511" s="79">
        <v>54.045515823364248</v>
      </c>
      <c r="C1511" s="79">
        <v>54.045515823364248</v>
      </c>
      <c r="D1511" s="95"/>
      <c r="E1511" s="79">
        <v>1535.898460980404</v>
      </c>
      <c r="F1511" s="79">
        <v>88.993540251788403</v>
      </c>
      <c r="G1511" s="80">
        <v>20.698037931314943</v>
      </c>
      <c r="H1511" s="79">
        <v>-0.92600558683589484</v>
      </c>
      <c r="I1511" s="80">
        <v>-5.7939259331054451</v>
      </c>
      <c r="J1511" s="106">
        <v>4</v>
      </c>
      <c r="K1511" s="106">
        <v>0.69937343408678643</v>
      </c>
      <c r="L1511" s="106">
        <v>1.972233084124738</v>
      </c>
      <c r="M1511" s="106">
        <v>9.0384059559951417</v>
      </c>
    </row>
    <row r="1512" spans="1:13" s="81" customFormat="1" x14ac:dyDescent="0.25">
      <c r="A1512" s="79">
        <v>1509</v>
      </c>
      <c r="B1512" s="79">
        <v>54.680368804931639</v>
      </c>
      <c r="C1512" s="79">
        <v>54.680368804931639</v>
      </c>
      <c r="D1512" s="95"/>
      <c r="E1512" s="79">
        <v>1553.940100559254</v>
      </c>
      <c r="F1512" s="79">
        <v>89.025051974981764</v>
      </c>
      <c r="G1512" s="80">
        <v>21.750412910434104</v>
      </c>
      <c r="H1512" s="79">
        <v>-0.92600558683589484</v>
      </c>
      <c r="I1512" s="80">
        <v>-5.7939259331054451</v>
      </c>
      <c r="J1512" s="106">
        <v>4</v>
      </c>
      <c r="K1512" s="106">
        <v>0.7349325100502162</v>
      </c>
      <c r="L1512" s="106">
        <v>2.0725096783416102</v>
      </c>
      <c r="M1512" s="106">
        <v>9.6168093853910825</v>
      </c>
    </row>
    <row r="1513" spans="1:13" s="81" customFormat="1" x14ac:dyDescent="0.25">
      <c r="A1513" s="79">
        <v>1510</v>
      </c>
      <c r="B1513" s="79">
        <v>55.241245269775391</v>
      </c>
      <c r="C1513" s="79">
        <v>55.241245269775391</v>
      </c>
      <c r="D1513" s="95"/>
      <c r="E1513" s="79">
        <v>1569.879430326577</v>
      </c>
      <c r="F1513" s="79">
        <v>89.091896739404262</v>
      </c>
      <c r="G1513" s="80">
        <v>22.437158276289541</v>
      </c>
      <c r="H1513" s="79">
        <v>-0.31085899066928357</v>
      </c>
      <c r="I1513" s="80">
        <v>-6.4090725292720556</v>
      </c>
      <c r="J1513" s="106">
        <v>4</v>
      </c>
      <c r="K1513" s="106">
        <v>0.75813719575305039</v>
      </c>
      <c r="L1513" s="106">
        <v>2.137946892023602</v>
      </c>
      <c r="M1513" s="106">
        <v>9.987587559147725</v>
      </c>
    </row>
    <row r="1514" spans="1:13" s="81" customFormat="1" x14ac:dyDescent="0.25">
      <c r="A1514" s="79">
        <v>1511</v>
      </c>
      <c r="B1514" s="79">
        <v>56.044987869262698</v>
      </c>
      <c r="C1514" s="79">
        <v>56.044987869262698</v>
      </c>
      <c r="D1514" s="95"/>
      <c r="E1514" s="79">
        <v>1592.720678166851</v>
      </c>
      <c r="F1514" s="79">
        <v>89.028480723899108</v>
      </c>
      <c r="G1514" s="80">
        <v>26.55333418756441</v>
      </c>
      <c r="H1514" s="79">
        <v>0</v>
      </c>
      <c r="I1514" s="80">
        <v>-6.7199315199413396</v>
      </c>
      <c r="J1514" s="106">
        <v>4</v>
      </c>
      <c r="K1514" s="106">
        <v>0.8972201412924552</v>
      </c>
      <c r="L1514" s="106">
        <v>2.5301607984447241</v>
      </c>
      <c r="M1514" s="106">
        <v>12.30759342526907</v>
      </c>
    </row>
    <row r="1515" spans="1:13" s="81" customFormat="1" x14ac:dyDescent="0.25">
      <c r="A1515" s="79">
        <v>1512</v>
      </c>
      <c r="B1515" s="79">
        <v>57.063745498657227</v>
      </c>
      <c r="C1515" s="79">
        <v>57.063745498657227</v>
      </c>
      <c r="D1515" s="95"/>
      <c r="E1515" s="79">
        <v>1315.62601822856</v>
      </c>
      <c r="F1515" s="79">
        <v>89.068392254118933</v>
      </c>
      <c r="G1515" s="80">
        <v>27.619118040727614</v>
      </c>
      <c r="H1515" s="79">
        <v>0</v>
      </c>
      <c r="I1515" s="80">
        <v>-6.7199315199413396</v>
      </c>
      <c r="J1515" s="106">
        <v>5</v>
      </c>
      <c r="K1515" s="106">
        <v>0.93323229451463474</v>
      </c>
      <c r="L1515" s="106">
        <v>2.63171507053127</v>
      </c>
      <c r="M1515" s="106">
        <v>13.130970082286391</v>
      </c>
    </row>
    <row r="1516" spans="1:13" s="81" customFormat="1" x14ac:dyDescent="0.25">
      <c r="A1516" s="79">
        <v>1513</v>
      </c>
      <c r="B1516" s="79">
        <v>58.112239074707027</v>
      </c>
      <c r="C1516" s="79">
        <v>58.112239074707027</v>
      </c>
      <c r="D1516" s="95"/>
      <c r="E1516" s="79">
        <v>1339.799430200424</v>
      </c>
      <c r="F1516" s="79">
        <v>89.097168639162987</v>
      </c>
      <c r="G1516" s="80">
        <v>28.193197459339402</v>
      </c>
      <c r="H1516" s="79">
        <v>0</v>
      </c>
      <c r="I1516" s="80">
        <v>-6.7199315199413396</v>
      </c>
      <c r="J1516" s="106">
        <v>5</v>
      </c>
      <c r="K1516" s="106">
        <v>0.95263007007990386</v>
      </c>
      <c r="L1516" s="106">
        <v>2.6864167976253288</v>
      </c>
      <c r="M1516" s="106">
        <v>13.43298895745176</v>
      </c>
    </row>
    <row r="1517" spans="1:13" s="81" customFormat="1" x14ac:dyDescent="0.25">
      <c r="A1517" s="79">
        <v>1514</v>
      </c>
      <c r="B1517" s="79">
        <v>59.359534835815431</v>
      </c>
      <c r="C1517" s="79">
        <v>59.359534835815431</v>
      </c>
      <c r="D1517" s="95"/>
      <c r="E1517" s="79">
        <v>1368.5563009841519</v>
      </c>
      <c r="F1517" s="79">
        <v>89.128263707299041</v>
      </c>
      <c r="G1517" s="80">
        <v>37.128946834167117</v>
      </c>
      <c r="H1517" s="79">
        <v>-1.8810809678881351</v>
      </c>
      <c r="I1517" s="80">
        <v>-4.8388505520532048</v>
      </c>
      <c r="J1517" s="106">
        <v>5</v>
      </c>
      <c r="K1517" s="106">
        <v>1.254563313566577</v>
      </c>
      <c r="L1517" s="106">
        <v>3.5378685442577482</v>
      </c>
      <c r="M1517" s="106">
        <v>18.187961132774969</v>
      </c>
    </row>
    <row r="1518" spans="1:13" s="81" customFormat="1" x14ac:dyDescent="0.25">
      <c r="A1518" s="79">
        <v>1515</v>
      </c>
      <c r="B1518" s="79">
        <v>61.591788864135737</v>
      </c>
      <c r="C1518" s="79">
        <v>61.591788864135737</v>
      </c>
      <c r="D1518" s="95"/>
      <c r="E1518" s="79">
        <v>1420.0217534056519</v>
      </c>
      <c r="F1518" s="79">
        <v>89.121253215853102</v>
      </c>
      <c r="G1518" s="80">
        <v>52.615401961444604</v>
      </c>
      <c r="H1518" s="79">
        <v>-8.8364198201962498</v>
      </c>
      <c r="I1518" s="80">
        <v>2.1164883002549102</v>
      </c>
      <c r="J1518" s="106">
        <v>5</v>
      </c>
      <c r="K1518" s="106">
        <v>1.777840705372328</v>
      </c>
      <c r="L1518" s="106">
        <v>5.013510789149966</v>
      </c>
      <c r="M1518" s="106">
        <v>26.091087003075678</v>
      </c>
    </row>
    <row r="1519" spans="1:13" s="81" customFormat="1" x14ac:dyDescent="0.25">
      <c r="A1519" s="79">
        <v>1516</v>
      </c>
      <c r="B1519" s="79">
        <v>64.857546615600583</v>
      </c>
      <c r="C1519" s="79">
        <v>64.857546615600583</v>
      </c>
      <c r="D1519" s="95"/>
      <c r="E1519" s="79">
        <v>1495.3150211277971</v>
      </c>
      <c r="F1519" s="79">
        <v>89.073064377388405</v>
      </c>
      <c r="G1519" s="80">
        <v>56.782246360700718</v>
      </c>
      <c r="H1519" s="79">
        <v>-15.122595629450281</v>
      </c>
      <c r="I1519" s="80">
        <v>8.4026641095089403</v>
      </c>
      <c r="J1519" s="106">
        <v>5</v>
      </c>
      <c r="K1519" s="106">
        <v>1.9186357066417019</v>
      </c>
      <c r="L1519" s="106">
        <v>5.410552692729599</v>
      </c>
      <c r="M1519" s="106">
        <v>28.297142000391379</v>
      </c>
    </row>
    <row r="1520" spans="1:13" s="81" customFormat="1" x14ac:dyDescent="0.25">
      <c r="A1520" s="79">
        <v>1517</v>
      </c>
      <c r="B1520" s="79">
        <v>67.926721954345709</v>
      </c>
      <c r="C1520" s="79">
        <v>67.926721954345709</v>
      </c>
      <c r="D1520" s="95"/>
      <c r="E1520" s="79">
        <v>1566.0760077204759</v>
      </c>
      <c r="F1520" s="79">
        <v>89.181863100991293</v>
      </c>
      <c r="G1520" s="80">
        <v>45.551894873477345</v>
      </c>
      <c r="H1520" s="79">
        <v>-6.125593119947383</v>
      </c>
      <c r="I1520" s="80">
        <v>-0.59433839999395666</v>
      </c>
      <c r="J1520" s="106">
        <v>5</v>
      </c>
      <c r="K1520" s="106">
        <v>1.5391693286359831</v>
      </c>
      <c r="L1520" s="106">
        <v>4.3404575067534719</v>
      </c>
      <c r="M1520" s="106">
        <v>22.691449083862079</v>
      </c>
    </row>
    <row r="1521" spans="1:13" s="81" customFormat="1" x14ac:dyDescent="0.25">
      <c r="A1521" s="79">
        <v>1518</v>
      </c>
      <c r="B1521" s="79">
        <v>68.631758117675787</v>
      </c>
      <c r="C1521" s="79">
        <v>68.631758117675787</v>
      </c>
      <c r="D1521" s="95"/>
      <c r="E1521" s="79">
        <v>1582.330880445066</v>
      </c>
      <c r="F1521" s="79">
        <v>89.059437737703533</v>
      </c>
      <c r="G1521" s="80">
        <v>32.252265307713621</v>
      </c>
      <c r="H1521" s="79">
        <v>0</v>
      </c>
      <c r="I1521" s="80">
        <v>-6.7199315199413396</v>
      </c>
      <c r="J1521" s="106">
        <v>5</v>
      </c>
      <c r="K1521" s="106">
        <v>1.089783370780633</v>
      </c>
      <c r="L1521" s="106">
        <v>3.0731891056013838</v>
      </c>
      <c r="M1521" s="106">
        <v>15.516725783093159</v>
      </c>
    </row>
    <row r="1522" spans="1:13" s="81" customFormat="1" x14ac:dyDescent="0.25">
      <c r="A1522" s="79">
        <v>1519</v>
      </c>
      <c r="B1522" s="79">
        <v>70.171346282958979</v>
      </c>
      <c r="C1522" s="79">
        <v>70.171346282958979</v>
      </c>
      <c r="D1522" s="95"/>
      <c r="E1522" s="79">
        <v>1358.5154382010901</v>
      </c>
      <c r="F1522" s="79">
        <v>89.024905959832083</v>
      </c>
      <c r="G1522" s="80">
        <v>47.575875201694984</v>
      </c>
      <c r="H1522" s="79">
        <v>-4.209791802916774</v>
      </c>
      <c r="I1522" s="80">
        <v>-2.5101397170245661</v>
      </c>
      <c r="J1522" s="106">
        <v>6</v>
      </c>
      <c r="K1522" s="106">
        <v>1.6075583265384401</v>
      </c>
      <c r="L1522" s="106">
        <v>4.5333144808384009</v>
      </c>
      <c r="M1522" s="106">
        <v>23.486573959848741</v>
      </c>
    </row>
    <row r="1523" spans="1:13" s="81" customFormat="1" x14ac:dyDescent="0.25">
      <c r="A1523" s="79">
        <v>1520</v>
      </c>
      <c r="B1523" s="79">
        <v>71.58285293579101</v>
      </c>
      <c r="C1523" s="79">
        <v>71.58285293579101</v>
      </c>
      <c r="D1523" s="95"/>
      <c r="E1523" s="79">
        <v>1385.842170272947</v>
      </c>
      <c r="F1523" s="79">
        <v>89.069883793082795</v>
      </c>
      <c r="G1523" s="80">
        <v>39.908747882673381</v>
      </c>
      <c r="H1523" s="79">
        <v>-10.19649897814811</v>
      </c>
      <c r="I1523" s="80">
        <v>3.4765674582067692</v>
      </c>
      <c r="J1523" s="106">
        <v>6</v>
      </c>
      <c r="K1523" s="106">
        <v>1.348491009120296</v>
      </c>
      <c r="L1523" s="106">
        <v>3.8027446457192342</v>
      </c>
      <c r="M1523" s="106">
        <v>19.643222595377921</v>
      </c>
    </row>
    <row r="1524" spans="1:13" s="81" customFormat="1" x14ac:dyDescent="0.25">
      <c r="A1524" s="79">
        <v>1521</v>
      </c>
      <c r="B1524" s="79">
        <v>72.558281707763669</v>
      </c>
      <c r="C1524" s="79">
        <v>72.558281707763669</v>
      </c>
      <c r="D1524" s="95"/>
      <c r="E1524" s="79">
        <v>1404.7264459179789</v>
      </c>
      <c r="F1524" s="79">
        <v>89.055906593070134</v>
      </c>
      <c r="G1524" s="80">
        <v>33.58418844279246</v>
      </c>
      <c r="H1524" s="79">
        <v>-7.8615391883051879</v>
      </c>
      <c r="I1524" s="80">
        <v>1.1416076683638481</v>
      </c>
      <c r="J1524" s="106">
        <v>6</v>
      </c>
      <c r="K1524" s="106">
        <v>1.1347881997412761</v>
      </c>
      <c r="L1524" s="106">
        <v>3.2001027232703989</v>
      </c>
      <c r="M1524" s="106">
        <v>16.321870481927231</v>
      </c>
    </row>
    <row r="1525" spans="1:13" s="81" customFormat="1" x14ac:dyDescent="0.25">
      <c r="A1525" s="79">
        <v>1522</v>
      </c>
      <c r="B1525" s="79">
        <v>73.120081329345709</v>
      </c>
      <c r="C1525" s="79">
        <v>73.120081329345709</v>
      </c>
      <c r="D1525" s="95"/>
      <c r="E1525" s="79">
        <v>1415.602871973952</v>
      </c>
      <c r="F1525" s="79">
        <v>89.06713674296924</v>
      </c>
      <c r="G1525" s="80">
        <v>28.851471459051041</v>
      </c>
      <c r="H1525" s="79">
        <v>-8.904204592293679</v>
      </c>
      <c r="I1525" s="80">
        <v>2.1842730723523389</v>
      </c>
      <c r="J1525" s="106">
        <v>6</v>
      </c>
      <c r="K1525" s="106">
        <v>0.97487272657111879</v>
      </c>
      <c r="L1525" s="106">
        <v>2.7491410889305552</v>
      </c>
      <c r="M1525" s="106">
        <v>13.756289299542029</v>
      </c>
    </row>
    <row r="1526" spans="1:13" s="81" customFormat="1" x14ac:dyDescent="0.25">
      <c r="A1526" s="79">
        <v>1523</v>
      </c>
      <c r="B1526" s="79">
        <v>73.497238159179688</v>
      </c>
      <c r="C1526" s="79">
        <v>73.497238159179688</v>
      </c>
      <c r="D1526" s="95"/>
      <c r="E1526" s="79">
        <v>1422.904618386033</v>
      </c>
      <c r="F1526" s="79">
        <v>89.035000271891988</v>
      </c>
      <c r="G1526" s="80">
        <v>27.209922724663784</v>
      </c>
      <c r="H1526" s="79">
        <v>-0.72156356599881277</v>
      </c>
      <c r="I1526" s="80">
        <v>-5.9983679539425268</v>
      </c>
      <c r="J1526" s="106">
        <v>6</v>
      </c>
      <c r="K1526" s="106">
        <v>0.91940584708239692</v>
      </c>
      <c r="L1526" s="106">
        <v>2.5927244887723591</v>
      </c>
      <c r="M1526" s="106">
        <v>12.84858960979367</v>
      </c>
    </row>
    <row r="1527" spans="1:13" s="81" customFormat="1" x14ac:dyDescent="0.25">
      <c r="A1527" s="79">
        <v>1524</v>
      </c>
      <c r="B1527" s="79">
        <v>73.778305053710938</v>
      </c>
      <c r="C1527" s="79">
        <v>73.778305053710938</v>
      </c>
      <c r="D1527" s="95"/>
      <c r="E1527" s="79">
        <v>1428.346066150883</v>
      </c>
      <c r="F1527" s="79">
        <v>89.141256351900793</v>
      </c>
      <c r="G1527" s="80">
        <v>25.618817682360472</v>
      </c>
      <c r="H1527" s="79">
        <v>-9.2754220143503314</v>
      </c>
      <c r="I1527" s="80">
        <v>2.5554904944089918</v>
      </c>
      <c r="J1527" s="106">
        <v>6</v>
      </c>
      <c r="K1527" s="106">
        <v>0.86564342761437096</v>
      </c>
      <c r="L1527" s="106">
        <v>2.4411144658725261</v>
      </c>
      <c r="M1527" s="106">
        <v>11.96174546120908</v>
      </c>
    </row>
    <row r="1528" spans="1:13" s="81" customFormat="1" x14ac:dyDescent="0.25">
      <c r="A1528" s="79">
        <v>1525</v>
      </c>
      <c r="B1528" s="79">
        <v>73.805121612548831</v>
      </c>
      <c r="C1528" s="79">
        <v>73.805121612548831</v>
      </c>
      <c r="D1528" s="95"/>
      <c r="E1528" s="79">
        <v>1428.865234032226</v>
      </c>
      <c r="F1528" s="79">
        <v>89.117057796081525</v>
      </c>
      <c r="G1528" s="80">
        <v>18.868664627437546</v>
      </c>
      <c r="H1528" s="79">
        <v>-9.2754220143503314</v>
      </c>
      <c r="I1528" s="80">
        <v>2.5554904944089918</v>
      </c>
      <c r="J1528" s="106">
        <v>6</v>
      </c>
      <c r="K1528" s="106">
        <v>0.63756008279208509</v>
      </c>
      <c r="L1528" s="106">
        <v>1.7979194334736801</v>
      </c>
      <c r="M1528" s="106">
        <v>8.147533806898327</v>
      </c>
    </row>
    <row r="1529" spans="1:13" s="81" customFormat="1" x14ac:dyDescent="0.25">
      <c r="A1529" s="79">
        <v>1526</v>
      </c>
      <c r="B1529" s="79">
        <v>73.227995300292974</v>
      </c>
      <c r="C1529" s="79">
        <v>73.227995300292974</v>
      </c>
      <c r="D1529" s="95"/>
      <c r="E1529" s="79">
        <v>1417.6920836436029</v>
      </c>
      <c r="F1529" s="79">
        <v>89.108285859126426</v>
      </c>
      <c r="G1529" s="80">
        <v>7.5798186066321591</v>
      </c>
      <c r="H1529" s="79">
        <v>-7.0040151795659078</v>
      </c>
      <c r="I1529" s="80">
        <v>0.28408365962456822</v>
      </c>
      <c r="J1529" s="106">
        <v>6</v>
      </c>
      <c r="K1529" s="106">
        <v>0.25611721199210669</v>
      </c>
      <c r="L1529" s="106">
        <v>0.72225053781774085</v>
      </c>
      <c r="M1529" s="106">
        <v>1.5472289051091681</v>
      </c>
    </row>
    <row r="1530" spans="1:13" s="81" customFormat="1" x14ac:dyDescent="0.25">
      <c r="A1530" s="79">
        <v>1527</v>
      </c>
      <c r="B1530" s="79">
        <v>72.068627166748044</v>
      </c>
      <c r="C1530" s="79">
        <v>72.068627166748044</v>
      </c>
      <c r="D1530" s="95"/>
      <c r="E1530" s="79">
        <v>1395.2467467445781</v>
      </c>
      <c r="F1530" s="79">
        <v>89.041730111491731</v>
      </c>
      <c r="G1530" s="80">
        <v>5.0738967866055571</v>
      </c>
      <c r="H1530" s="79">
        <v>0</v>
      </c>
      <c r="I1530" s="80">
        <v>-6.7199315199413396</v>
      </c>
      <c r="J1530" s="106">
        <v>6</v>
      </c>
      <c r="K1530" s="106">
        <v>0.1714437200098802</v>
      </c>
      <c r="L1530" s="106">
        <v>0.48347129042786219</v>
      </c>
      <c r="M1530" s="106">
        <v>8.8274505186650171E-2</v>
      </c>
    </row>
    <row r="1531" spans="1:13" s="81" customFormat="1" x14ac:dyDescent="0.25">
      <c r="A1531" s="79">
        <v>1528</v>
      </c>
      <c r="B1531" s="79">
        <v>70.927011871337896</v>
      </c>
      <c r="C1531" s="79">
        <v>70.927011871337896</v>
      </c>
      <c r="D1531" s="95"/>
      <c r="E1531" s="79">
        <v>1373.1451043299189</v>
      </c>
      <c r="F1531" s="79">
        <v>89.046251486213379</v>
      </c>
      <c r="G1531" s="80">
        <v>6.8741969152193727</v>
      </c>
      <c r="H1531" s="79">
        <v>-80.402373658379261</v>
      </c>
      <c r="I1531" s="80">
        <v>63.801335754411902</v>
      </c>
      <c r="J1531" s="106">
        <v>6</v>
      </c>
      <c r="K1531" s="106">
        <v>0.23227470734856939</v>
      </c>
      <c r="L1531" s="106">
        <v>0.6550146747229656</v>
      </c>
      <c r="M1531" s="106">
        <v>1.221402668503454</v>
      </c>
    </row>
    <row r="1532" spans="1:13" s="81" customFormat="1" x14ac:dyDescent="0.25">
      <c r="A1532" s="79">
        <v>1529</v>
      </c>
      <c r="B1532" s="79">
        <v>69.445576477050778</v>
      </c>
      <c r="C1532" s="79">
        <v>69.445576477050778</v>
      </c>
      <c r="D1532" s="95"/>
      <c r="E1532" s="79">
        <v>1344.4645536430171</v>
      </c>
      <c r="F1532" s="79">
        <v>89.035620258079078</v>
      </c>
      <c r="G1532" s="80">
        <v>0</v>
      </c>
      <c r="H1532" s="79">
        <v>-17.796764337161878</v>
      </c>
      <c r="I1532" s="80">
        <v>11.07683281722054</v>
      </c>
      <c r="J1532" s="106">
        <v>6</v>
      </c>
      <c r="K1532" s="106">
        <v>0</v>
      </c>
      <c r="L1532" s="106">
        <v>0</v>
      </c>
      <c r="M1532" s="106">
        <v>-2.8440168947689379</v>
      </c>
    </row>
    <row r="1533" spans="1:13" s="81" customFormat="1" x14ac:dyDescent="0.25">
      <c r="A1533" s="79">
        <v>1530</v>
      </c>
      <c r="B1533" s="79">
        <v>67.364263916015631</v>
      </c>
      <c r="C1533" s="79">
        <v>67.364263916015631</v>
      </c>
      <c r="D1533" s="95"/>
      <c r="E1533" s="79">
        <v>1304.170396616493</v>
      </c>
      <c r="F1533" s="79">
        <v>89.029798438247425</v>
      </c>
      <c r="G1533" s="80">
        <v>0</v>
      </c>
      <c r="H1533" s="79">
        <v>-17.982202308442371</v>
      </c>
      <c r="I1533" s="80">
        <v>11.262270788501031</v>
      </c>
      <c r="J1533" s="106">
        <v>6</v>
      </c>
      <c r="K1533" s="106">
        <v>0</v>
      </c>
      <c r="L1533" s="106">
        <v>0</v>
      </c>
      <c r="M1533" s="106">
        <v>-2.747258970814181</v>
      </c>
    </row>
    <row r="1534" spans="1:13" s="81" customFormat="1" x14ac:dyDescent="0.25">
      <c r="A1534" s="79">
        <v>1531</v>
      </c>
      <c r="B1534" s="79">
        <v>64.897943496704102</v>
      </c>
      <c r="C1534" s="79">
        <v>64.897943496704102</v>
      </c>
      <c r="D1534" s="95"/>
      <c r="E1534" s="79">
        <v>1256.422497471526</v>
      </c>
      <c r="F1534" s="79">
        <v>89.063757036554364</v>
      </c>
      <c r="G1534" s="80">
        <v>0</v>
      </c>
      <c r="H1534" s="79">
        <v>-10.15163735269835</v>
      </c>
      <c r="I1534" s="80">
        <v>3.43170583275701</v>
      </c>
      <c r="J1534" s="106">
        <v>6</v>
      </c>
      <c r="K1534" s="106">
        <v>0</v>
      </c>
      <c r="L1534" s="106">
        <v>0</v>
      </c>
      <c r="M1534" s="106">
        <v>-2.633961348075661</v>
      </c>
    </row>
    <row r="1535" spans="1:13" s="81" customFormat="1" x14ac:dyDescent="0.25">
      <c r="A1535" s="79">
        <v>1532</v>
      </c>
      <c r="B1535" s="79">
        <v>62.772010040283213</v>
      </c>
      <c r="C1535" s="79">
        <v>62.772010040283213</v>
      </c>
      <c r="D1535" s="95"/>
      <c r="E1535" s="79">
        <v>1215.2644810713559</v>
      </c>
      <c r="F1535" s="79">
        <v>89.054466378235432</v>
      </c>
      <c r="G1535" s="80">
        <v>0</v>
      </c>
      <c r="H1535" s="79">
        <v>-7.3770718259580299</v>
      </c>
      <c r="I1535" s="80">
        <v>0.65714030601669027</v>
      </c>
      <c r="J1535" s="106">
        <v>6</v>
      </c>
      <c r="K1535" s="106">
        <v>0</v>
      </c>
      <c r="L1535" s="106">
        <v>0</v>
      </c>
      <c r="M1535" s="106">
        <v>-2.5374440973651242</v>
      </c>
    </row>
    <row r="1536" spans="1:13" s="81" customFormat="1" x14ac:dyDescent="0.25">
      <c r="A1536" s="79">
        <v>1533</v>
      </c>
      <c r="B1536" s="79">
        <v>61.665362548828128</v>
      </c>
      <c r="C1536" s="79">
        <v>61.665362548828128</v>
      </c>
      <c r="D1536" s="95"/>
      <c r="E1536" s="79">
        <v>1193.839814431416</v>
      </c>
      <c r="F1536" s="79">
        <v>89.032466351731031</v>
      </c>
      <c r="G1536" s="80">
        <v>4.5740278106585892</v>
      </c>
      <c r="H1536" s="79">
        <v>-0.21367129970809179</v>
      </c>
      <c r="I1536" s="80">
        <v>-6.5062602202332478</v>
      </c>
      <c r="J1536" s="106">
        <v>6</v>
      </c>
      <c r="K1536" s="106">
        <v>0.15455346773275211</v>
      </c>
      <c r="L1536" s="106">
        <v>0.43584077900636081</v>
      </c>
      <c r="M1536" s="106">
        <v>0.23326397593002951</v>
      </c>
    </row>
    <row r="1537" spans="1:13" s="81" customFormat="1" x14ac:dyDescent="0.25">
      <c r="A1537" s="79">
        <v>1534</v>
      </c>
      <c r="B1537" s="79">
        <v>60.804177474975589</v>
      </c>
      <c r="C1537" s="79">
        <v>60.804177474975589</v>
      </c>
      <c r="D1537" s="95"/>
      <c r="E1537" s="79">
        <v>1401.8630779318059</v>
      </c>
      <c r="F1537" s="79">
        <v>89.095889142832348</v>
      </c>
      <c r="G1537" s="80">
        <v>10.518886786084568</v>
      </c>
      <c r="H1537" s="79">
        <v>0</v>
      </c>
      <c r="I1537" s="80">
        <v>-6.7199315199413396</v>
      </c>
      <c r="J1537" s="106">
        <v>5</v>
      </c>
      <c r="K1537" s="106">
        <v>0.35542644180895649</v>
      </c>
      <c r="L1537" s="106">
        <v>1.002302565901257</v>
      </c>
      <c r="M1537" s="106">
        <v>3.331435214358716</v>
      </c>
    </row>
    <row r="1538" spans="1:13" s="81" customFormat="1" x14ac:dyDescent="0.25">
      <c r="A1538" s="79">
        <v>1535</v>
      </c>
      <c r="B1538" s="79">
        <v>60.723841857910159</v>
      </c>
      <c r="C1538" s="79">
        <v>60.723841857910159</v>
      </c>
      <c r="D1538" s="95"/>
      <c r="E1538" s="79">
        <v>1400.010910201172</v>
      </c>
      <c r="F1538" s="79">
        <v>89.077071043845692</v>
      </c>
      <c r="G1538" s="80">
        <v>16.165982795851431</v>
      </c>
      <c r="H1538" s="79">
        <v>-1.7529067042611579</v>
      </c>
      <c r="I1538" s="80">
        <v>-4.9670248156801824</v>
      </c>
      <c r="J1538" s="106">
        <v>5</v>
      </c>
      <c r="K1538" s="106">
        <v>0.54623819614404645</v>
      </c>
      <c r="L1538" s="106">
        <v>1.540391713126211</v>
      </c>
      <c r="M1538" s="106">
        <v>6.6363838375529252</v>
      </c>
    </row>
    <row r="1539" spans="1:13" s="81" customFormat="1" x14ac:dyDescent="0.25">
      <c r="A1539" s="79">
        <v>1536</v>
      </c>
      <c r="B1539" s="79">
        <v>60.687341308593751</v>
      </c>
      <c r="C1539" s="79">
        <v>60.687341308593751</v>
      </c>
      <c r="D1539" s="95"/>
      <c r="E1539" s="79">
        <v>1399.169376370179</v>
      </c>
      <c r="F1539" s="79">
        <v>89.052361495568718</v>
      </c>
      <c r="G1539" s="80">
        <v>18.263648038921286</v>
      </c>
      <c r="H1539" s="79">
        <v>-2.0210403975358102</v>
      </c>
      <c r="I1539" s="80">
        <v>-4.698891122405529</v>
      </c>
      <c r="J1539" s="106">
        <v>5</v>
      </c>
      <c r="K1539" s="106">
        <v>0.61711696008672401</v>
      </c>
      <c r="L1539" s="106">
        <v>1.740269827444562</v>
      </c>
      <c r="M1539" s="106">
        <v>7.8437812432683058</v>
      </c>
    </row>
    <row r="1540" spans="1:13" s="81" customFormat="1" x14ac:dyDescent="0.25">
      <c r="A1540" s="79">
        <v>1537</v>
      </c>
      <c r="B1540" s="79">
        <v>61.230152130126953</v>
      </c>
      <c r="C1540" s="79">
        <v>61.230152130126953</v>
      </c>
      <c r="D1540" s="95"/>
      <c r="E1540" s="79">
        <v>1411.684083099374</v>
      </c>
      <c r="F1540" s="79">
        <v>89.001368481376957</v>
      </c>
      <c r="G1540" s="80">
        <v>28.451853402906458</v>
      </c>
      <c r="H1540" s="79">
        <v>-0.60715757149067162</v>
      </c>
      <c r="I1540" s="80">
        <v>-6.112773948450668</v>
      </c>
      <c r="J1540" s="106">
        <v>5</v>
      </c>
      <c r="K1540" s="106">
        <v>0.96136988861244999</v>
      </c>
      <c r="L1540" s="106">
        <v>2.7110630858871092</v>
      </c>
      <c r="M1540" s="106">
        <v>13.539530624870331</v>
      </c>
    </row>
    <row r="1541" spans="1:13" s="81" customFormat="1" x14ac:dyDescent="0.25">
      <c r="A1541" s="79">
        <v>1538</v>
      </c>
      <c r="B1541" s="79">
        <v>62.579121398925778</v>
      </c>
      <c r="C1541" s="79">
        <v>62.579121398925778</v>
      </c>
      <c r="D1541" s="95"/>
      <c r="E1541" s="79">
        <v>1442.7850746714089</v>
      </c>
      <c r="F1541" s="79">
        <v>89.050646898464336</v>
      </c>
      <c r="G1541" s="80">
        <v>43.204510121383571</v>
      </c>
      <c r="H1541" s="79">
        <v>-4.5802616433595746</v>
      </c>
      <c r="I1541" s="80">
        <v>-2.139669876581765</v>
      </c>
      <c r="J1541" s="106">
        <v>5</v>
      </c>
      <c r="K1541" s="106">
        <v>1.459852702555644</v>
      </c>
      <c r="L1541" s="106">
        <v>4.1167846212069161</v>
      </c>
      <c r="M1541" s="106">
        <v>21.39046808345088</v>
      </c>
    </row>
    <row r="1542" spans="1:13" s="81" customFormat="1" x14ac:dyDescent="0.25">
      <c r="A1542" s="79">
        <v>1539</v>
      </c>
      <c r="B1542" s="79">
        <v>65.033146286010748</v>
      </c>
      <c r="C1542" s="79">
        <v>65.033146286010748</v>
      </c>
      <c r="D1542" s="95"/>
      <c r="E1542" s="79">
        <v>1848.151650913039</v>
      </c>
      <c r="F1542" s="79">
        <v>89.020140790502552</v>
      </c>
      <c r="G1542" s="80">
        <v>62.672014141831781</v>
      </c>
      <c r="H1542" s="79">
        <v>-4.2025733835316768</v>
      </c>
      <c r="I1542" s="80">
        <v>-2.5173581364096629</v>
      </c>
      <c r="J1542" s="106">
        <v>4</v>
      </c>
      <c r="K1542" s="106">
        <v>2.117647184576589</v>
      </c>
      <c r="L1542" s="106">
        <v>5.971765060505982</v>
      </c>
      <c r="M1542" s="106">
        <v>31.73534917147601</v>
      </c>
    </row>
    <row r="1543" spans="1:13" s="81" customFormat="1" x14ac:dyDescent="0.25">
      <c r="A1543" s="79">
        <v>1540</v>
      </c>
      <c r="B1543" s="79">
        <v>68.335034942626947</v>
      </c>
      <c r="C1543" s="79">
        <v>68.335034942626947</v>
      </c>
      <c r="D1543" s="95"/>
      <c r="E1543" s="79">
        <v>1941.986738408551</v>
      </c>
      <c r="F1543" s="79">
        <v>89.07415994314924</v>
      </c>
      <c r="G1543" s="80">
        <v>72.423836485659933</v>
      </c>
      <c r="H1543" s="79">
        <v>-1.726318565488026</v>
      </c>
      <c r="I1543" s="80">
        <v>-4.9936129544533134</v>
      </c>
      <c r="J1543" s="106">
        <v>4</v>
      </c>
      <c r="K1543" s="106">
        <v>2.44715501057631</v>
      </c>
      <c r="L1543" s="106">
        <v>6.9009771298251952</v>
      </c>
      <c r="M1543" s="106">
        <v>36.772769367862779</v>
      </c>
    </row>
    <row r="1544" spans="1:13" s="81" customFormat="1" x14ac:dyDescent="0.25">
      <c r="A1544" s="79">
        <v>1541</v>
      </c>
      <c r="B1544" s="79">
        <v>71.589367675781247</v>
      </c>
      <c r="C1544" s="79">
        <v>71.589367675781247</v>
      </c>
      <c r="D1544" s="95"/>
      <c r="E1544" s="79">
        <v>2034.4703526404089</v>
      </c>
      <c r="F1544" s="79">
        <v>89.026567891319431</v>
      </c>
      <c r="G1544" s="80">
        <v>73.305589043855164</v>
      </c>
      <c r="H1544" s="79">
        <v>-4.7411457441964107</v>
      </c>
      <c r="I1544" s="80">
        <v>-1.978785775744929</v>
      </c>
      <c r="J1544" s="106">
        <v>4</v>
      </c>
      <c r="K1544" s="106">
        <v>2.476948864307094</v>
      </c>
      <c r="L1544" s="106">
        <v>6.984995797346004</v>
      </c>
      <c r="M1544" s="106">
        <v>37.258209750798102</v>
      </c>
    </row>
    <row r="1545" spans="1:13" s="81" customFormat="1" x14ac:dyDescent="0.25">
      <c r="A1545" s="79">
        <v>1542</v>
      </c>
      <c r="B1545" s="79">
        <v>74.744742584228518</v>
      </c>
      <c r="C1545" s="79">
        <v>74.744742584228518</v>
      </c>
      <c r="D1545" s="95"/>
      <c r="E1545" s="79">
        <v>2124.141723000525</v>
      </c>
      <c r="F1545" s="79">
        <v>89.039898181077902</v>
      </c>
      <c r="G1545" s="80">
        <v>78.425469296563065</v>
      </c>
      <c r="H1545" s="79">
        <v>-4.0969393684981981</v>
      </c>
      <c r="I1545" s="80">
        <v>-2.622992151443142</v>
      </c>
      <c r="J1545" s="106">
        <v>4</v>
      </c>
      <c r="K1545" s="106">
        <v>2.6499463361607929</v>
      </c>
      <c r="L1545" s="106">
        <v>7.4728486679734356</v>
      </c>
      <c r="M1545" s="106">
        <v>39.872393971988807</v>
      </c>
    </row>
    <row r="1546" spans="1:13" s="81" customFormat="1" x14ac:dyDescent="0.25">
      <c r="A1546" s="79">
        <v>1543</v>
      </c>
      <c r="B1546" s="79">
        <v>78.112228393554687</v>
      </c>
      <c r="C1546" s="79">
        <v>78.112228393554687</v>
      </c>
      <c r="D1546" s="95"/>
      <c r="E1546" s="79">
        <v>2219.840990425806</v>
      </c>
      <c r="F1546" s="79">
        <v>88.863615992224126</v>
      </c>
      <c r="G1546" s="80">
        <v>90.072428058823846</v>
      </c>
      <c r="H1546" s="79">
        <v>-5.65768077047791</v>
      </c>
      <c r="I1546" s="80">
        <v>-1.0622507494634299</v>
      </c>
      <c r="J1546" s="106">
        <v>4</v>
      </c>
      <c r="K1546" s="106">
        <v>3.04348960694134</v>
      </c>
      <c r="L1546" s="106">
        <v>8.5826406915745785</v>
      </c>
      <c r="M1546" s="106">
        <v>45.731695725785457</v>
      </c>
    </row>
    <row r="1547" spans="1:13" s="81" customFormat="1" x14ac:dyDescent="0.25">
      <c r="A1547" s="79">
        <v>1544</v>
      </c>
      <c r="B1547" s="79">
        <v>81.75570373535156</v>
      </c>
      <c r="C1547" s="79">
        <v>81.75570373535156</v>
      </c>
      <c r="D1547" s="95"/>
      <c r="E1547" s="79">
        <v>2323.383496863808</v>
      </c>
      <c r="F1547" s="79">
        <v>88.921626137170435</v>
      </c>
      <c r="G1547" s="80">
        <v>95.206477522461782</v>
      </c>
      <c r="H1547" s="79">
        <v>0</v>
      </c>
      <c r="I1547" s="80">
        <v>-6.7199315199413396</v>
      </c>
      <c r="J1547" s="106">
        <v>4</v>
      </c>
      <c r="K1547" s="106">
        <v>3.2169658473497842</v>
      </c>
      <c r="L1547" s="106">
        <v>9.0718436895263892</v>
      </c>
      <c r="M1547" s="106">
        <v>48.249194716756932</v>
      </c>
    </row>
    <row r="1548" spans="1:13" s="81" customFormat="1" x14ac:dyDescent="0.25">
      <c r="A1548" s="79">
        <v>1545</v>
      </c>
      <c r="B1548" s="79">
        <v>84.651611328125</v>
      </c>
      <c r="C1548" s="79">
        <v>84.651611328125</v>
      </c>
      <c r="D1548" s="95"/>
      <c r="E1548" s="79">
        <v>1951.6745943512151</v>
      </c>
      <c r="F1548" s="79">
        <v>88.925547946457655</v>
      </c>
      <c r="G1548" s="80">
        <v>65.771463802934306</v>
      </c>
      <c r="H1548" s="79">
        <v>-8.8222458223923628</v>
      </c>
      <c r="I1548" s="80">
        <v>2.1023143024510231</v>
      </c>
      <c r="J1548" s="106">
        <v>5</v>
      </c>
      <c r="K1548" s="106">
        <v>2.2223756018525491</v>
      </c>
      <c r="L1548" s="106">
        <v>6.2670991972241881</v>
      </c>
      <c r="M1548" s="106">
        <v>33.367662494205113</v>
      </c>
    </row>
    <row r="1549" spans="1:13" s="81" customFormat="1" x14ac:dyDescent="0.25">
      <c r="A1549" s="79">
        <v>1546</v>
      </c>
      <c r="B1549" s="79">
        <v>86.045912933349612</v>
      </c>
      <c r="C1549" s="79">
        <v>86.045912933349612</v>
      </c>
      <c r="D1549" s="95"/>
      <c r="E1549" s="79">
        <v>1665.8466355012779</v>
      </c>
      <c r="F1549" s="79">
        <v>88.880700868888468</v>
      </c>
      <c r="G1549" s="80">
        <v>66.262305399645911</v>
      </c>
      <c r="H1549" s="79">
        <v>-10.73470676190839</v>
      </c>
      <c r="I1549" s="80">
        <v>4.0147752419670502</v>
      </c>
      <c r="J1549" s="106">
        <v>6</v>
      </c>
      <c r="K1549" s="106">
        <v>2.2389608247719388</v>
      </c>
      <c r="L1549" s="106">
        <v>6.3138695258568669</v>
      </c>
      <c r="M1549" s="106">
        <v>33.312979014760039</v>
      </c>
    </row>
    <row r="1550" spans="1:13" s="81" customFormat="1" x14ac:dyDescent="0.25">
      <c r="A1550" s="79">
        <v>1547</v>
      </c>
      <c r="B1550" s="79">
        <v>88.3717041015625</v>
      </c>
      <c r="C1550" s="79">
        <v>88.3717041015625</v>
      </c>
      <c r="D1550" s="95"/>
      <c r="E1550" s="79">
        <v>1710.8738920015039</v>
      </c>
      <c r="F1550" s="79">
        <v>88.91864270545797</v>
      </c>
      <c r="G1550" s="80">
        <v>68.77939423774265</v>
      </c>
      <c r="H1550" s="79">
        <v>-6.4140183336374719</v>
      </c>
      <c r="I1550" s="80">
        <v>-0.30591318630386782</v>
      </c>
      <c r="J1550" s="106">
        <v>6</v>
      </c>
      <c r="K1550" s="106">
        <v>2.3240116431366049</v>
      </c>
      <c r="L1550" s="106">
        <v>6.5537128336452266</v>
      </c>
      <c r="M1550" s="106">
        <v>34.640309006658171</v>
      </c>
    </row>
    <row r="1551" spans="1:13" s="81" customFormat="1" x14ac:dyDescent="0.25">
      <c r="A1551" s="79">
        <v>1548</v>
      </c>
      <c r="B1551" s="79">
        <v>89.519231414794916</v>
      </c>
      <c r="C1551" s="79">
        <v>89.519231414794916</v>
      </c>
      <c r="D1551" s="95"/>
      <c r="E1551" s="79">
        <v>1733.089990927373</v>
      </c>
      <c r="F1551" s="79">
        <v>88.992391941932695</v>
      </c>
      <c r="G1551" s="80">
        <v>49.504446113095248</v>
      </c>
      <c r="H1551" s="79">
        <v>-3.2547164218645328</v>
      </c>
      <c r="I1551" s="80">
        <v>-3.4652150980768059</v>
      </c>
      <c r="J1551" s="106">
        <v>6</v>
      </c>
      <c r="K1551" s="106">
        <v>1.672723501404858</v>
      </c>
      <c r="L1551" s="106">
        <v>4.7170802739617006</v>
      </c>
      <c r="M1551" s="106">
        <v>24.815946081628208</v>
      </c>
    </row>
    <row r="1552" spans="1:13" s="81" customFormat="1" x14ac:dyDescent="0.25">
      <c r="A1552" s="79">
        <v>1549</v>
      </c>
      <c r="B1552" s="79">
        <v>90.401790618896484</v>
      </c>
      <c r="C1552" s="79">
        <v>90.401790618896484</v>
      </c>
      <c r="D1552" s="95"/>
      <c r="E1552" s="79">
        <v>1750.176314154859</v>
      </c>
      <c r="F1552" s="79">
        <v>88.94328796304633</v>
      </c>
      <c r="G1552" s="80">
        <v>48.96114768369231</v>
      </c>
      <c r="H1552" s="79">
        <v>-3.2547164218645328</v>
      </c>
      <c r="I1552" s="80">
        <v>-3.4652150980768059</v>
      </c>
      <c r="J1552" s="106">
        <v>6</v>
      </c>
      <c r="K1552" s="106">
        <v>1.6543657957340889</v>
      </c>
      <c r="L1552" s="106">
        <v>4.6653115439701303</v>
      </c>
      <c r="M1552" s="106">
        <v>24.525329218874319</v>
      </c>
    </row>
    <row r="1553" spans="1:13" s="81" customFormat="1" x14ac:dyDescent="0.25">
      <c r="A1553" s="79">
        <v>1550</v>
      </c>
      <c r="B1553" s="79">
        <v>90.952306365966791</v>
      </c>
      <c r="C1553" s="79">
        <v>90.952306365966791</v>
      </c>
      <c r="D1553" s="95"/>
      <c r="E1553" s="79">
        <v>1760.8342846938881</v>
      </c>
      <c r="F1553" s="79">
        <v>88.879054759691883</v>
      </c>
      <c r="G1553" s="80">
        <v>40.88395300134237</v>
      </c>
      <c r="H1553" s="79">
        <v>-2.834931366122956</v>
      </c>
      <c r="I1553" s="80">
        <v>-3.885000153818384</v>
      </c>
      <c r="J1553" s="106">
        <v>6</v>
      </c>
      <c r="K1553" s="106">
        <v>1.381442564965629</v>
      </c>
      <c r="L1553" s="106">
        <v>3.8956680332030742</v>
      </c>
      <c r="M1553" s="106">
        <v>20.140963790204079</v>
      </c>
    </row>
    <row r="1554" spans="1:13" s="81" customFormat="1" x14ac:dyDescent="0.25">
      <c r="A1554" s="79">
        <v>1551</v>
      </c>
      <c r="B1554" s="79">
        <v>91.272106170654297</v>
      </c>
      <c r="C1554" s="79">
        <v>91.272106170654297</v>
      </c>
      <c r="D1554" s="95"/>
      <c r="E1554" s="79">
        <v>1767.0256005915451</v>
      </c>
      <c r="F1554" s="79">
        <v>88.933842344077632</v>
      </c>
      <c r="G1554" s="80">
        <v>42.808136953120091</v>
      </c>
      <c r="H1554" s="79">
        <v>-2.4637139440663081</v>
      </c>
      <c r="I1554" s="80">
        <v>-4.2562175758750316</v>
      </c>
      <c r="J1554" s="106">
        <v>6</v>
      </c>
      <c r="K1554" s="106">
        <v>1.4464595072784781</v>
      </c>
      <c r="L1554" s="106">
        <v>4.0790158105253056</v>
      </c>
      <c r="M1554" s="106">
        <v>21.192311539001381</v>
      </c>
    </row>
    <row r="1555" spans="1:13" s="81" customFormat="1" x14ac:dyDescent="0.25">
      <c r="A1555" s="79">
        <v>1552</v>
      </c>
      <c r="B1555" s="79">
        <v>91.867759704589844</v>
      </c>
      <c r="C1555" s="79">
        <v>91.867759704589844</v>
      </c>
      <c r="D1555" s="95"/>
      <c r="E1555" s="79">
        <v>1778.557437509814</v>
      </c>
      <c r="F1555" s="79">
        <v>88.944393015867419</v>
      </c>
      <c r="G1555" s="80">
        <v>47.989632590403033</v>
      </c>
      <c r="H1555" s="79">
        <v>-0.51179249237291635</v>
      </c>
      <c r="I1555" s="80">
        <v>-6.2081390275684232</v>
      </c>
      <c r="J1555" s="106">
        <v>6</v>
      </c>
      <c r="K1555" s="106">
        <v>1.621538923481</v>
      </c>
      <c r="L1555" s="106">
        <v>4.5727397642164176</v>
      </c>
      <c r="M1555" s="106">
        <v>23.997510800682171</v>
      </c>
    </row>
    <row r="1556" spans="1:13" s="81" customFormat="1" x14ac:dyDescent="0.25">
      <c r="A1556" s="79">
        <v>1553</v>
      </c>
      <c r="B1556" s="79">
        <v>92.5089714050293</v>
      </c>
      <c r="C1556" s="79">
        <v>92.5089714050293</v>
      </c>
      <c r="D1556" s="95"/>
      <c r="E1556" s="79">
        <v>1790.971279346189</v>
      </c>
      <c r="F1556" s="79">
        <v>88.907085470883445</v>
      </c>
      <c r="G1556" s="80">
        <v>47.759286779102936</v>
      </c>
      <c r="H1556" s="79">
        <v>-0.51179249237291635</v>
      </c>
      <c r="I1556" s="80">
        <v>-6.2081390275684232</v>
      </c>
      <c r="J1556" s="106">
        <v>6</v>
      </c>
      <c r="K1556" s="106">
        <v>1.613755686170727</v>
      </c>
      <c r="L1556" s="106">
        <v>4.55079103500145</v>
      </c>
      <c r="M1556" s="106">
        <v>23.86843290906836</v>
      </c>
    </row>
    <row r="1557" spans="1:13" s="81" customFormat="1" x14ac:dyDescent="0.25">
      <c r="A1557" s="79">
        <v>1554</v>
      </c>
      <c r="B1557" s="79">
        <v>93.172589111328122</v>
      </c>
      <c r="C1557" s="79">
        <v>93.172589111328122</v>
      </c>
      <c r="D1557" s="95"/>
      <c r="E1557" s="79">
        <v>1803.8189008730051</v>
      </c>
      <c r="F1557" s="79">
        <v>88.885683567247142</v>
      </c>
      <c r="G1557" s="80">
        <v>51.304315369868711</v>
      </c>
      <c r="H1557" s="79">
        <v>0</v>
      </c>
      <c r="I1557" s="80">
        <v>-6.7199315199413396</v>
      </c>
      <c r="J1557" s="106">
        <v>6</v>
      </c>
      <c r="K1557" s="106">
        <v>1.7335399298602541</v>
      </c>
      <c r="L1557" s="106">
        <v>4.8885826022059158</v>
      </c>
      <c r="M1557" s="106">
        <v>25.76607211662126</v>
      </c>
    </row>
    <row r="1558" spans="1:13" s="81" customFormat="1" x14ac:dyDescent="0.25">
      <c r="A1558" s="79">
        <v>1555</v>
      </c>
      <c r="B1558" s="79">
        <v>94.022099304199216</v>
      </c>
      <c r="C1558" s="79">
        <v>94.022099304199216</v>
      </c>
      <c r="D1558" s="95"/>
      <c r="E1558" s="79">
        <v>1820.265396102993</v>
      </c>
      <c r="F1558" s="79">
        <v>88.864281663610839</v>
      </c>
      <c r="G1558" s="80">
        <v>54.519528608792115</v>
      </c>
      <c r="H1558" s="79">
        <v>0</v>
      </c>
      <c r="I1558" s="80">
        <v>-6.7199315199413396</v>
      </c>
      <c r="J1558" s="106">
        <v>6</v>
      </c>
      <c r="K1558" s="106">
        <v>1.8421799242253769</v>
      </c>
      <c r="L1558" s="106">
        <v>5.1949473863155644</v>
      </c>
      <c r="M1558" s="106">
        <v>27.471736006593481</v>
      </c>
    </row>
    <row r="1559" spans="1:13" s="81" customFormat="1" x14ac:dyDescent="0.25">
      <c r="A1559" s="79">
        <v>1556</v>
      </c>
      <c r="B1559" s="79">
        <v>94.865908813476565</v>
      </c>
      <c r="C1559" s="79">
        <v>94.865908813476565</v>
      </c>
      <c r="D1559" s="95"/>
      <c r="E1559" s="79">
        <v>1836.6015262469371</v>
      </c>
      <c r="F1559" s="79">
        <v>88.838273046924485</v>
      </c>
      <c r="G1559" s="80">
        <v>54.708226175777419</v>
      </c>
      <c r="H1559" s="79">
        <v>-2.5115280978690211</v>
      </c>
      <c r="I1559" s="80">
        <v>-4.208403422072319</v>
      </c>
      <c r="J1559" s="106">
        <v>6</v>
      </c>
      <c r="K1559" s="106">
        <v>1.8485558940571201</v>
      </c>
      <c r="L1559" s="106">
        <v>5.2129276212410769</v>
      </c>
      <c r="M1559" s="106">
        <v>27.570209973757919</v>
      </c>
    </row>
    <row r="1560" spans="1:13" s="81" customFormat="1" x14ac:dyDescent="0.25">
      <c r="A1560" s="79">
        <v>1557</v>
      </c>
      <c r="B1560" s="79">
        <v>95.652180480957028</v>
      </c>
      <c r="C1560" s="79">
        <v>95.652180480957028</v>
      </c>
      <c r="D1560" s="95"/>
      <c r="E1560" s="79">
        <v>1851.82372527081</v>
      </c>
      <c r="F1560" s="79">
        <v>88.831447604261569</v>
      </c>
      <c r="G1560" s="80">
        <v>52.659898896054514</v>
      </c>
      <c r="H1560" s="79">
        <v>-11.06538654622052</v>
      </c>
      <c r="I1560" s="80">
        <v>4.3454550262791853</v>
      </c>
      <c r="J1560" s="106">
        <v>6</v>
      </c>
      <c r="K1560" s="106">
        <v>1.7793442282698959</v>
      </c>
      <c r="L1560" s="106">
        <v>5.0177507237211056</v>
      </c>
      <c r="M1560" s="106">
        <v>26.476150183567121</v>
      </c>
    </row>
    <row r="1561" spans="1:13" s="81" customFormat="1" x14ac:dyDescent="0.25">
      <c r="A1561" s="79">
        <v>1558</v>
      </c>
      <c r="B1561" s="79">
        <v>96.360119628906247</v>
      </c>
      <c r="C1561" s="79">
        <v>96.360119628906247</v>
      </c>
      <c r="D1561" s="95"/>
      <c r="E1561" s="79">
        <v>1865.529408754747</v>
      </c>
      <c r="F1561" s="79">
        <v>88.810045700625267</v>
      </c>
      <c r="G1561" s="80">
        <v>58.360393160194555</v>
      </c>
      <c r="H1561" s="79">
        <v>-11.06538654622052</v>
      </c>
      <c r="I1561" s="80">
        <v>4.3454550262791853</v>
      </c>
      <c r="J1561" s="106">
        <v>6</v>
      </c>
      <c r="K1561" s="106">
        <v>1.971960275391536</v>
      </c>
      <c r="L1561" s="106">
        <v>5.5609279766041322</v>
      </c>
      <c r="M1561" s="106">
        <v>29.495164769825099</v>
      </c>
    </row>
    <row r="1562" spans="1:13" s="81" customFormat="1" x14ac:dyDescent="0.25">
      <c r="A1562" s="79">
        <v>1559</v>
      </c>
      <c r="B1562" s="79">
        <v>97.511979675292963</v>
      </c>
      <c r="C1562" s="79">
        <v>97.511979675292963</v>
      </c>
      <c r="D1562" s="95"/>
      <c r="E1562" s="79">
        <v>1887.8293892817469</v>
      </c>
      <c r="F1562" s="79">
        <v>88.719627953089713</v>
      </c>
      <c r="G1562" s="80">
        <v>67.079601625423834</v>
      </c>
      <c r="H1562" s="79">
        <v>-3.2094350207613198</v>
      </c>
      <c r="I1562" s="80">
        <v>-3.5104964991800198</v>
      </c>
      <c r="J1562" s="106">
        <v>6</v>
      </c>
      <c r="K1562" s="106">
        <v>2.26657674034738</v>
      </c>
      <c r="L1562" s="106">
        <v>6.3917464077796122</v>
      </c>
      <c r="M1562" s="106">
        <v>34.019762227945847</v>
      </c>
    </row>
    <row r="1563" spans="1:13" s="81" customFormat="1" x14ac:dyDescent="0.25">
      <c r="A1563" s="79">
        <v>1560</v>
      </c>
      <c r="B1563" s="79">
        <v>98.666849517822271</v>
      </c>
      <c r="C1563" s="79">
        <v>98.666849517822271</v>
      </c>
      <c r="D1563" s="95"/>
      <c r="E1563" s="79">
        <v>1910.187639383754</v>
      </c>
      <c r="F1563" s="79">
        <v>88.743265199717442</v>
      </c>
      <c r="G1563" s="80">
        <v>62.707980517741134</v>
      </c>
      <c r="H1563" s="79">
        <v>-2.5115280978690211</v>
      </c>
      <c r="I1563" s="80">
        <v>-4.208403422072319</v>
      </c>
      <c r="J1563" s="106">
        <v>6</v>
      </c>
      <c r="K1563" s="106">
        <v>2.1188624653638239</v>
      </c>
      <c r="L1563" s="106">
        <v>5.9751921523259828</v>
      </c>
      <c r="M1563" s="106">
        <v>31.771680560967958</v>
      </c>
    </row>
    <row r="1564" spans="1:13" s="81" customFormat="1" x14ac:dyDescent="0.25">
      <c r="A1564" s="79">
        <v>1561</v>
      </c>
      <c r="B1564" s="79">
        <v>99.793117523193359</v>
      </c>
      <c r="C1564" s="79">
        <v>99.793117523193359</v>
      </c>
      <c r="D1564" s="95"/>
      <c r="E1564" s="79">
        <v>1931.992158662589</v>
      </c>
      <c r="F1564" s="79">
        <v>88.68725282443539</v>
      </c>
      <c r="G1564" s="80">
        <v>78.228472793855005</v>
      </c>
      <c r="H1564" s="79">
        <v>-11.800684668716031</v>
      </c>
      <c r="I1564" s="80">
        <v>5.0807531487746891</v>
      </c>
      <c r="J1564" s="106">
        <v>6</v>
      </c>
      <c r="K1564" s="106">
        <v>2.6432899506106642</v>
      </c>
      <c r="L1564" s="106">
        <v>7.4540776607220716</v>
      </c>
      <c r="M1564" s="106">
        <v>39.667957388290439</v>
      </c>
    </row>
    <row r="1565" spans="1:13" s="81" customFormat="1" x14ac:dyDescent="0.25">
      <c r="A1565" s="79">
        <v>1562</v>
      </c>
      <c r="B1565" s="79">
        <v>101.7293510437012</v>
      </c>
      <c r="C1565" s="79">
        <v>101.7293510437012</v>
      </c>
      <c r="D1565" s="95"/>
      <c r="E1565" s="79">
        <v>1969.477589239415</v>
      </c>
      <c r="F1565" s="79">
        <v>88.666678430988156</v>
      </c>
      <c r="G1565" s="80">
        <v>83.390321383359236</v>
      </c>
      <c r="H1565" s="79">
        <v>-10.8201706776037</v>
      </c>
      <c r="I1565" s="80">
        <v>4.1002391576623607</v>
      </c>
      <c r="J1565" s="106">
        <v>6</v>
      </c>
      <c r="K1565" s="106">
        <v>2.8177055056626621</v>
      </c>
      <c r="L1565" s="106">
        <v>7.9459295259687064</v>
      </c>
      <c r="M1565" s="106">
        <v>42.258648026884522</v>
      </c>
    </row>
    <row r="1566" spans="1:13" s="81" customFormat="1" x14ac:dyDescent="0.25">
      <c r="A1566" s="79">
        <v>1563</v>
      </c>
      <c r="B1566" s="79">
        <v>103.2584297180176</v>
      </c>
      <c r="C1566" s="79">
        <v>103.2584297180176</v>
      </c>
      <c r="D1566" s="95"/>
      <c r="E1566" s="79">
        <v>1999.0805125880211</v>
      </c>
      <c r="F1566" s="79">
        <v>88.706781573454066</v>
      </c>
      <c r="G1566" s="80">
        <v>78.464208432091581</v>
      </c>
      <c r="H1566" s="79">
        <v>-3.24682622036452</v>
      </c>
      <c r="I1566" s="80">
        <v>-3.4731052995768201</v>
      </c>
      <c r="J1566" s="106">
        <v>6</v>
      </c>
      <c r="K1566" s="106">
        <v>2.651255306718197</v>
      </c>
      <c r="L1566" s="106">
        <v>7.4765399649453137</v>
      </c>
      <c r="M1566" s="106">
        <v>39.854273610616978</v>
      </c>
    </row>
    <row r="1567" spans="1:13" s="81" customFormat="1" x14ac:dyDescent="0.25">
      <c r="A1567" s="79">
        <v>1564</v>
      </c>
      <c r="B1567" s="79">
        <v>104.774730682373</v>
      </c>
      <c r="C1567" s="79">
        <v>104.774730682373</v>
      </c>
      <c r="D1567" s="95"/>
      <c r="E1567" s="79">
        <v>2028.4360598042549</v>
      </c>
      <c r="F1567" s="79">
        <v>88.757765311737316</v>
      </c>
      <c r="G1567" s="80">
        <v>85.84483969006746</v>
      </c>
      <c r="H1567" s="79">
        <v>-1.361651338559664</v>
      </c>
      <c r="I1567" s="80">
        <v>-5.3582801813816756</v>
      </c>
      <c r="J1567" s="106">
        <v>6</v>
      </c>
      <c r="K1567" s="106">
        <v>2.900642105879935</v>
      </c>
      <c r="L1567" s="106">
        <v>8.1798107385814181</v>
      </c>
      <c r="M1567" s="106">
        <v>43.538044307762533</v>
      </c>
    </row>
    <row r="1568" spans="1:13" s="81" customFormat="1" x14ac:dyDescent="0.25">
      <c r="A1568" s="79">
        <v>1565</v>
      </c>
      <c r="B1568" s="79">
        <v>106.4544364929199</v>
      </c>
      <c r="C1568" s="79">
        <v>106.4544364929199</v>
      </c>
      <c r="D1568" s="95"/>
      <c r="E1568" s="79">
        <v>2060.9551205910102</v>
      </c>
      <c r="F1568" s="79">
        <v>88.808056424770953</v>
      </c>
      <c r="G1568" s="80">
        <v>88.622166088439641</v>
      </c>
      <c r="H1568" s="79">
        <v>-9.9155097869111781</v>
      </c>
      <c r="I1568" s="80">
        <v>3.195578266969838</v>
      </c>
      <c r="J1568" s="106">
        <v>6</v>
      </c>
      <c r="K1568" s="106">
        <v>2.994486184591894</v>
      </c>
      <c r="L1568" s="106">
        <v>8.44445104054914</v>
      </c>
      <c r="M1568" s="106">
        <v>44.934372076825809</v>
      </c>
    </row>
    <row r="1569" spans="1:13" s="81" customFormat="1" x14ac:dyDescent="0.25">
      <c r="A1569" s="79">
        <v>1566</v>
      </c>
      <c r="B1569" s="79">
        <v>108.1193336486816</v>
      </c>
      <c r="C1569" s="79">
        <v>108.1193336486816</v>
      </c>
      <c r="D1569" s="95"/>
      <c r="E1569" s="79">
        <v>2093.1874862064419</v>
      </c>
      <c r="F1569" s="79">
        <v>88.787496346107517</v>
      </c>
      <c r="G1569" s="80">
        <v>90.473323801362582</v>
      </c>
      <c r="H1569" s="79">
        <v>-9.9155097869111781</v>
      </c>
      <c r="I1569" s="80">
        <v>3.195578266969838</v>
      </c>
      <c r="J1569" s="106">
        <v>6</v>
      </c>
      <c r="K1569" s="106">
        <v>3.0570356171042592</v>
      </c>
      <c r="L1569" s="106">
        <v>8.6208404402340104</v>
      </c>
      <c r="M1569" s="106">
        <v>45.872547059369332</v>
      </c>
    </row>
    <row r="1570" spans="1:13" s="81" customFormat="1" x14ac:dyDescent="0.25">
      <c r="A1570" s="79">
        <v>1567</v>
      </c>
      <c r="B1570" s="79">
        <v>109.9675987243652</v>
      </c>
      <c r="C1570" s="79">
        <v>109.9675987243652</v>
      </c>
      <c r="D1570" s="95"/>
      <c r="E1570" s="79">
        <v>2128.9698499803831</v>
      </c>
      <c r="F1570" s="79">
        <v>88.774909600028835</v>
      </c>
      <c r="G1570" s="80">
        <v>92.533441278008382</v>
      </c>
      <c r="H1570" s="79">
        <v>-2.2663122292521849</v>
      </c>
      <c r="I1570" s="80">
        <v>-4.4536192906891543</v>
      </c>
      <c r="J1570" s="106">
        <v>6</v>
      </c>
      <c r="K1570" s="106">
        <v>3.126645666087895</v>
      </c>
      <c r="L1570" s="106">
        <v>8.8171407783678646</v>
      </c>
      <c r="M1570" s="106">
        <v>46.910854387513773</v>
      </c>
    </row>
    <row r="1571" spans="1:13" s="81" customFormat="1" x14ac:dyDescent="0.25">
      <c r="A1571" s="79">
        <v>1568</v>
      </c>
      <c r="B1571" s="79">
        <v>111.9819366455078</v>
      </c>
      <c r="C1571" s="79">
        <v>111.9819366455078</v>
      </c>
      <c r="D1571" s="95"/>
      <c r="E1571" s="79">
        <v>2167.9673797212458</v>
      </c>
      <c r="F1571" s="79">
        <v>88.573889225273533</v>
      </c>
      <c r="G1571" s="80">
        <v>94.785846151076186</v>
      </c>
      <c r="H1571" s="79">
        <v>-10.8201706776037</v>
      </c>
      <c r="I1571" s="80">
        <v>4.1002391576623607</v>
      </c>
      <c r="J1571" s="106">
        <v>6</v>
      </c>
      <c r="K1571" s="106">
        <v>3.2027529829388288</v>
      </c>
      <c r="L1571" s="106">
        <v>9.0317634118874963</v>
      </c>
      <c r="M1571" s="106">
        <v>48.038707568523918</v>
      </c>
    </row>
    <row r="1572" spans="1:13" s="81" customFormat="1" x14ac:dyDescent="0.25">
      <c r="A1572" s="79">
        <v>1569</v>
      </c>
      <c r="B1572" s="79">
        <v>113.6062026977539</v>
      </c>
      <c r="C1572" s="79">
        <v>113.6062026977539</v>
      </c>
      <c r="D1572" s="95"/>
      <c r="E1572" s="79">
        <v>2199.413128229824</v>
      </c>
      <c r="F1572" s="79">
        <v>88.403358533189859</v>
      </c>
      <c r="G1572" s="80">
        <v>94.862032122231426</v>
      </c>
      <c r="H1572" s="79">
        <v>-9.9155097869111781</v>
      </c>
      <c r="I1572" s="80">
        <v>3.195578266969838</v>
      </c>
      <c r="J1572" s="106">
        <v>6</v>
      </c>
      <c r="K1572" s="106">
        <v>3.2053272580683312</v>
      </c>
      <c r="L1572" s="106">
        <v>9.039022867752692</v>
      </c>
      <c r="M1572" s="106">
        <v>48.093384951390838</v>
      </c>
    </row>
    <row r="1573" spans="1:13" s="81" customFormat="1" x14ac:dyDescent="0.25">
      <c r="A1573" s="79">
        <v>1570</v>
      </c>
      <c r="B1573" s="79">
        <v>115.0234786987305</v>
      </c>
      <c r="C1573" s="79">
        <v>115.0234786987305</v>
      </c>
      <c r="D1573" s="95"/>
      <c r="E1573" s="79">
        <v>2226.851554731641</v>
      </c>
      <c r="F1573" s="79">
        <v>88.432604300354342</v>
      </c>
      <c r="G1573" s="80">
        <v>98.203862517154136</v>
      </c>
      <c r="H1573" s="79">
        <v>-1.361651338559664</v>
      </c>
      <c r="I1573" s="80">
        <v>-5.3582801813816756</v>
      </c>
      <c r="J1573" s="106">
        <v>6</v>
      </c>
      <c r="K1573" s="106">
        <v>3.3182455649720342</v>
      </c>
      <c r="L1573" s="106">
        <v>9.3574524932211354</v>
      </c>
      <c r="M1573" s="106">
        <v>49.734532944456582</v>
      </c>
    </row>
    <row r="1574" spans="1:13" s="81" customFormat="1" x14ac:dyDescent="0.25">
      <c r="A1574" s="79">
        <v>1571</v>
      </c>
      <c r="B1574" s="79">
        <v>116.61336593627929</v>
      </c>
      <c r="C1574" s="79">
        <v>116.61336593627929</v>
      </c>
      <c r="D1574" s="95"/>
      <c r="E1574" s="79">
        <v>2257.6317302822072</v>
      </c>
      <c r="F1574" s="79">
        <v>88.550825492726744</v>
      </c>
      <c r="G1574" s="80">
        <v>100</v>
      </c>
      <c r="H1574" s="79">
        <v>-1.361651338559664</v>
      </c>
      <c r="I1574" s="80">
        <v>-5.3582801813816756</v>
      </c>
      <c r="J1574" s="106">
        <v>6</v>
      </c>
      <c r="K1574" s="106">
        <v>3.3789358991785141</v>
      </c>
      <c r="L1574" s="106">
        <v>9.5285992356834086</v>
      </c>
      <c r="M1574" s="106">
        <v>50.617657137056547</v>
      </c>
    </row>
    <row r="1575" spans="1:13" s="81" customFormat="1" x14ac:dyDescent="0.25">
      <c r="A1575" s="79">
        <v>1572</v>
      </c>
      <c r="B1575" s="79">
        <v>118.0485160827637</v>
      </c>
      <c r="C1575" s="79">
        <v>118.0485160827637</v>
      </c>
      <c r="D1575" s="95"/>
      <c r="E1575" s="79">
        <v>2285.4161997759761</v>
      </c>
      <c r="F1575" s="79">
        <v>88.147602371649768</v>
      </c>
      <c r="G1575" s="80">
        <v>99.019628116368281</v>
      </c>
      <c r="H1575" s="79">
        <v>-9.9155097869111781</v>
      </c>
      <c r="I1575" s="80">
        <v>3.195578266969838</v>
      </c>
      <c r="J1575" s="106">
        <v>6</v>
      </c>
      <c r="K1575" s="106">
        <v>3.345809761657029</v>
      </c>
      <c r="L1575" s="106">
        <v>9.4351835278728196</v>
      </c>
      <c r="M1575" s="106">
        <v>50.142845284838309</v>
      </c>
    </row>
    <row r="1576" spans="1:13" s="81" customFormat="1" x14ac:dyDescent="0.25">
      <c r="A1576" s="79">
        <v>1573</v>
      </c>
      <c r="B1576" s="79">
        <v>119.3018714904785</v>
      </c>
      <c r="C1576" s="79">
        <v>119.3018714904785</v>
      </c>
      <c r="D1576" s="95"/>
      <c r="E1576" s="79">
        <v>2309.681127857411</v>
      </c>
      <c r="F1576" s="79">
        <v>88.112421943984103</v>
      </c>
      <c r="G1576" s="80">
        <v>97.870568808418568</v>
      </c>
      <c r="H1576" s="79">
        <v>-8.1367650637150515</v>
      </c>
      <c r="I1576" s="80">
        <v>1.4168335437737121</v>
      </c>
      <c r="J1576" s="106">
        <v>6</v>
      </c>
      <c r="K1576" s="106">
        <v>3.3069837841978642</v>
      </c>
      <c r="L1576" s="106">
        <v>9.3256942714379747</v>
      </c>
      <c r="M1576" s="106">
        <v>49.574075229674541</v>
      </c>
    </row>
    <row r="1577" spans="1:13" s="81" customFormat="1" x14ac:dyDescent="0.25">
      <c r="A1577" s="79">
        <v>1574</v>
      </c>
      <c r="B1577" s="79">
        <v>120.4776473999023</v>
      </c>
      <c r="C1577" s="79">
        <v>120.4776473999023</v>
      </c>
      <c r="D1577" s="95"/>
      <c r="E1577" s="79">
        <v>2332.444118870525</v>
      </c>
      <c r="F1577" s="79">
        <v>88.198598838918329</v>
      </c>
      <c r="G1577" s="80">
        <v>97.017174290466642</v>
      </c>
      <c r="H1577" s="79">
        <v>-7.7767133263666208</v>
      </c>
      <c r="I1577" s="80">
        <v>1.056781806425281</v>
      </c>
      <c r="J1577" s="106">
        <v>6</v>
      </c>
      <c r="K1577" s="106">
        <v>3.2781481304691651</v>
      </c>
      <c r="L1577" s="106">
        <v>9.2443777279230446</v>
      </c>
      <c r="M1577" s="106">
        <v>49.141849353087188</v>
      </c>
    </row>
    <row r="1578" spans="1:13" s="81" customFormat="1" x14ac:dyDescent="0.25">
      <c r="A1578" s="79">
        <v>1575</v>
      </c>
      <c r="B1578" s="79">
        <v>121.5530387878418</v>
      </c>
      <c r="C1578" s="79">
        <v>121.5530387878418</v>
      </c>
      <c r="D1578" s="95"/>
      <c r="E1578" s="79">
        <v>2353.2636681596782</v>
      </c>
      <c r="F1578" s="79">
        <v>88.217902284975793</v>
      </c>
      <c r="G1578" s="80">
        <v>97.882693180659516</v>
      </c>
      <c r="H1578" s="79">
        <v>-7.8131156848085537</v>
      </c>
      <c r="I1578" s="80">
        <v>1.093184164867214</v>
      </c>
      <c r="J1578" s="106">
        <v>6</v>
      </c>
      <c r="K1578" s="106">
        <v>3.3073934589640639</v>
      </c>
      <c r="L1578" s="106">
        <v>9.3268495542786614</v>
      </c>
      <c r="M1578" s="106">
        <v>49.556356035448708</v>
      </c>
    </row>
    <row r="1579" spans="1:13" s="81" customFormat="1" x14ac:dyDescent="0.25">
      <c r="A1579" s="79">
        <v>1576</v>
      </c>
      <c r="B1579" s="79">
        <v>122.5589912414551</v>
      </c>
      <c r="C1579" s="79">
        <v>122.5589912414551</v>
      </c>
      <c r="D1579" s="95"/>
      <c r="E1579" s="79">
        <v>2372.738881487056</v>
      </c>
      <c r="F1579" s="79">
        <v>88.268248160819056</v>
      </c>
      <c r="G1579" s="80">
        <v>91.109473774589432</v>
      </c>
      <c r="H1579" s="79">
        <v>0</v>
      </c>
      <c r="I1579" s="80">
        <v>-6.7199315199413396</v>
      </c>
      <c r="J1579" s="106">
        <v>6</v>
      </c>
      <c r="K1579" s="106">
        <v>3.078530716922236</v>
      </c>
      <c r="L1579" s="106">
        <v>8.6814566217207059</v>
      </c>
      <c r="M1579" s="106">
        <v>46.146014801157143</v>
      </c>
    </row>
    <row r="1580" spans="1:13" s="81" customFormat="1" x14ac:dyDescent="0.25">
      <c r="A1580" s="79">
        <v>1577</v>
      </c>
      <c r="B1580" s="79">
        <v>123.1322547912598</v>
      </c>
      <c r="C1580" s="79">
        <v>123.1322547912598</v>
      </c>
      <c r="D1580" s="95"/>
      <c r="E1580" s="79">
        <v>2383.8372488951318</v>
      </c>
      <c r="F1580" s="79">
        <v>88.268773599039832</v>
      </c>
      <c r="G1580" s="80">
        <v>81.976935316759267</v>
      </c>
      <c r="H1580" s="79">
        <v>-9.4995511042246168</v>
      </c>
      <c r="I1580" s="80">
        <v>2.7796195842832772</v>
      </c>
      <c r="J1580" s="106">
        <v>6</v>
      </c>
      <c r="K1580" s="106">
        <v>2.7699480964643288</v>
      </c>
      <c r="L1580" s="106">
        <v>7.8112536320294081</v>
      </c>
      <c r="M1580" s="106">
        <v>41.44330137739162</v>
      </c>
    </row>
    <row r="1581" spans="1:13" s="81" customFormat="1" x14ac:dyDescent="0.25">
      <c r="A1581" s="79">
        <v>1578</v>
      </c>
      <c r="B1581" s="79">
        <v>123.47297897338871</v>
      </c>
      <c r="C1581" s="79">
        <v>123.47297897338871</v>
      </c>
      <c r="D1581" s="95"/>
      <c r="E1581" s="79">
        <v>2390.4336601956088</v>
      </c>
      <c r="F1581" s="79">
        <v>88.190467701773358</v>
      </c>
      <c r="G1581" s="80">
        <v>74.95378353937673</v>
      </c>
      <c r="H1581" s="79">
        <v>-11.47881957421289</v>
      </c>
      <c r="I1581" s="80">
        <v>4.7588880542715506</v>
      </c>
      <c r="J1581" s="106">
        <v>6</v>
      </c>
      <c r="K1581" s="106">
        <v>2.5326402998045561</v>
      </c>
      <c r="L1581" s="106">
        <v>7.1420456454488468</v>
      </c>
      <c r="M1581" s="106">
        <v>37.741354770508593</v>
      </c>
    </row>
    <row r="1582" spans="1:13" s="81" customFormat="1" x14ac:dyDescent="0.25">
      <c r="A1582" s="79">
        <v>1579</v>
      </c>
      <c r="B1582" s="79">
        <v>123.43546066284181</v>
      </c>
      <c r="C1582" s="79">
        <v>123.43546066284181</v>
      </c>
      <c r="D1582" s="95"/>
      <c r="E1582" s="79">
        <v>2389.7073066796361</v>
      </c>
      <c r="F1582" s="79">
        <v>88.217064132354011</v>
      </c>
      <c r="G1582" s="80">
        <v>64.109929400789753</v>
      </c>
      <c r="H1582" s="79">
        <v>-12.672715303953639</v>
      </c>
      <c r="I1582" s="80">
        <v>5.9527837840122997</v>
      </c>
      <c r="J1582" s="106">
        <v>6</v>
      </c>
      <c r="K1582" s="106">
        <v>2.1662334194612858</v>
      </c>
      <c r="L1582" s="106">
        <v>6.1087782428808257</v>
      </c>
      <c r="M1582" s="106">
        <v>31.906027612603811</v>
      </c>
    </row>
    <row r="1583" spans="1:13" s="81" customFormat="1" x14ac:dyDescent="0.25">
      <c r="A1583" s="79">
        <v>1580</v>
      </c>
      <c r="B1583" s="79">
        <v>123.1856086730957</v>
      </c>
      <c r="C1583" s="79">
        <v>123.1856086730957</v>
      </c>
      <c r="D1583" s="95"/>
      <c r="E1583" s="79">
        <v>2384.8701786592242</v>
      </c>
      <c r="F1583" s="79">
        <v>88.288443038900326</v>
      </c>
      <c r="G1583" s="80">
        <v>65.177523129911137</v>
      </c>
      <c r="H1583" s="79">
        <v>-2.6533566667332971</v>
      </c>
      <c r="I1583" s="80">
        <v>-4.0665748532080421</v>
      </c>
      <c r="J1583" s="106">
        <v>6</v>
      </c>
      <c r="K1583" s="106">
        <v>2.2023067272319472</v>
      </c>
      <c r="L1583" s="106">
        <v>6.2105049707940898</v>
      </c>
      <c r="M1583" s="106">
        <v>32.500710300378159</v>
      </c>
    </row>
    <row r="1584" spans="1:13" s="81" customFormat="1" x14ac:dyDescent="0.25">
      <c r="A1584" s="79">
        <v>1581</v>
      </c>
      <c r="B1584" s="79">
        <v>123.0960182189941</v>
      </c>
      <c r="C1584" s="79">
        <v>123.0960182189941</v>
      </c>
      <c r="D1584" s="95"/>
      <c r="E1584" s="79">
        <v>2383.1357097989339</v>
      </c>
      <c r="F1584" s="79">
        <v>88.29006461216764</v>
      </c>
      <c r="G1584" s="80">
        <v>64.281985750213153</v>
      </c>
      <c r="H1584" s="79">
        <v>-2.6533566667332971</v>
      </c>
      <c r="I1584" s="80">
        <v>-4.0665748532080421</v>
      </c>
      <c r="J1584" s="106">
        <v>6</v>
      </c>
      <c r="K1584" s="106">
        <v>2.1720470932187692</v>
      </c>
      <c r="L1584" s="106">
        <v>6.1251728028769286</v>
      </c>
      <c r="M1584" s="106">
        <v>32.017091763751807</v>
      </c>
    </row>
    <row r="1585" spans="1:13" s="81" customFormat="1" x14ac:dyDescent="0.25">
      <c r="A1585" s="79">
        <v>1582</v>
      </c>
      <c r="B1585" s="79">
        <v>122.7671073913574</v>
      </c>
      <c r="C1585" s="79">
        <v>122.7671073913574</v>
      </c>
      <c r="D1585" s="95"/>
      <c r="E1585" s="79">
        <v>2376.7680047340459</v>
      </c>
      <c r="F1585" s="79">
        <v>88.334716641333785</v>
      </c>
      <c r="G1585" s="80">
        <v>58.768891884423205</v>
      </c>
      <c r="H1585" s="79">
        <v>-4.1188568556021314</v>
      </c>
      <c r="I1585" s="80">
        <v>-2.6010746643392091</v>
      </c>
      <c r="J1585" s="106">
        <v>6</v>
      </c>
      <c r="K1585" s="106">
        <v>1.985763185432184</v>
      </c>
      <c r="L1585" s="106">
        <v>5.5998521829187586</v>
      </c>
      <c r="M1585" s="106">
        <v>29.004466243539401</v>
      </c>
    </row>
    <row r="1586" spans="1:13" s="81" customFormat="1" x14ac:dyDescent="0.25">
      <c r="A1586" s="79">
        <v>1583</v>
      </c>
      <c r="B1586" s="79">
        <v>122.43971710205081</v>
      </c>
      <c r="C1586" s="79">
        <v>122.43971710205081</v>
      </c>
      <c r="D1586" s="95"/>
      <c r="E1586" s="79">
        <v>2370.4297372516648</v>
      </c>
      <c r="F1586" s="79">
        <v>88.286581085401707</v>
      </c>
      <c r="G1586" s="80">
        <v>60.660946798438907</v>
      </c>
      <c r="H1586" s="79">
        <v>-12.672715303953639</v>
      </c>
      <c r="I1586" s="80">
        <v>5.9527837840122997</v>
      </c>
      <c r="J1586" s="106">
        <v>6</v>
      </c>
      <c r="K1586" s="106">
        <v>2.0496945081540319</v>
      </c>
      <c r="L1586" s="106">
        <v>5.7801385129943696</v>
      </c>
      <c r="M1586" s="106">
        <v>30.065879894637241</v>
      </c>
    </row>
    <row r="1587" spans="1:13" s="81" customFormat="1" x14ac:dyDescent="0.25">
      <c r="A1587" s="79">
        <v>1584</v>
      </c>
      <c r="B1587" s="79">
        <v>122.1593841552734</v>
      </c>
      <c r="C1587" s="79">
        <v>122.1593841552734</v>
      </c>
      <c r="D1587" s="95"/>
      <c r="E1587" s="79">
        <v>2365.002498696233</v>
      </c>
      <c r="F1587" s="79">
        <v>88.264015812778311</v>
      </c>
      <c r="G1587" s="80">
        <v>61.252413490914783</v>
      </c>
      <c r="H1587" s="79">
        <v>-12.672715303953639</v>
      </c>
      <c r="I1587" s="80">
        <v>5.9527837840122997</v>
      </c>
      <c r="J1587" s="106">
        <v>6</v>
      </c>
      <c r="K1587" s="106">
        <v>2.0696797885577829</v>
      </c>
      <c r="L1587" s="106">
        <v>5.8364970037329478</v>
      </c>
      <c r="M1587" s="106">
        <v>30.40537697784346</v>
      </c>
    </row>
    <row r="1588" spans="1:13" s="81" customFormat="1" x14ac:dyDescent="0.25">
      <c r="A1588" s="79">
        <v>1585</v>
      </c>
      <c r="B1588" s="79">
        <v>121.8883972167969</v>
      </c>
      <c r="C1588" s="79">
        <v>121.8883972167969</v>
      </c>
      <c r="D1588" s="95"/>
      <c r="E1588" s="79">
        <v>2359.756198618325</v>
      </c>
      <c r="F1588" s="79">
        <v>88.247130865341859</v>
      </c>
      <c r="G1588" s="80">
        <v>59.191644068954254</v>
      </c>
      <c r="H1588" s="79">
        <v>-3.1769891564673101</v>
      </c>
      <c r="I1588" s="80">
        <v>-3.54294236347403</v>
      </c>
      <c r="J1588" s="106">
        <v>6</v>
      </c>
      <c r="K1588" s="106">
        <v>2.0000477107598651</v>
      </c>
      <c r="L1588" s="106">
        <v>5.6401345443428177</v>
      </c>
      <c r="M1588" s="106">
        <v>29.28405389998743</v>
      </c>
    </row>
    <row r="1589" spans="1:13" s="81" customFormat="1" x14ac:dyDescent="0.25">
      <c r="A1589" s="79">
        <v>1586</v>
      </c>
      <c r="B1589" s="79">
        <v>121.31699371337891</v>
      </c>
      <c r="C1589" s="79">
        <v>121.31699371337891</v>
      </c>
      <c r="D1589" s="95"/>
      <c r="E1589" s="79">
        <v>2348.6938416598969</v>
      </c>
      <c r="F1589" s="79">
        <v>88.224565592718463</v>
      </c>
      <c r="G1589" s="80">
        <v>40.088420227209568</v>
      </c>
      <c r="H1589" s="79">
        <v>-1.537822154730873</v>
      </c>
      <c r="I1589" s="80">
        <v>-5.1821093652104668</v>
      </c>
      <c r="J1589" s="106">
        <v>6</v>
      </c>
      <c r="K1589" s="106">
        <v>1.3545620224707251</v>
      </c>
      <c r="L1589" s="106">
        <v>3.8198649033674439</v>
      </c>
      <c r="M1589" s="106">
        <v>18.502438927219181</v>
      </c>
    </row>
    <row r="1590" spans="1:13" s="81" customFormat="1" x14ac:dyDescent="0.25">
      <c r="A1590" s="79">
        <v>1587</v>
      </c>
      <c r="B1590" s="79">
        <v>119.9981803894043</v>
      </c>
      <c r="C1590" s="79">
        <v>119.9981803894043</v>
      </c>
      <c r="D1590" s="95"/>
      <c r="E1590" s="79">
        <v>2323.1616500228679</v>
      </c>
      <c r="F1590" s="79">
        <v>88.330206747640645</v>
      </c>
      <c r="G1590" s="80">
        <v>32.198160148546748</v>
      </c>
      <c r="H1590" s="79">
        <v>0</v>
      </c>
      <c r="I1590" s="80">
        <v>-6.7199315199413396</v>
      </c>
      <c r="J1590" s="106">
        <v>6</v>
      </c>
      <c r="K1590" s="106">
        <v>1.0879551921342361</v>
      </c>
      <c r="L1590" s="106">
        <v>3.0680336418185439</v>
      </c>
      <c r="M1590" s="106">
        <v>13.96473515925001</v>
      </c>
    </row>
    <row r="1591" spans="1:13" s="81" customFormat="1" x14ac:dyDescent="0.25">
      <c r="A1591" s="79">
        <v>1588</v>
      </c>
      <c r="B1591" s="79">
        <v>119.1085327148437</v>
      </c>
      <c r="C1591" s="79">
        <v>119.1085327148437</v>
      </c>
      <c r="D1591" s="95"/>
      <c r="E1591" s="79">
        <v>2305.938094191737</v>
      </c>
      <c r="F1591" s="79">
        <v>88.394602811935542</v>
      </c>
      <c r="G1591" s="80">
        <v>51.320154706900709</v>
      </c>
      <c r="H1591" s="79">
        <v>-11.60413284937896</v>
      </c>
      <c r="I1591" s="80">
        <v>4.8842013294376221</v>
      </c>
      <c r="J1591" s="106">
        <v>6</v>
      </c>
      <c r="K1591" s="106">
        <v>1.7340751309054201</v>
      </c>
      <c r="L1591" s="106">
        <v>4.8900918691532853</v>
      </c>
      <c r="M1591" s="106">
        <v>25.041548583769281</v>
      </c>
    </row>
    <row r="1592" spans="1:13" s="81" customFormat="1" x14ac:dyDescent="0.25">
      <c r="A1592" s="79">
        <v>1589</v>
      </c>
      <c r="B1592" s="79">
        <v>118.86254959106449</v>
      </c>
      <c r="C1592" s="79">
        <v>118.86254959106449</v>
      </c>
      <c r="D1592" s="95"/>
      <c r="E1592" s="79">
        <v>2301.175867315776</v>
      </c>
      <c r="F1592" s="79">
        <v>88.349519670546556</v>
      </c>
      <c r="G1592" s="80">
        <v>59.416192834981743</v>
      </c>
      <c r="H1592" s="79">
        <v>-12.672715303953639</v>
      </c>
      <c r="I1592" s="80">
        <v>5.9527837840122997</v>
      </c>
      <c r="J1592" s="106">
        <v>6</v>
      </c>
      <c r="K1592" s="106">
        <v>2.0076350696263301</v>
      </c>
      <c r="L1592" s="106">
        <v>5.6615308963462496</v>
      </c>
      <c r="M1592" s="106">
        <v>29.553397220038072</v>
      </c>
    </row>
    <row r="1593" spans="1:13" s="81" customFormat="1" x14ac:dyDescent="0.25">
      <c r="A1593" s="79">
        <v>1590</v>
      </c>
      <c r="B1593" s="79">
        <v>118.3527847290039</v>
      </c>
      <c r="C1593" s="79">
        <v>118.3527847290039</v>
      </c>
      <c r="D1593" s="95"/>
      <c r="E1593" s="79">
        <v>2291.30683285021</v>
      </c>
      <c r="F1593" s="79">
        <v>88.232720325245538</v>
      </c>
      <c r="G1593" s="80">
        <v>34.576722936279758</v>
      </c>
      <c r="H1593" s="79">
        <v>0</v>
      </c>
      <c r="I1593" s="80">
        <v>-6.7199315199413396</v>
      </c>
      <c r="J1593" s="106">
        <v>6</v>
      </c>
      <c r="K1593" s="106">
        <v>1.168325304053448</v>
      </c>
      <c r="L1593" s="106">
        <v>3.2946773574307229</v>
      </c>
      <c r="M1593" s="106">
        <v>15.467059462707359</v>
      </c>
    </row>
    <row r="1594" spans="1:13" s="81" customFormat="1" x14ac:dyDescent="0.25">
      <c r="A1594" s="79">
        <v>1591</v>
      </c>
      <c r="B1594" s="79">
        <v>116.90863189697269</v>
      </c>
      <c r="C1594" s="79">
        <v>116.90863189697269</v>
      </c>
      <c r="D1594" s="95"/>
      <c r="E1594" s="79">
        <v>2263.3480715985002</v>
      </c>
      <c r="F1594" s="79">
        <v>88.278138881611653</v>
      </c>
      <c r="G1594" s="80">
        <v>29.83468974526453</v>
      </c>
      <c r="H1594" s="79">
        <v>0</v>
      </c>
      <c r="I1594" s="80">
        <v>-6.7199315199413396</v>
      </c>
      <c r="J1594" s="106">
        <v>6</v>
      </c>
      <c r="K1594" s="106">
        <v>1.008095042211274</v>
      </c>
      <c r="L1594" s="106">
        <v>2.8428280190357911</v>
      </c>
      <c r="M1594" s="106">
        <v>12.756186154049781</v>
      </c>
    </row>
    <row r="1595" spans="1:13" s="81" customFormat="1" x14ac:dyDescent="0.25">
      <c r="A1595" s="79">
        <v>1592</v>
      </c>
      <c r="B1595" s="79">
        <v>116.15454330444339</v>
      </c>
      <c r="C1595" s="79">
        <v>116.15454330444339</v>
      </c>
      <c r="D1595" s="95"/>
      <c r="E1595" s="79">
        <v>2248.748936068288</v>
      </c>
      <c r="F1595" s="79">
        <v>88.188974165791592</v>
      </c>
      <c r="G1595" s="80">
        <v>47.907048134223075</v>
      </c>
      <c r="H1595" s="79">
        <v>-11.60413284937896</v>
      </c>
      <c r="I1595" s="80">
        <v>4.8842013294376221</v>
      </c>
      <c r="J1595" s="106">
        <v>6</v>
      </c>
      <c r="K1595" s="106">
        <v>1.6187484476439939</v>
      </c>
      <c r="L1595" s="106">
        <v>4.5648706223560627</v>
      </c>
      <c r="M1595" s="106">
        <v>23.266028668443312</v>
      </c>
    </row>
    <row r="1596" spans="1:13" s="81" customFormat="1" x14ac:dyDescent="0.25">
      <c r="A1596" s="79">
        <v>1593</v>
      </c>
      <c r="B1596" s="79">
        <v>115.68156204223629</v>
      </c>
      <c r="C1596" s="79">
        <v>115.68156204223629</v>
      </c>
      <c r="D1596" s="95"/>
      <c r="E1596" s="79">
        <v>2239.5920311387872</v>
      </c>
      <c r="F1596" s="79">
        <v>88.016318396004337</v>
      </c>
      <c r="G1596" s="80">
        <v>47.562111913521179</v>
      </c>
      <c r="H1596" s="79">
        <v>-12.615273275717049</v>
      </c>
      <c r="I1596" s="80">
        <v>5.8953417557757097</v>
      </c>
      <c r="J1596" s="106">
        <v>6</v>
      </c>
      <c r="K1596" s="106">
        <v>1.607093273853428</v>
      </c>
      <c r="L1596" s="106">
        <v>4.5320030322666671</v>
      </c>
      <c r="M1596" s="106">
        <v>23.094023102871191</v>
      </c>
    </row>
    <row r="1597" spans="1:13" s="81" customFormat="1" x14ac:dyDescent="0.25">
      <c r="A1597" s="79">
        <v>1594</v>
      </c>
      <c r="B1597" s="79">
        <v>115.179175567627</v>
      </c>
      <c r="C1597" s="79">
        <v>115.179175567627</v>
      </c>
      <c r="D1597" s="95"/>
      <c r="E1597" s="79">
        <v>2229.8658420622928</v>
      </c>
      <c r="F1597" s="79">
        <v>87.889091243863078</v>
      </c>
      <c r="G1597" s="80">
        <v>46.218947726545217</v>
      </c>
      <c r="H1597" s="79">
        <v>-12.615273275717049</v>
      </c>
      <c r="I1597" s="80">
        <v>5.8953417557757097</v>
      </c>
      <c r="J1597" s="106">
        <v>6</v>
      </c>
      <c r="K1597" s="106">
        <v>1.561708616954788</v>
      </c>
      <c r="L1597" s="106">
        <v>4.4040182998125026</v>
      </c>
      <c r="M1597" s="106">
        <v>22.357863387656838</v>
      </c>
    </row>
    <row r="1598" spans="1:13" s="81" customFormat="1" x14ac:dyDescent="0.25">
      <c r="A1598" s="79">
        <v>1595</v>
      </c>
      <c r="B1598" s="79">
        <v>114.6878768920898</v>
      </c>
      <c r="C1598" s="79">
        <v>114.6878768920898</v>
      </c>
      <c r="D1598" s="95"/>
      <c r="E1598" s="79">
        <v>2220.3543124873358</v>
      </c>
      <c r="F1598" s="79">
        <v>87.827041612996098</v>
      </c>
      <c r="G1598" s="80">
        <v>46.905711841213758</v>
      </c>
      <c r="H1598" s="79">
        <v>-3.119547128230717</v>
      </c>
      <c r="I1598" s="80">
        <v>-3.6003843917106222</v>
      </c>
      <c r="J1598" s="106">
        <v>6</v>
      </c>
      <c r="K1598" s="106">
        <v>1.5849139361679989</v>
      </c>
      <c r="L1598" s="106">
        <v>4.4694572999937563</v>
      </c>
      <c r="M1598" s="106">
        <v>22.770258321586471</v>
      </c>
    </row>
    <row r="1599" spans="1:13" s="81" customFormat="1" x14ac:dyDescent="0.25">
      <c r="A1599" s="79">
        <v>1596</v>
      </c>
      <c r="B1599" s="79">
        <v>114.32604598999021</v>
      </c>
      <c r="C1599" s="79">
        <v>114.32604598999021</v>
      </c>
      <c r="D1599" s="95"/>
      <c r="E1599" s="79">
        <v>2213.3492756374171</v>
      </c>
      <c r="F1599" s="79">
        <v>87.880127317905774</v>
      </c>
      <c r="G1599" s="80">
        <v>51.345551207454875</v>
      </c>
      <c r="H1599" s="79">
        <v>-5.9588245982922503</v>
      </c>
      <c r="I1599" s="80">
        <v>-0.76110692164908933</v>
      </c>
      <c r="J1599" s="106">
        <v>6</v>
      </c>
      <c r="K1599" s="106">
        <v>1.73493326237978</v>
      </c>
      <c r="L1599" s="106">
        <v>4.8925117999109791</v>
      </c>
      <c r="M1599" s="106">
        <v>25.281695868040451</v>
      </c>
    </row>
    <row r="1600" spans="1:13" s="81" customFormat="1" x14ac:dyDescent="0.25">
      <c r="A1600" s="79">
        <v>1597</v>
      </c>
      <c r="B1600" s="79">
        <v>114.16937255859381</v>
      </c>
      <c r="C1600" s="79">
        <v>114.16937255859381</v>
      </c>
      <c r="D1600" s="95"/>
      <c r="E1600" s="79">
        <v>2210.3160820821759</v>
      </c>
      <c r="F1600" s="79">
        <v>87.938893348002381</v>
      </c>
      <c r="G1600" s="80">
        <v>55.187532189222075</v>
      </c>
      <c r="H1600" s="79">
        <v>-4.1188568556021314</v>
      </c>
      <c r="I1600" s="80">
        <v>-2.6010746643392091</v>
      </c>
      <c r="J1600" s="106">
        <v>6</v>
      </c>
      <c r="K1600" s="106">
        <v>1.864751337012323</v>
      </c>
      <c r="L1600" s="106">
        <v>5.2585987703747499</v>
      </c>
      <c r="M1600" s="106">
        <v>27.42159754136669</v>
      </c>
    </row>
    <row r="1601" spans="1:13" s="81" customFormat="1" x14ac:dyDescent="0.25">
      <c r="A1601" s="79">
        <v>1598</v>
      </c>
      <c r="B1601" s="79">
        <v>114.0131675720215</v>
      </c>
      <c r="C1601" s="79">
        <v>114.0131675720215</v>
      </c>
      <c r="D1601" s="95"/>
      <c r="E1601" s="79">
        <v>2207.2919576065428</v>
      </c>
      <c r="F1601" s="79">
        <v>87.929780597595595</v>
      </c>
      <c r="G1601" s="80">
        <v>49.099218221640314</v>
      </c>
      <c r="H1601" s="79">
        <v>-3.050274401027453</v>
      </c>
      <c r="I1601" s="80">
        <v>-3.6696571189138871</v>
      </c>
      <c r="J1601" s="106">
        <v>6</v>
      </c>
      <c r="K1601" s="106">
        <v>1.659031110707003</v>
      </c>
      <c r="L1601" s="106">
        <v>4.6784677321937469</v>
      </c>
      <c r="M1601" s="106">
        <v>24.037410090266921</v>
      </c>
    </row>
    <row r="1602" spans="1:13" s="81" customFormat="1" x14ac:dyDescent="0.25">
      <c r="A1602" s="79">
        <v>1599</v>
      </c>
      <c r="B1602" s="79">
        <v>113.4796760559082</v>
      </c>
      <c r="C1602" s="79">
        <v>113.4796760559082</v>
      </c>
      <c r="D1602" s="95"/>
      <c r="E1602" s="79">
        <v>2196.963575735876</v>
      </c>
      <c r="F1602" s="79">
        <v>87.982866302505272</v>
      </c>
      <c r="G1602" s="80">
        <v>40.382672535234008</v>
      </c>
      <c r="H1602" s="79">
        <v>-8.4890344290993713</v>
      </c>
      <c r="I1602" s="80">
        <v>1.7691029091580319</v>
      </c>
      <c r="J1602" s="106">
        <v>6</v>
      </c>
      <c r="K1602" s="106">
        <v>1.364504619340724</v>
      </c>
      <c r="L1602" s="106">
        <v>3.8479030265408412</v>
      </c>
      <c r="M1602" s="106">
        <v>19.109159811286421</v>
      </c>
    </row>
    <row r="1603" spans="1:13" s="81" customFormat="1" x14ac:dyDescent="0.25">
      <c r="A1603" s="79">
        <v>1600</v>
      </c>
      <c r="B1603" s="79">
        <v>112.7232238769531</v>
      </c>
      <c r="C1603" s="79">
        <v>112.7232238769531</v>
      </c>
      <c r="D1603" s="95"/>
      <c r="E1603" s="79">
        <v>2182.31868123396</v>
      </c>
      <c r="F1603" s="79">
        <v>88.159934433746656</v>
      </c>
      <c r="G1603" s="80">
        <v>35.292240045556433</v>
      </c>
      <c r="H1603" s="79">
        <v>-6.9799259057586056</v>
      </c>
      <c r="I1603" s="80">
        <v>0.25999438581726692</v>
      </c>
      <c r="J1603" s="106">
        <v>6</v>
      </c>
      <c r="K1603" s="106">
        <v>1.1925021685235619</v>
      </c>
      <c r="L1603" s="106">
        <v>3.3628561152364451</v>
      </c>
      <c r="M1603" s="106">
        <v>16.202002173245841</v>
      </c>
    </row>
    <row r="1604" spans="1:13" s="81" customFormat="1" x14ac:dyDescent="0.25">
      <c r="A1604" s="79">
        <v>1601</v>
      </c>
      <c r="B1604" s="79">
        <v>111.7636421203613</v>
      </c>
      <c r="C1604" s="79">
        <v>111.7636421203613</v>
      </c>
      <c r="D1604" s="95"/>
      <c r="E1604" s="79">
        <v>2163.7412033943669</v>
      </c>
      <c r="F1604" s="79">
        <v>88.288871335900524</v>
      </c>
      <c r="G1604" s="80">
        <v>29.501383813227676</v>
      </c>
      <c r="H1604" s="79">
        <v>-4.4769740758805243</v>
      </c>
      <c r="I1604" s="80">
        <v>-2.2429574440608149</v>
      </c>
      <c r="J1604" s="106">
        <v>6</v>
      </c>
      <c r="K1604" s="106">
        <v>0.99683284841958919</v>
      </c>
      <c r="L1604" s="106">
        <v>2.811068632543241</v>
      </c>
      <c r="M1604" s="106">
        <v>12.855359951401461</v>
      </c>
    </row>
    <row r="1605" spans="1:13" s="81" customFormat="1" x14ac:dyDescent="0.25">
      <c r="A1605" s="79">
        <v>1602</v>
      </c>
      <c r="B1605" s="79">
        <v>110.6647270202637</v>
      </c>
      <c r="C1605" s="79">
        <v>110.6647270202637</v>
      </c>
      <c r="D1605" s="95"/>
      <c r="E1605" s="79">
        <v>2142.4662356499121</v>
      </c>
      <c r="F1605" s="79">
        <v>88.390782953103923</v>
      </c>
      <c r="G1605" s="80">
        <v>28.1692101850409</v>
      </c>
      <c r="H1605" s="79">
        <v>-4.4769740758805243</v>
      </c>
      <c r="I1605" s="80">
        <v>-2.2429574440608149</v>
      </c>
      <c r="J1605" s="106">
        <v>6</v>
      </c>
      <c r="K1605" s="106">
        <v>0.95181955545739738</v>
      </c>
      <c r="L1605" s="106">
        <v>2.6841311463898609</v>
      </c>
      <c r="M1605" s="106">
        <v>12.12680934672202</v>
      </c>
    </row>
    <row r="1606" spans="1:13" s="81" customFormat="1" x14ac:dyDescent="0.25">
      <c r="A1606" s="79">
        <v>1603</v>
      </c>
      <c r="B1606" s="79">
        <v>109.6749855041504</v>
      </c>
      <c r="C1606" s="79">
        <v>109.6749855041504</v>
      </c>
      <c r="D1606" s="95"/>
      <c r="E1606" s="79">
        <v>2123.3048656507299</v>
      </c>
      <c r="F1606" s="79">
        <v>88.465092430103894</v>
      </c>
      <c r="G1606" s="80">
        <v>31.350391373812776</v>
      </c>
      <c r="H1606" s="79">
        <v>-6.9799259057586056</v>
      </c>
      <c r="I1606" s="80">
        <v>0.25999438581726692</v>
      </c>
      <c r="J1606" s="106">
        <v>6</v>
      </c>
      <c r="K1606" s="106">
        <v>1.0593096286627239</v>
      </c>
      <c r="L1606" s="106">
        <v>2.987253152828881</v>
      </c>
      <c r="M1606" s="106">
        <v>14.05506384814927</v>
      </c>
    </row>
    <row r="1607" spans="1:13" s="81" customFormat="1" x14ac:dyDescent="0.25">
      <c r="A1607" s="79">
        <v>1604</v>
      </c>
      <c r="B1607" s="79">
        <v>108.84222869873049</v>
      </c>
      <c r="C1607" s="79">
        <v>108.84222869873049</v>
      </c>
      <c r="D1607" s="95"/>
      <c r="E1607" s="79">
        <v>2107.182715565878</v>
      </c>
      <c r="F1607" s="79">
        <v>88.5744124736446</v>
      </c>
      <c r="G1607" s="80">
        <v>32.944909343784261</v>
      </c>
      <c r="H1607" s="79">
        <v>-6.9799259057586056</v>
      </c>
      <c r="I1607" s="80">
        <v>0.25999438581726692</v>
      </c>
      <c r="J1607" s="106">
        <v>6</v>
      </c>
      <c r="K1607" s="106">
        <v>1.1131873687689431</v>
      </c>
      <c r="L1607" s="106">
        <v>3.1391883799284179</v>
      </c>
      <c r="M1607" s="106">
        <v>15.02995146344549</v>
      </c>
    </row>
    <row r="1608" spans="1:13" s="81" customFormat="1" x14ac:dyDescent="0.25">
      <c r="A1608" s="79">
        <v>1605</v>
      </c>
      <c r="B1608" s="79">
        <v>108.0824005126953</v>
      </c>
      <c r="C1608" s="79">
        <v>108.0824005126953</v>
      </c>
      <c r="D1608" s="95"/>
      <c r="E1608" s="79">
        <v>2092.472461654736</v>
      </c>
      <c r="F1608" s="79">
        <v>88.656096869422825</v>
      </c>
      <c r="G1608" s="80">
        <v>34.710948867590723</v>
      </c>
      <c r="H1608" s="79">
        <v>-17.787922552493669</v>
      </c>
      <c r="I1608" s="80">
        <v>11.067991032552319</v>
      </c>
      <c r="J1608" s="106">
        <v>6</v>
      </c>
      <c r="K1608" s="106">
        <v>1.172860712232521</v>
      </c>
      <c r="L1608" s="106">
        <v>3.3074672084957082</v>
      </c>
      <c r="M1608" s="106">
        <v>16.094015056510571</v>
      </c>
    </row>
    <row r="1609" spans="1:13" s="81" customFormat="1" x14ac:dyDescent="0.25">
      <c r="A1609" s="79">
        <v>1606</v>
      </c>
      <c r="B1609" s="79">
        <v>107.42643203735351</v>
      </c>
      <c r="C1609" s="79">
        <v>107.42643203735351</v>
      </c>
      <c r="D1609" s="95"/>
      <c r="E1609" s="79">
        <v>2079.7729290402181</v>
      </c>
      <c r="F1609" s="79">
        <v>88.785033771576693</v>
      </c>
      <c r="G1609" s="80">
        <v>34.671286068559972</v>
      </c>
      <c r="H1609" s="79">
        <v>0</v>
      </c>
      <c r="I1609" s="80">
        <v>-6.7199315199413396</v>
      </c>
      <c r="J1609" s="106">
        <v>6</v>
      </c>
      <c r="K1609" s="106">
        <v>1.171520531677452</v>
      </c>
      <c r="L1609" s="106">
        <v>3.3036878993304151</v>
      </c>
      <c r="M1609" s="106">
        <v>16.101419408874801</v>
      </c>
    </row>
    <row r="1610" spans="1:13" s="81" customFormat="1" x14ac:dyDescent="0.25">
      <c r="A1610" s="79">
        <v>1607</v>
      </c>
      <c r="B1610" s="79">
        <v>106.8026191711426</v>
      </c>
      <c r="C1610" s="79">
        <v>106.8026191711426</v>
      </c>
      <c r="D1610" s="95"/>
      <c r="E1610" s="79">
        <v>2067.695928181794</v>
      </c>
      <c r="F1610" s="79">
        <v>88.883480991058946</v>
      </c>
      <c r="G1610" s="80">
        <v>36.307916924059633</v>
      </c>
      <c r="H1610" s="79">
        <v>-0.72156356599881277</v>
      </c>
      <c r="I1610" s="80">
        <v>-5.9983679539425268</v>
      </c>
      <c r="J1610" s="106">
        <v>6</v>
      </c>
      <c r="K1610" s="106">
        <v>1.2268212391909621</v>
      </c>
      <c r="L1610" s="106">
        <v>3.4596358945185122</v>
      </c>
      <c r="M1610" s="106">
        <v>17.075565864652319</v>
      </c>
    </row>
    <row r="1611" spans="1:13" s="81" customFormat="1" x14ac:dyDescent="0.25">
      <c r="A1611" s="79">
        <v>1608</v>
      </c>
      <c r="B1611" s="79">
        <v>106.3710472106934</v>
      </c>
      <c r="C1611" s="79">
        <v>106.3710472106934</v>
      </c>
      <c r="D1611" s="95"/>
      <c r="E1611" s="79">
        <v>2059.3407062568681</v>
      </c>
      <c r="F1611" s="79">
        <v>88.991582482947948</v>
      </c>
      <c r="G1611" s="80">
        <v>41.319007824790482</v>
      </c>
      <c r="H1611" s="79">
        <v>-10.815726299454919</v>
      </c>
      <c r="I1611" s="80">
        <v>4.0957947795135814</v>
      </c>
      <c r="J1611" s="106">
        <v>6</v>
      </c>
      <c r="K1611" s="106">
        <v>1.396142788576225</v>
      </c>
      <c r="L1611" s="106">
        <v>3.9371226637849528</v>
      </c>
      <c r="M1611" s="106">
        <v>19.960248096294009</v>
      </c>
    </row>
    <row r="1612" spans="1:13" s="81" customFormat="1" x14ac:dyDescent="0.25">
      <c r="A1612" s="79">
        <v>1609</v>
      </c>
      <c r="B1612" s="79">
        <v>106.1463928222656</v>
      </c>
      <c r="C1612" s="79">
        <v>106.1463928222656</v>
      </c>
      <c r="D1612" s="95"/>
      <c r="E1612" s="79">
        <v>2054.991403142345</v>
      </c>
      <c r="F1612" s="79">
        <v>89.025224572545241</v>
      </c>
      <c r="G1612" s="80">
        <v>45.641413608935189</v>
      </c>
      <c r="H1612" s="79">
        <v>-12.615273275717049</v>
      </c>
      <c r="I1612" s="80">
        <v>5.8953417557757097</v>
      </c>
      <c r="J1612" s="106">
        <v>6</v>
      </c>
      <c r="K1612" s="106">
        <v>1.542194109324859</v>
      </c>
      <c r="L1612" s="106">
        <v>4.3489873882961021</v>
      </c>
      <c r="M1612" s="106">
        <v>22.40611471194303</v>
      </c>
    </row>
    <row r="1613" spans="1:13" s="81" customFormat="1" x14ac:dyDescent="0.25">
      <c r="A1613" s="79">
        <v>1610</v>
      </c>
      <c r="B1613" s="79">
        <v>106.1151878356934</v>
      </c>
      <c r="C1613" s="79">
        <v>106.1151878356934</v>
      </c>
      <c r="D1613" s="95"/>
      <c r="E1613" s="79">
        <v>2054.3872754142499</v>
      </c>
      <c r="F1613" s="79">
        <v>88.888214100432975</v>
      </c>
      <c r="G1613" s="80">
        <v>49.517271305336138</v>
      </c>
      <c r="H1613" s="79">
        <v>-3.050274401027453</v>
      </c>
      <c r="I1613" s="80">
        <v>-3.6696571189138871</v>
      </c>
      <c r="J1613" s="106">
        <v>6</v>
      </c>
      <c r="K1613" s="106">
        <v>1.673156856429624</v>
      </c>
      <c r="L1613" s="106">
        <v>4.7183023351315398</v>
      </c>
      <c r="M1613" s="106">
        <v>24.56567976462663</v>
      </c>
    </row>
    <row r="1614" spans="1:13" s="81" customFormat="1" x14ac:dyDescent="0.25">
      <c r="A1614" s="79">
        <v>1611</v>
      </c>
      <c r="B1614" s="79">
        <v>106.2443504333496</v>
      </c>
      <c r="C1614" s="79">
        <v>106.2443504333496</v>
      </c>
      <c r="D1614" s="95"/>
      <c r="E1614" s="79">
        <v>2056.8878599441041</v>
      </c>
      <c r="F1614" s="79">
        <v>88.797345185920761</v>
      </c>
      <c r="G1614" s="80">
        <v>52.493079624135554</v>
      </c>
      <c r="H1614" s="79">
        <v>-3.9254109239141588</v>
      </c>
      <c r="I1614" s="80">
        <v>-2.7945205960271808</v>
      </c>
      <c r="J1614" s="106">
        <v>6</v>
      </c>
      <c r="K1614" s="106">
        <v>1.773707512004278</v>
      </c>
      <c r="L1614" s="106">
        <v>5.0018551838520642</v>
      </c>
      <c r="M1614" s="106">
        <v>26.20222388117525</v>
      </c>
    </row>
    <row r="1615" spans="1:13" s="81" customFormat="1" x14ac:dyDescent="0.25">
      <c r="A1615" s="79">
        <v>1612</v>
      </c>
      <c r="B1615" s="79">
        <v>106.4436141967773</v>
      </c>
      <c r="C1615" s="79">
        <v>106.4436141967773</v>
      </c>
      <c r="D1615" s="95"/>
      <c r="E1615" s="79">
        <v>2060.745601219282</v>
      </c>
      <c r="F1615" s="79">
        <v>88.716049116343896</v>
      </c>
      <c r="G1615" s="80">
        <v>53.579772419317514</v>
      </c>
      <c r="H1615" s="79">
        <v>-12.479269372265669</v>
      </c>
      <c r="I1615" s="80">
        <v>5.7593378523243279</v>
      </c>
      <c r="J1615" s="106">
        <v>6</v>
      </c>
      <c r="K1615" s="106">
        <v>1.810426164974468</v>
      </c>
      <c r="L1615" s="106">
        <v>5.1054017852279978</v>
      </c>
      <c r="M1615" s="106">
        <v>26.79231955632504</v>
      </c>
    </row>
    <row r="1616" spans="1:13" s="81" customFormat="1" x14ac:dyDescent="0.25">
      <c r="A1616" s="79">
        <v>1613</v>
      </c>
      <c r="B1616" s="79">
        <v>106.6426559448242</v>
      </c>
      <c r="C1616" s="79">
        <v>106.6426559448242</v>
      </c>
      <c r="D1616" s="95"/>
      <c r="E1616" s="79">
        <v>2064.599044282465</v>
      </c>
      <c r="F1616" s="79">
        <v>88.634753046767031</v>
      </c>
      <c r="G1616" s="80">
        <v>53.73530157263243</v>
      </c>
      <c r="H1616" s="79">
        <v>-12.479269372265669</v>
      </c>
      <c r="I1616" s="80">
        <v>5.7593378523243279</v>
      </c>
      <c r="J1616" s="106">
        <v>6</v>
      </c>
      <c r="K1616" s="106">
        <v>1.8156813953695139</v>
      </c>
      <c r="L1616" s="106">
        <v>5.1202215349420293</v>
      </c>
      <c r="M1616" s="106">
        <v>26.872113936822391</v>
      </c>
    </row>
    <row r="1617" spans="1:13" s="81" customFormat="1" x14ac:dyDescent="0.25">
      <c r="A1617" s="79">
        <v>1614</v>
      </c>
      <c r="B1617" s="79">
        <v>106.8410865783691</v>
      </c>
      <c r="C1617" s="79">
        <v>106.8410865783691</v>
      </c>
      <c r="D1617" s="95"/>
      <c r="E1617" s="79">
        <v>2068.44065618479</v>
      </c>
      <c r="F1617" s="79">
        <v>88.583946659861795</v>
      </c>
      <c r="G1617" s="80">
        <v>53.273222682357044</v>
      </c>
      <c r="H1617" s="79">
        <v>-2.983543224779337</v>
      </c>
      <c r="I1617" s="80">
        <v>-3.7363882951620031</v>
      </c>
      <c r="J1617" s="106">
        <v>6</v>
      </c>
      <c r="K1617" s="106">
        <v>1.800068045863473</v>
      </c>
      <c r="L1617" s="106">
        <v>5.0761918893349947</v>
      </c>
      <c r="M1617" s="106">
        <v>26.613680786200948</v>
      </c>
    </row>
    <row r="1618" spans="1:13" s="81" customFormat="1" x14ac:dyDescent="0.25">
      <c r="A1618" s="79">
        <v>1615</v>
      </c>
      <c r="B1618" s="79">
        <v>107.0251373291016</v>
      </c>
      <c r="C1618" s="79">
        <v>107.0251373291016</v>
      </c>
      <c r="D1618" s="95"/>
      <c r="E1618" s="79">
        <v>2072.0038739300262</v>
      </c>
      <c r="F1618" s="79">
        <v>88.533140272956558</v>
      </c>
      <c r="G1618" s="80">
        <v>53.950661329730089</v>
      </c>
      <c r="H1618" s="79">
        <v>-7.230611552925919</v>
      </c>
      <c r="I1618" s="80">
        <v>0.51068003298457931</v>
      </c>
      <c r="J1618" s="106">
        <v>6</v>
      </c>
      <c r="K1618" s="106">
        <v>1.8229582635144701</v>
      </c>
      <c r="L1618" s="106">
        <v>5.1407423031108062</v>
      </c>
      <c r="M1618" s="106">
        <v>26.97962882369038</v>
      </c>
    </row>
    <row r="1619" spans="1:13" s="81" customFormat="1" x14ac:dyDescent="0.25">
      <c r="A1619" s="79">
        <v>1616</v>
      </c>
      <c r="B1619" s="79">
        <v>107.2625762939453</v>
      </c>
      <c r="C1619" s="79">
        <v>107.2625762939453</v>
      </c>
      <c r="D1619" s="95"/>
      <c r="E1619" s="79">
        <v>2076.600686111311</v>
      </c>
      <c r="F1619" s="79">
        <v>88.482333886051322</v>
      </c>
      <c r="G1619" s="80">
        <v>55.927555394780562</v>
      </c>
      <c r="H1619" s="79">
        <v>-3.1769891564673101</v>
      </c>
      <c r="I1619" s="80">
        <v>-3.54294236347403</v>
      </c>
      <c r="J1619" s="106">
        <v>6</v>
      </c>
      <c r="K1619" s="106">
        <v>1.88975624676719</v>
      </c>
      <c r="L1619" s="106">
        <v>5.3291126158834752</v>
      </c>
      <c r="M1619" s="106">
        <v>28.05207608484211</v>
      </c>
    </row>
    <row r="1620" spans="1:13" s="81" customFormat="1" x14ac:dyDescent="0.25">
      <c r="A1620" s="79">
        <v>1617</v>
      </c>
      <c r="B1620" s="79">
        <v>107.77400894165039</v>
      </c>
      <c r="C1620" s="79">
        <v>107.77400894165039</v>
      </c>
      <c r="D1620" s="95"/>
      <c r="E1620" s="79">
        <v>2086.5020088635601</v>
      </c>
      <c r="F1620" s="79">
        <v>88.431527499146085</v>
      </c>
      <c r="G1620" s="80">
        <v>72.481245711194504</v>
      </c>
      <c r="H1620" s="79">
        <v>-1.31763236812827</v>
      </c>
      <c r="I1620" s="80">
        <v>-5.4022991518130699</v>
      </c>
      <c r="J1620" s="106">
        <v>6</v>
      </c>
      <c r="K1620" s="106">
        <v>2.4490948315073382</v>
      </c>
      <c r="L1620" s="106">
        <v>6.9064474248506933</v>
      </c>
      <c r="M1620" s="106">
        <v>36.828249421954823</v>
      </c>
    </row>
    <row r="1621" spans="1:13" s="81" customFormat="1" x14ac:dyDescent="0.25">
      <c r="A1621" s="79">
        <v>1618</v>
      </c>
      <c r="B1621" s="79">
        <v>109.0789863586426</v>
      </c>
      <c r="C1621" s="79">
        <v>109.0789863586426</v>
      </c>
      <c r="D1621" s="95"/>
      <c r="E1621" s="79">
        <v>2111.7663377014151</v>
      </c>
      <c r="F1621" s="79">
        <v>88.487283165461719</v>
      </c>
      <c r="G1621" s="80">
        <v>87.757764150110418</v>
      </c>
      <c r="H1621" s="79">
        <v>-9.9155097869111781</v>
      </c>
      <c r="I1621" s="80">
        <v>3.195578266969838</v>
      </c>
      <c r="J1621" s="106">
        <v>6</v>
      </c>
      <c r="K1621" s="106">
        <v>2.965278597184493</v>
      </c>
      <c r="L1621" s="106">
        <v>8.3620856440602704</v>
      </c>
      <c r="M1621" s="106">
        <v>44.554621591342979</v>
      </c>
    </row>
    <row r="1622" spans="1:13" s="81" customFormat="1" x14ac:dyDescent="0.25">
      <c r="A1622" s="79">
        <v>1619</v>
      </c>
      <c r="B1622" s="79">
        <v>110.392488861084</v>
      </c>
      <c r="C1622" s="79">
        <v>110.392488861084</v>
      </c>
      <c r="D1622" s="95"/>
      <c r="E1622" s="79">
        <v>2137.1957119717472</v>
      </c>
      <c r="F1622" s="79">
        <v>88.505186102054651</v>
      </c>
      <c r="G1622" s="80">
        <v>82.565393788075241</v>
      </c>
      <c r="H1622" s="79">
        <v>-9.0580952732864848</v>
      </c>
      <c r="I1622" s="80">
        <v>2.3381637533451451</v>
      </c>
      <c r="J1622" s="106">
        <v>6</v>
      </c>
      <c r="K1622" s="106">
        <v>2.7898317310033809</v>
      </c>
      <c r="L1622" s="106">
        <v>7.8673254814295337</v>
      </c>
      <c r="M1622" s="106">
        <v>41.971254084145301</v>
      </c>
    </row>
    <row r="1623" spans="1:13" s="81" customFormat="1" x14ac:dyDescent="0.25">
      <c r="A1623" s="79">
        <v>1620</v>
      </c>
      <c r="B1623" s="79">
        <v>111.4882209777832</v>
      </c>
      <c r="C1623" s="79">
        <v>111.4882209777832</v>
      </c>
      <c r="D1623" s="95"/>
      <c r="E1623" s="79">
        <v>2158.4090572404289</v>
      </c>
      <c r="F1623" s="79">
        <v>88.448050811558346</v>
      </c>
      <c r="G1623" s="80">
        <v>82.361165517166384</v>
      </c>
      <c r="H1623" s="79">
        <v>-2.083571813824217</v>
      </c>
      <c r="I1623" s="80">
        <v>-4.6363597061171227</v>
      </c>
      <c r="J1623" s="106">
        <v>6</v>
      </c>
      <c r="K1623" s="106">
        <v>2.78293098864137</v>
      </c>
      <c r="L1623" s="106">
        <v>7.8478653879686613</v>
      </c>
      <c r="M1623" s="106">
        <v>41.866833584172703</v>
      </c>
    </row>
    <row r="1624" spans="1:13" s="81" customFormat="1" x14ac:dyDescent="0.25">
      <c r="A1624" s="79">
        <v>1621</v>
      </c>
      <c r="B1624" s="79">
        <v>112.686060333252</v>
      </c>
      <c r="C1624" s="79">
        <v>112.686060333252</v>
      </c>
      <c r="D1624" s="95"/>
      <c r="E1624" s="79">
        <v>2181.5991959948901</v>
      </c>
      <c r="F1624" s="79">
        <v>88.382401456951612</v>
      </c>
      <c r="G1624" s="80">
        <v>88.631134776418662</v>
      </c>
      <c r="H1624" s="79">
        <v>-9.9155097869111781</v>
      </c>
      <c r="I1624" s="80">
        <v>3.195578266969838</v>
      </c>
      <c r="J1624" s="106">
        <v>6</v>
      </c>
      <c r="K1624" s="106">
        <v>2.9947892308097028</v>
      </c>
      <c r="L1624" s="106">
        <v>8.4453056308833627</v>
      </c>
      <c r="M1624" s="106">
        <v>45.013671412737168</v>
      </c>
    </row>
    <row r="1625" spans="1:13" s="81" customFormat="1" x14ac:dyDescent="0.25">
      <c r="A1625" s="79">
        <v>1622</v>
      </c>
      <c r="B1625" s="79">
        <v>113.9487861633301</v>
      </c>
      <c r="C1625" s="79">
        <v>113.9487861633301</v>
      </c>
      <c r="D1625" s="95"/>
      <c r="E1625" s="79">
        <v>2206.0455352094618</v>
      </c>
      <c r="F1625" s="79">
        <v>88.402227932527794</v>
      </c>
      <c r="G1625" s="80">
        <v>89.035430548935963</v>
      </c>
      <c r="H1625" s="79">
        <v>-8.1367650637150515</v>
      </c>
      <c r="I1625" s="80">
        <v>1.4168335437737121</v>
      </c>
      <c r="J1625" s="106">
        <v>6</v>
      </c>
      <c r="K1625" s="106">
        <v>3.0084501258061511</v>
      </c>
      <c r="L1625" s="106">
        <v>8.483829354773345</v>
      </c>
      <c r="M1625" s="106">
        <v>45.215809645607507</v>
      </c>
    </row>
    <row r="1626" spans="1:13" s="81" customFormat="1" x14ac:dyDescent="0.25">
      <c r="A1626" s="79">
        <v>1623</v>
      </c>
      <c r="B1626" s="79">
        <v>115.0979721069336</v>
      </c>
      <c r="C1626" s="79">
        <v>115.0979721069336</v>
      </c>
      <c r="D1626" s="95"/>
      <c r="E1626" s="79">
        <v>2228.2937451761591</v>
      </c>
      <c r="F1626" s="79">
        <v>88.433397238675525</v>
      </c>
      <c r="G1626" s="80">
        <v>88.259902644799254</v>
      </c>
      <c r="H1626" s="79">
        <v>0</v>
      </c>
      <c r="I1626" s="80">
        <v>-6.7199315199413396</v>
      </c>
      <c r="J1626" s="106">
        <v>6</v>
      </c>
      <c r="K1626" s="106">
        <v>2.9822455350451289</v>
      </c>
      <c r="L1626" s="106">
        <v>8.4099324088272649</v>
      </c>
      <c r="M1626" s="106">
        <v>44.823892993283991</v>
      </c>
    </row>
    <row r="1627" spans="1:13" s="81" customFormat="1" x14ac:dyDescent="0.25">
      <c r="A1627" s="79">
        <v>1624</v>
      </c>
      <c r="B1627" s="79">
        <v>116.1026611328125</v>
      </c>
      <c r="C1627" s="79">
        <v>116.1026611328125</v>
      </c>
      <c r="D1627" s="95"/>
      <c r="E1627" s="79">
        <v>2247.7444985754728</v>
      </c>
      <c r="F1627" s="79">
        <v>88.328860052519076</v>
      </c>
      <c r="G1627" s="80">
        <v>79.375423425562957</v>
      </c>
      <c r="H1627" s="79">
        <v>-9.2272844407815686</v>
      </c>
      <c r="I1627" s="80">
        <v>2.507352920840229</v>
      </c>
      <c r="J1627" s="106">
        <v>6</v>
      </c>
      <c r="K1627" s="106">
        <v>2.6820446772512989</v>
      </c>
      <c r="L1627" s="106">
        <v>7.5633659898486636</v>
      </c>
      <c r="M1627" s="106">
        <v>40.2877887126782</v>
      </c>
    </row>
    <row r="1628" spans="1:13" s="81" customFormat="1" x14ac:dyDescent="0.25">
      <c r="A1628" s="79">
        <v>1625</v>
      </c>
      <c r="B1628" s="79">
        <v>116.5158012390137</v>
      </c>
      <c r="C1628" s="79">
        <v>116.5158012390137</v>
      </c>
      <c r="D1628" s="95"/>
      <c r="E1628" s="79">
        <v>2255.7428802817481</v>
      </c>
      <c r="F1628" s="79">
        <v>88.101827256853028</v>
      </c>
      <c r="G1628" s="80">
        <v>65.496788032537282</v>
      </c>
      <c r="H1628" s="79">
        <v>-12.14908281421963</v>
      </c>
      <c r="I1628" s="80">
        <v>5.4291512942782871</v>
      </c>
      <c r="J1628" s="106">
        <v>6</v>
      </c>
      <c r="K1628" s="106">
        <v>2.2130944836402588</v>
      </c>
      <c r="L1628" s="106">
        <v>6.240926443865531</v>
      </c>
      <c r="M1628" s="106">
        <v>32.9555835933648</v>
      </c>
    </row>
    <row r="1629" spans="1:13" s="81" customFormat="1" x14ac:dyDescent="0.25">
      <c r="A1629" s="79">
        <v>1626</v>
      </c>
      <c r="B1629" s="79">
        <v>116.6422676086426</v>
      </c>
      <c r="C1629" s="79">
        <v>116.6422676086426</v>
      </c>
      <c r="D1629" s="95"/>
      <c r="E1629" s="79">
        <v>2258.1912659071472</v>
      </c>
      <c r="F1629" s="79">
        <v>87.961899644638322</v>
      </c>
      <c r="G1629" s="80">
        <v>64.136907733492947</v>
      </c>
      <c r="H1629" s="79">
        <v>-3.595224365868118</v>
      </c>
      <c r="I1629" s="80">
        <v>-3.1247071540732212</v>
      </c>
      <c r="J1629" s="106">
        <v>6</v>
      </c>
      <c r="K1629" s="106">
        <v>2.1671450000299939</v>
      </c>
      <c r="L1629" s="106">
        <v>6.1113489000845824</v>
      </c>
      <c r="M1629" s="106">
        <v>32.217459765359557</v>
      </c>
    </row>
    <row r="1630" spans="1:13" s="81" customFormat="1" x14ac:dyDescent="0.25">
      <c r="A1630" s="79">
        <v>1627</v>
      </c>
      <c r="B1630" s="79">
        <v>116.7329483032227</v>
      </c>
      <c r="C1630" s="79">
        <v>116.7329483032227</v>
      </c>
      <c r="D1630" s="95"/>
      <c r="E1630" s="79">
        <v>2259.9468417947342</v>
      </c>
      <c r="F1630" s="79">
        <v>87.867400650069612</v>
      </c>
      <c r="G1630" s="80">
        <v>58.211900079960245</v>
      </c>
      <c r="H1630" s="79">
        <v>-4.1188568556021314</v>
      </c>
      <c r="I1630" s="80">
        <v>-2.6010746643392091</v>
      </c>
      <c r="J1630" s="106">
        <v>6</v>
      </c>
      <c r="K1630" s="106">
        <v>1.966942789395703</v>
      </c>
      <c r="L1630" s="106">
        <v>5.5467786660958831</v>
      </c>
      <c r="M1630" s="106">
        <v>28.98385306707727</v>
      </c>
    </row>
    <row r="1631" spans="1:13" s="81" customFormat="1" x14ac:dyDescent="0.25">
      <c r="A1631" s="79">
        <v>1628</v>
      </c>
      <c r="B1631" s="79">
        <v>116.2893844604492</v>
      </c>
      <c r="C1631" s="79">
        <v>116.2893844604492</v>
      </c>
      <c r="D1631" s="95"/>
      <c r="E1631" s="79">
        <v>2251.359457340036</v>
      </c>
      <c r="F1631" s="79">
        <v>87.666475249626117</v>
      </c>
      <c r="G1631" s="80">
        <v>39.768909388462539</v>
      </c>
      <c r="H1631" s="79">
        <v>-6.9799259057586056</v>
      </c>
      <c r="I1631" s="80">
        <v>0.25999438581726692</v>
      </c>
      <c r="J1631" s="106">
        <v>6</v>
      </c>
      <c r="K1631" s="106">
        <v>1.3437659560385351</v>
      </c>
      <c r="L1631" s="106">
        <v>3.7894199960286681</v>
      </c>
      <c r="M1631" s="106">
        <v>18.608699104446782</v>
      </c>
    </row>
    <row r="1632" spans="1:13" s="81" customFormat="1" x14ac:dyDescent="0.25">
      <c r="A1632" s="79">
        <v>1629</v>
      </c>
      <c r="B1632" s="79">
        <v>115.11676483154299</v>
      </c>
      <c r="C1632" s="79">
        <v>115.11676483154299</v>
      </c>
      <c r="D1632" s="95"/>
      <c r="E1632" s="79">
        <v>2228.6575718356148</v>
      </c>
      <c r="F1632" s="79">
        <v>87.684118343148171</v>
      </c>
      <c r="G1632" s="80">
        <v>22.983893207787663</v>
      </c>
      <c r="H1632" s="79">
        <v>-4.4769740758805243</v>
      </c>
      <c r="I1632" s="80">
        <v>-2.2429574440608149</v>
      </c>
      <c r="J1632" s="106">
        <v>6</v>
      </c>
      <c r="K1632" s="106">
        <v>0.7766110186267895</v>
      </c>
      <c r="L1632" s="106">
        <v>2.1900430725275459</v>
      </c>
      <c r="M1632" s="106">
        <v>8.7676679340603947</v>
      </c>
    </row>
    <row r="1633" spans="1:13" s="81" customFormat="1" x14ac:dyDescent="0.25">
      <c r="A1633" s="79">
        <v>1630</v>
      </c>
      <c r="B1633" s="79">
        <v>113.4699188232422</v>
      </c>
      <c r="C1633" s="79">
        <v>113.4699188232422</v>
      </c>
      <c r="D1633" s="95"/>
      <c r="E1633" s="79">
        <v>2196.7746759653419</v>
      </c>
      <c r="F1633" s="79">
        <v>87.709695903145786</v>
      </c>
      <c r="G1633" s="80">
        <v>16.184884289550798</v>
      </c>
      <c r="H1633" s="79">
        <v>-12.04517385483391</v>
      </c>
      <c r="I1633" s="80">
        <v>5.3252423348925673</v>
      </c>
      <c r="J1633" s="106">
        <v>6</v>
      </c>
      <c r="K1633" s="106">
        <v>0.54687686550013526</v>
      </c>
      <c r="L1633" s="106">
        <v>1.5421927607103809</v>
      </c>
      <c r="M1633" s="106">
        <v>4.7358472710629949</v>
      </c>
    </row>
    <row r="1634" spans="1:13" s="81" customFormat="1" x14ac:dyDescent="0.25">
      <c r="A1634" s="79">
        <v>1631</v>
      </c>
      <c r="B1634" s="79">
        <v>111.7246078491211</v>
      </c>
      <c r="C1634" s="79">
        <v>111.7246078491211</v>
      </c>
      <c r="D1634" s="95"/>
      <c r="E1634" s="79">
        <v>2162.9855009188159</v>
      </c>
      <c r="F1634" s="79">
        <v>87.791836827752135</v>
      </c>
      <c r="G1634" s="80">
        <v>13.393640750427179</v>
      </c>
      <c r="H1634" s="79">
        <v>-5.7672716091039771</v>
      </c>
      <c r="I1634" s="80">
        <v>-0.95265991083736257</v>
      </c>
      <c r="J1634" s="106">
        <v>6</v>
      </c>
      <c r="K1634" s="106">
        <v>0.45256253552318648</v>
      </c>
      <c r="L1634" s="106">
        <v>1.2762263501753861</v>
      </c>
      <c r="M1634" s="106">
        <v>3.1284276213998652</v>
      </c>
    </row>
    <row r="1635" spans="1:13" s="81" customFormat="1" x14ac:dyDescent="0.25">
      <c r="A1635" s="79">
        <v>1632</v>
      </c>
      <c r="B1635" s="79">
        <v>109.99102630615231</v>
      </c>
      <c r="C1635" s="79">
        <v>109.99102630615231</v>
      </c>
      <c r="D1635" s="95"/>
      <c r="E1635" s="79">
        <v>2129.4234073542029</v>
      </c>
      <c r="F1635" s="79">
        <v>87.843468029062507</v>
      </c>
      <c r="G1635" s="80">
        <v>16.621440760504527</v>
      </c>
      <c r="H1635" s="79">
        <v>-2.19421462044743</v>
      </c>
      <c r="I1635" s="80">
        <v>-4.5257168994939097</v>
      </c>
      <c r="J1635" s="106">
        <v>6</v>
      </c>
      <c r="K1635" s="106">
        <v>0.56162782881737772</v>
      </c>
      <c r="L1635" s="106">
        <v>1.5837904772650051</v>
      </c>
      <c r="M1635" s="106">
        <v>5.2160029901369196</v>
      </c>
    </row>
    <row r="1636" spans="1:13" s="81" customFormat="1" x14ac:dyDescent="0.25">
      <c r="A1636" s="79">
        <v>1633</v>
      </c>
      <c r="B1636" s="79">
        <v>108.6274002075195</v>
      </c>
      <c r="C1636" s="79">
        <v>108.6274002075195</v>
      </c>
      <c r="D1636" s="95"/>
      <c r="E1636" s="79">
        <v>2103.023641565806</v>
      </c>
      <c r="F1636" s="79">
        <v>87.915742638906721</v>
      </c>
      <c r="G1636" s="80">
        <v>23.10014769902623</v>
      </c>
      <c r="H1636" s="79">
        <v>-4.4769740758805243</v>
      </c>
      <c r="I1636" s="80">
        <v>-2.2429574440608149</v>
      </c>
      <c r="J1636" s="106">
        <v>6</v>
      </c>
      <c r="K1636" s="106">
        <v>0.78053918336565675</v>
      </c>
      <c r="L1636" s="106">
        <v>2.2011204970911522</v>
      </c>
      <c r="M1636" s="106">
        <v>9.2164099772348873</v>
      </c>
    </row>
    <row r="1637" spans="1:13" s="81" customFormat="1" x14ac:dyDescent="0.25">
      <c r="A1637" s="79">
        <v>1634</v>
      </c>
      <c r="B1637" s="79">
        <v>107.4626052856445</v>
      </c>
      <c r="C1637" s="79">
        <v>107.4626052856445</v>
      </c>
      <c r="D1637" s="95"/>
      <c r="E1637" s="79">
        <v>2080.4732421859139</v>
      </c>
      <c r="F1637" s="79">
        <v>88.027888521735264</v>
      </c>
      <c r="G1637" s="80">
        <v>24.681025467316825</v>
      </c>
      <c r="H1637" s="79">
        <v>-4.4769740758805243</v>
      </c>
      <c r="I1637" s="80">
        <v>-2.2429574440608149</v>
      </c>
      <c r="J1637" s="106">
        <v>6</v>
      </c>
      <c r="K1637" s="106">
        <v>0.83395602980055983</v>
      </c>
      <c r="L1637" s="106">
        <v>2.3517560040375791</v>
      </c>
      <c r="M1637" s="106">
        <v>10.22485540410038</v>
      </c>
    </row>
    <row r="1638" spans="1:13" s="81" customFormat="1" x14ac:dyDescent="0.25">
      <c r="A1638" s="79">
        <v>1635</v>
      </c>
      <c r="B1638" s="79">
        <v>106.5208152770996</v>
      </c>
      <c r="C1638" s="79">
        <v>106.5208152770996</v>
      </c>
      <c r="D1638" s="95"/>
      <c r="E1638" s="79">
        <v>2062.2402121255741</v>
      </c>
      <c r="F1638" s="79">
        <v>88.162140711107881</v>
      </c>
      <c r="G1638" s="80">
        <v>33.972164361678175</v>
      </c>
      <c r="H1638" s="79">
        <v>-8.4890344290993713</v>
      </c>
      <c r="I1638" s="80">
        <v>1.7691029091580319</v>
      </c>
      <c r="J1638" s="106">
        <v>6</v>
      </c>
      <c r="K1638" s="106">
        <v>1.1478976573446731</v>
      </c>
      <c r="L1638" s="106">
        <v>3.2370713937119771</v>
      </c>
      <c r="M1638" s="106">
        <v>15.73730059057414</v>
      </c>
    </row>
    <row r="1639" spans="1:13" s="81" customFormat="1" x14ac:dyDescent="0.25">
      <c r="A1639" s="79">
        <v>1636</v>
      </c>
      <c r="B1639" s="79">
        <v>106.13767700195309</v>
      </c>
      <c r="C1639" s="79">
        <v>106.13767700195309</v>
      </c>
      <c r="D1639" s="95"/>
      <c r="E1639" s="79">
        <v>2054.8226650878778</v>
      </c>
      <c r="F1639" s="79">
        <v>88.287783706575667</v>
      </c>
      <c r="G1639" s="80">
        <v>42.79798290013386</v>
      </c>
      <c r="H1639" s="79">
        <v>-9.7704649675922486</v>
      </c>
      <c r="I1639" s="80">
        <v>3.0505334476509089</v>
      </c>
      <c r="J1639" s="106">
        <v>6</v>
      </c>
      <c r="K1639" s="106">
        <v>1.4461164083369049</v>
      </c>
      <c r="L1639" s="106">
        <v>4.0780482715100712</v>
      </c>
      <c r="M1639" s="106">
        <v>20.806719670912759</v>
      </c>
    </row>
    <row r="1640" spans="1:13" s="81" customFormat="1" x14ac:dyDescent="0.25">
      <c r="A1640" s="79">
        <v>1637</v>
      </c>
      <c r="B1640" s="79">
        <v>105.9334289550781</v>
      </c>
      <c r="C1640" s="79">
        <v>105.9334289550781</v>
      </c>
      <c r="D1640" s="95"/>
      <c r="E1640" s="79">
        <v>2050.8684282148502</v>
      </c>
      <c r="F1640" s="79">
        <v>88.4041878698511</v>
      </c>
      <c r="G1640" s="80">
        <v>45.482052229002647</v>
      </c>
      <c r="H1640" s="79">
        <v>-12.615273275717049</v>
      </c>
      <c r="I1640" s="80">
        <v>5.8953417557757097</v>
      </c>
      <c r="J1640" s="106">
        <v>6</v>
      </c>
      <c r="K1640" s="106">
        <v>1.536809390448892</v>
      </c>
      <c r="L1640" s="106">
        <v>4.3338024810658737</v>
      </c>
      <c r="M1640" s="106">
        <v>22.324132437014889</v>
      </c>
    </row>
    <row r="1641" spans="1:13" s="81" customFormat="1" x14ac:dyDescent="0.25">
      <c r="A1641" s="79">
        <v>1638</v>
      </c>
      <c r="B1641" s="79">
        <v>105.90865097045899</v>
      </c>
      <c r="C1641" s="79">
        <v>105.90865097045899</v>
      </c>
      <c r="D1641" s="95"/>
      <c r="E1641" s="79">
        <v>2050.3887270773389</v>
      </c>
      <c r="F1641" s="79">
        <v>88.317758310786573</v>
      </c>
      <c r="G1641" s="80">
        <v>49.440736264518947</v>
      </c>
      <c r="H1641" s="79">
        <v>-11.60413284937896</v>
      </c>
      <c r="I1641" s="80">
        <v>4.8842013294376221</v>
      </c>
      <c r="J1641" s="106">
        <v>6</v>
      </c>
      <c r="K1641" s="106">
        <v>1.670570786460001</v>
      </c>
      <c r="L1641" s="106">
        <v>4.7110096178172034</v>
      </c>
      <c r="M1641" s="106">
        <v>24.529546880018518</v>
      </c>
    </row>
    <row r="1642" spans="1:13" s="81" customFormat="1" x14ac:dyDescent="0.25">
      <c r="A1642" s="79">
        <v>1639</v>
      </c>
      <c r="B1642" s="79">
        <v>105.8882743835449</v>
      </c>
      <c r="C1642" s="79">
        <v>105.8882743835449</v>
      </c>
      <c r="D1642" s="95"/>
      <c r="E1642" s="79">
        <v>2049.994236884876</v>
      </c>
      <c r="F1642" s="79">
        <v>88.221305398567182</v>
      </c>
      <c r="G1642" s="80">
        <v>42.79775294652697</v>
      </c>
      <c r="H1642" s="79">
        <v>-1.2166065192407369</v>
      </c>
      <c r="I1642" s="80">
        <v>-5.5033250007006016</v>
      </c>
      <c r="J1642" s="106">
        <v>6</v>
      </c>
      <c r="K1642" s="106">
        <v>1.4461086383519299</v>
      </c>
      <c r="L1642" s="106">
        <v>4.0780263601524416</v>
      </c>
      <c r="M1642" s="106">
        <v>20.815796376646219</v>
      </c>
    </row>
    <row r="1643" spans="1:13" s="81" customFormat="1" x14ac:dyDescent="0.25">
      <c r="A1643" s="79">
        <v>1640</v>
      </c>
      <c r="B1643" s="79">
        <v>105.4353553771973</v>
      </c>
      <c r="C1643" s="79">
        <v>105.4353553771973</v>
      </c>
      <c r="D1643" s="95"/>
      <c r="E1643" s="79">
        <v>2041.2257367067989</v>
      </c>
      <c r="F1643" s="79">
        <v>88.32997996647569</v>
      </c>
      <c r="G1643" s="80">
        <v>34.137107318249029</v>
      </c>
      <c r="H1643" s="79">
        <v>0</v>
      </c>
      <c r="I1643" s="80">
        <v>-6.7199315199413396</v>
      </c>
      <c r="J1643" s="106">
        <v>6</v>
      </c>
      <c r="K1643" s="106">
        <v>1.1534709741174121</v>
      </c>
      <c r="L1643" s="106">
        <v>3.2527881470111031</v>
      </c>
      <c r="M1643" s="106">
        <v>15.88129754666039</v>
      </c>
    </row>
    <row r="1644" spans="1:13" s="81" customFormat="1" x14ac:dyDescent="0.25">
      <c r="A1644" s="79">
        <v>1641</v>
      </c>
      <c r="B1644" s="79">
        <v>104.88033523559569</v>
      </c>
      <c r="C1644" s="79">
        <v>104.88033523559569</v>
      </c>
      <c r="D1644" s="95"/>
      <c r="E1644" s="79">
        <v>2030.4805612068469</v>
      </c>
      <c r="F1644" s="79">
        <v>88.459057981121305</v>
      </c>
      <c r="G1644" s="80">
        <v>37.017020821490867</v>
      </c>
      <c r="H1644" s="79">
        <v>-9.2754220143503314</v>
      </c>
      <c r="I1644" s="80">
        <v>2.5554904944089918</v>
      </c>
      <c r="J1644" s="106">
        <v>6</v>
      </c>
      <c r="K1644" s="106">
        <v>1.25078140534374</v>
      </c>
      <c r="L1644" s="106">
        <v>3.5272035630693468</v>
      </c>
      <c r="M1644" s="106">
        <v>17.564514385328081</v>
      </c>
    </row>
    <row r="1645" spans="1:13" s="81" customFormat="1" x14ac:dyDescent="0.25">
      <c r="A1645" s="79">
        <v>1642</v>
      </c>
      <c r="B1645" s="79">
        <v>104.4686813354492</v>
      </c>
      <c r="C1645" s="79">
        <v>104.4686813354492</v>
      </c>
      <c r="D1645" s="95"/>
      <c r="E1645" s="79">
        <v>2022.5109524111199</v>
      </c>
      <c r="F1645" s="79">
        <v>88.659789656922925</v>
      </c>
      <c r="G1645" s="80">
        <v>35.21698841204001</v>
      </c>
      <c r="H1645" s="79">
        <v>-9.2754220143503314</v>
      </c>
      <c r="I1645" s="80">
        <v>2.5554904944089918</v>
      </c>
      <c r="J1645" s="106">
        <v>6</v>
      </c>
      <c r="K1645" s="106">
        <v>1.189959464063957</v>
      </c>
      <c r="L1645" s="106">
        <v>3.3556856886603579</v>
      </c>
      <c r="M1645" s="106">
        <v>16.546453687653361</v>
      </c>
    </row>
    <row r="1646" spans="1:13" s="81" customFormat="1" x14ac:dyDescent="0.25">
      <c r="A1646" s="79">
        <v>1643</v>
      </c>
      <c r="B1646" s="79">
        <v>103.85198516845701</v>
      </c>
      <c r="C1646" s="79">
        <v>103.85198516845701</v>
      </c>
      <c r="D1646" s="95"/>
      <c r="E1646" s="79">
        <v>2010.5717306643969</v>
      </c>
      <c r="F1646" s="79">
        <v>88.850867060317796</v>
      </c>
      <c r="G1646" s="80">
        <v>33.218291368596617</v>
      </c>
      <c r="H1646" s="79">
        <v>-8.4890344290993713</v>
      </c>
      <c r="I1646" s="80">
        <v>1.7691029091580319</v>
      </c>
      <c r="J1646" s="106">
        <v>6</v>
      </c>
      <c r="K1646" s="106">
        <v>1.1224247721472289</v>
      </c>
      <c r="L1646" s="106">
        <v>3.1652378574551849</v>
      </c>
      <c r="M1646" s="106">
        <v>15.417609449900169</v>
      </c>
    </row>
    <row r="1647" spans="1:13" s="81" customFormat="1" x14ac:dyDescent="0.25">
      <c r="A1647" s="79">
        <v>1644</v>
      </c>
      <c r="B1647" s="79">
        <v>103.4934509277344</v>
      </c>
      <c r="C1647" s="79">
        <v>103.4934509277344</v>
      </c>
      <c r="D1647" s="95"/>
      <c r="E1647" s="79">
        <v>2003.6305170929579</v>
      </c>
      <c r="F1647" s="79">
        <v>89.070282804672544</v>
      </c>
      <c r="G1647" s="80">
        <v>43.549126461609461</v>
      </c>
      <c r="H1647" s="79">
        <v>-9.7704649675922486</v>
      </c>
      <c r="I1647" s="80">
        <v>3.0505334476509089</v>
      </c>
      <c r="J1647" s="106">
        <v>6</v>
      </c>
      <c r="K1647" s="106">
        <v>1.4714970677899719</v>
      </c>
      <c r="L1647" s="106">
        <v>4.1496217311677199</v>
      </c>
      <c r="M1647" s="106">
        <v>21.321408959096861</v>
      </c>
    </row>
    <row r="1648" spans="1:13" s="81" customFormat="1" x14ac:dyDescent="0.25">
      <c r="A1648" s="79">
        <v>1645</v>
      </c>
      <c r="B1648" s="79">
        <v>103.6784996032715</v>
      </c>
      <c r="C1648" s="79">
        <v>103.6784996032715</v>
      </c>
      <c r="D1648" s="95"/>
      <c r="E1648" s="79">
        <v>2007.213054636446</v>
      </c>
      <c r="F1648" s="79">
        <v>88.979769983555229</v>
      </c>
      <c r="G1648" s="80">
        <v>55.564483065193372</v>
      </c>
      <c r="H1648" s="79">
        <v>-3.7476394335454821</v>
      </c>
      <c r="I1648" s="80">
        <v>-2.972292086395858</v>
      </c>
      <c r="J1648" s="106">
        <v>6</v>
      </c>
      <c r="K1648" s="106">
        <v>1.8774882654827849</v>
      </c>
      <c r="L1648" s="106">
        <v>5.2945169086614534</v>
      </c>
      <c r="M1648" s="106">
        <v>27.934675215534899</v>
      </c>
    </row>
    <row r="1649" spans="1:13" s="81" customFormat="1" x14ac:dyDescent="0.25">
      <c r="A1649" s="79">
        <v>1646</v>
      </c>
      <c r="B1649" s="79">
        <v>104.309196472168</v>
      </c>
      <c r="C1649" s="79">
        <v>104.309196472168</v>
      </c>
      <c r="D1649" s="95"/>
      <c r="E1649" s="79">
        <v>2019.423329607743</v>
      </c>
      <c r="F1649" s="79">
        <v>88.977664332475612</v>
      </c>
      <c r="G1649" s="80">
        <v>64.626867485858597</v>
      </c>
      <c r="H1649" s="79">
        <v>-1.9878956081350081</v>
      </c>
      <c r="I1649" s="80">
        <v>-4.7320359118063324</v>
      </c>
      <c r="J1649" s="106">
        <v>6</v>
      </c>
      <c r="K1649" s="106">
        <v>2.183700425994203</v>
      </c>
      <c r="L1649" s="106">
        <v>6.1580352013036537</v>
      </c>
      <c r="M1649" s="106">
        <v>32.757491481068882</v>
      </c>
    </row>
    <row r="1650" spans="1:13" s="81" customFormat="1" x14ac:dyDescent="0.25">
      <c r="A1650" s="79">
        <v>1647</v>
      </c>
      <c r="B1650" s="79">
        <v>105.1794570922852</v>
      </c>
      <c r="C1650" s="79">
        <v>105.1794570922852</v>
      </c>
      <c r="D1650" s="95"/>
      <c r="E1650" s="79">
        <v>2036.2715525692961</v>
      </c>
      <c r="F1650" s="79">
        <v>88.995122550957859</v>
      </c>
      <c r="G1650" s="80">
        <v>68.42282195518959</v>
      </c>
      <c r="H1650" s="79">
        <v>-10.99003733718275</v>
      </c>
      <c r="I1650" s="80">
        <v>4.2701058172414106</v>
      </c>
      <c r="J1650" s="106">
        <v>6</v>
      </c>
      <c r="K1650" s="106">
        <v>2.3119632942748991</v>
      </c>
      <c r="L1650" s="106">
        <v>6.5197364898552141</v>
      </c>
      <c r="M1650" s="106">
        <v>34.737264000637971</v>
      </c>
    </row>
    <row r="1651" spans="1:13" s="81" customFormat="1" x14ac:dyDescent="0.25">
      <c r="A1651" s="79">
        <v>1648</v>
      </c>
      <c r="B1651" s="79">
        <v>106.05717239379879</v>
      </c>
      <c r="C1651" s="79">
        <v>106.05717239379879</v>
      </c>
      <c r="D1651" s="95"/>
      <c r="E1651" s="79">
        <v>2053.2640979687162</v>
      </c>
      <c r="F1651" s="79">
        <v>88.965919251061976</v>
      </c>
      <c r="G1651" s="80">
        <v>69.452141452843648</v>
      </c>
      <c r="H1651" s="79">
        <v>-10.99003733718275</v>
      </c>
      <c r="I1651" s="80">
        <v>4.2701058172414106</v>
      </c>
      <c r="J1651" s="106">
        <v>6</v>
      </c>
      <c r="K1651" s="106">
        <v>2.3467433402983762</v>
      </c>
      <c r="L1651" s="106">
        <v>6.6178162196414192</v>
      </c>
      <c r="M1651" s="106">
        <v>35.267799622286397</v>
      </c>
    </row>
    <row r="1652" spans="1:13" s="81" customFormat="1" x14ac:dyDescent="0.25">
      <c r="A1652" s="79">
        <v>1649</v>
      </c>
      <c r="B1652" s="79">
        <v>107.01729812622069</v>
      </c>
      <c r="C1652" s="79">
        <v>107.01729812622069</v>
      </c>
      <c r="D1652" s="95"/>
      <c r="E1652" s="79">
        <v>2071.8521071662258</v>
      </c>
      <c r="F1652" s="79">
        <v>88.91950993811777</v>
      </c>
      <c r="G1652" s="80">
        <v>75.013081727637442</v>
      </c>
      <c r="H1652" s="79">
        <v>-0.67342599243005929</v>
      </c>
      <c r="I1652" s="80">
        <v>-6.0465055275112807</v>
      </c>
      <c r="J1652" s="106">
        <v>6</v>
      </c>
      <c r="K1652" s="106">
        <v>2.53464394757526</v>
      </c>
      <c r="L1652" s="106">
        <v>7.1476959321622324</v>
      </c>
      <c r="M1652" s="106">
        <v>38.133736757290308</v>
      </c>
    </row>
    <row r="1653" spans="1:13" s="81" customFormat="1" x14ac:dyDescent="0.25">
      <c r="A1653" s="79">
        <v>1650</v>
      </c>
      <c r="B1653" s="79">
        <v>108.2078018188477</v>
      </c>
      <c r="C1653" s="79">
        <v>108.2078018188477</v>
      </c>
      <c r="D1653" s="95"/>
      <c r="E1653" s="79">
        <v>2094.9002276789411</v>
      </c>
      <c r="F1653" s="79">
        <v>88.929431677461679</v>
      </c>
      <c r="G1653" s="80">
        <v>81.457732180428749</v>
      </c>
      <c r="H1653" s="79">
        <v>-0.50423682493497557</v>
      </c>
      <c r="I1653" s="80">
        <v>-6.2156946950063654</v>
      </c>
      <c r="J1653" s="106">
        <v>6</v>
      </c>
      <c r="K1653" s="106">
        <v>2.752404555301196</v>
      </c>
      <c r="L1653" s="106">
        <v>7.7617808459493736</v>
      </c>
      <c r="M1653" s="106">
        <v>41.406863884543363</v>
      </c>
    </row>
    <row r="1654" spans="1:13" s="81" customFormat="1" x14ac:dyDescent="0.25">
      <c r="A1654" s="79">
        <v>1651</v>
      </c>
      <c r="B1654" s="79">
        <v>109.5379547119141</v>
      </c>
      <c r="C1654" s="79">
        <v>109.5379547119141</v>
      </c>
      <c r="D1654" s="95"/>
      <c r="E1654" s="79">
        <v>2120.6519530785349</v>
      </c>
      <c r="F1654" s="79">
        <v>88.779704252640883</v>
      </c>
      <c r="G1654" s="80">
        <v>88.401796698401711</v>
      </c>
      <c r="H1654" s="79">
        <v>-9.9155097869111781</v>
      </c>
      <c r="I1654" s="80">
        <v>3.195578266969838</v>
      </c>
      <c r="J1654" s="106">
        <v>6</v>
      </c>
      <c r="K1654" s="106">
        <v>2.9870400441611018</v>
      </c>
      <c r="L1654" s="106">
        <v>8.4234529245343062</v>
      </c>
      <c r="M1654" s="106">
        <v>44.878095204695548</v>
      </c>
    </row>
    <row r="1655" spans="1:13" s="81" customFormat="1" x14ac:dyDescent="0.25">
      <c r="A1655" s="79">
        <v>1652</v>
      </c>
      <c r="B1655" s="79">
        <v>111.0522109985352</v>
      </c>
      <c r="C1655" s="79">
        <v>111.0522109985352</v>
      </c>
      <c r="D1655" s="95"/>
      <c r="E1655" s="79">
        <v>2149.9679153870329</v>
      </c>
      <c r="F1655" s="79">
        <v>88.767117506562201</v>
      </c>
      <c r="G1655" s="80">
        <v>93.206046336586894</v>
      </c>
      <c r="H1655" s="79">
        <v>-9.9155097869111781</v>
      </c>
      <c r="I1655" s="80">
        <v>3.195578266969838</v>
      </c>
      <c r="J1655" s="106">
        <v>6</v>
      </c>
      <c r="K1655" s="106">
        <v>3.1493725598718951</v>
      </c>
      <c r="L1655" s="106">
        <v>8.8812306188387442</v>
      </c>
      <c r="M1655" s="106">
        <v>47.255691166235813</v>
      </c>
    </row>
    <row r="1656" spans="1:13" s="81" customFormat="1" x14ac:dyDescent="0.25">
      <c r="A1656" s="79">
        <v>1653</v>
      </c>
      <c r="B1656" s="79">
        <v>112.5263671875</v>
      </c>
      <c r="C1656" s="79">
        <v>112.5263671875</v>
      </c>
      <c r="D1656" s="95"/>
      <c r="E1656" s="79">
        <v>2178.507540848299</v>
      </c>
      <c r="F1656" s="79">
        <v>88.754530760483519</v>
      </c>
      <c r="G1656" s="80">
        <v>92.752581160528607</v>
      </c>
      <c r="H1656" s="79">
        <v>-9.9155097869111781</v>
      </c>
      <c r="I1656" s="80">
        <v>3.195578266969838</v>
      </c>
      <c r="J1656" s="106">
        <v>6</v>
      </c>
      <c r="K1656" s="106">
        <v>3.1340502622477882</v>
      </c>
      <c r="L1656" s="106">
        <v>8.8380217395387621</v>
      </c>
      <c r="M1656" s="106">
        <v>47.050457442362138</v>
      </c>
    </row>
    <row r="1657" spans="1:13" s="81" customFormat="1" x14ac:dyDescent="0.25">
      <c r="A1657" s="79">
        <v>1654</v>
      </c>
      <c r="B1657" s="79">
        <v>113.9346801757813</v>
      </c>
      <c r="C1657" s="79">
        <v>113.9346801757813</v>
      </c>
      <c r="D1657" s="95"/>
      <c r="E1657" s="79">
        <v>2205.77244365755</v>
      </c>
      <c r="F1657" s="79">
        <v>88.741944014404837</v>
      </c>
      <c r="G1657" s="80">
        <v>94.664761844706135</v>
      </c>
      <c r="H1657" s="79">
        <v>-1.361651338559664</v>
      </c>
      <c r="I1657" s="80">
        <v>-5.3582801813816756</v>
      </c>
      <c r="J1657" s="106">
        <v>6</v>
      </c>
      <c r="K1657" s="106">
        <v>3.19866162184262</v>
      </c>
      <c r="L1657" s="106">
        <v>9.0202257735961862</v>
      </c>
      <c r="M1657" s="106">
        <v>47.999229614144987</v>
      </c>
    </row>
    <row r="1658" spans="1:13" s="81" customFormat="1" x14ac:dyDescent="0.25">
      <c r="A1658" s="79">
        <v>1655</v>
      </c>
      <c r="B1658" s="79">
        <v>115.2513664245605</v>
      </c>
      <c r="C1658" s="79">
        <v>115.2513664245605</v>
      </c>
      <c r="D1658" s="95"/>
      <c r="E1658" s="79">
        <v>2231.263455174143</v>
      </c>
      <c r="F1658" s="79">
        <v>88.74070009889769</v>
      </c>
      <c r="G1658" s="80">
        <v>86.745320151033397</v>
      </c>
      <c r="H1658" s="79">
        <v>-7.8131156848085537</v>
      </c>
      <c r="I1658" s="80">
        <v>1.093184164867214</v>
      </c>
      <c r="J1658" s="106">
        <v>6</v>
      </c>
      <c r="K1658" s="106">
        <v>2.9310687634406012</v>
      </c>
      <c r="L1658" s="106">
        <v>8.265613912902495</v>
      </c>
      <c r="M1658" s="106">
        <v>44.061157399142587</v>
      </c>
    </row>
    <row r="1659" spans="1:13" s="81" customFormat="1" x14ac:dyDescent="0.25">
      <c r="A1659" s="79">
        <v>1656</v>
      </c>
      <c r="B1659" s="79">
        <v>115.99420776367189</v>
      </c>
      <c r="C1659" s="79">
        <v>115.99420776367189</v>
      </c>
      <c r="D1659" s="95"/>
      <c r="E1659" s="79">
        <v>2245.6448441708339</v>
      </c>
      <c r="F1659" s="79">
        <v>88.61480501142951</v>
      </c>
      <c r="G1659" s="80">
        <v>73.991499114134882</v>
      </c>
      <c r="H1659" s="79">
        <v>-9.8714908164797759</v>
      </c>
      <c r="I1659" s="80">
        <v>3.1515592965384358</v>
      </c>
      <c r="J1659" s="106">
        <v>6</v>
      </c>
      <c r="K1659" s="106">
        <v>2.500125325907856</v>
      </c>
      <c r="L1659" s="106">
        <v>7.0503534190601549</v>
      </c>
      <c r="M1659" s="106">
        <v>37.486898282533453</v>
      </c>
    </row>
    <row r="1660" spans="1:13" s="81" customFormat="1" x14ac:dyDescent="0.25">
      <c r="A1660" s="79">
        <v>1657</v>
      </c>
      <c r="B1660" s="79">
        <v>116.4808265686035</v>
      </c>
      <c r="C1660" s="79">
        <v>116.4808265686035</v>
      </c>
      <c r="D1660" s="95"/>
      <c r="E1660" s="79">
        <v>2255.065771572637</v>
      </c>
      <c r="F1660" s="79">
        <v>88.472636807188266</v>
      </c>
      <c r="G1660" s="80">
        <v>73.129943611376248</v>
      </c>
      <c r="H1660" s="79">
        <v>-11.432641445425279</v>
      </c>
      <c r="I1660" s="80">
        <v>4.7127099254839449</v>
      </c>
      <c r="J1660" s="106">
        <v>6</v>
      </c>
      <c r="K1660" s="106">
        <v>2.4710139177337962</v>
      </c>
      <c r="L1660" s="106">
        <v>6.9682592480093044</v>
      </c>
      <c r="M1660" s="106">
        <v>37.021261949507966</v>
      </c>
    </row>
    <row r="1661" spans="1:13" s="81" customFormat="1" x14ac:dyDescent="0.25">
      <c r="A1661" s="79">
        <v>1658</v>
      </c>
      <c r="B1661" s="79">
        <v>117.0418174743652</v>
      </c>
      <c r="C1661" s="79">
        <v>117.0418174743652</v>
      </c>
      <c r="D1661" s="95"/>
      <c r="E1661" s="79">
        <v>2265.9265409113718</v>
      </c>
      <c r="F1661" s="79">
        <v>88.333549678905555</v>
      </c>
      <c r="G1661" s="80">
        <v>79.216576221440391</v>
      </c>
      <c r="H1661" s="79">
        <v>-0.67342599243005929</v>
      </c>
      <c r="I1661" s="80">
        <v>-6.0465055275112807</v>
      </c>
      <c r="J1661" s="106">
        <v>6</v>
      </c>
      <c r="K1661" s="106">
        <v>2.6766773320463599</v>
      </c>
      <c r="L1661" s="106">
        <v>7.5482300763707348</v>
      </c>
      <c r="M1661" s="106">
        <v>40.186134969444559</v>
      </c>
    </row>
    <row r="1662" spans="1:13" s="81" customFormat="1" x14ac:dyDescent="0.25">
      <c r="A1662" s="79">
        <v>1659</v>
      </c>
      <c r="B1662" s="79">
        <v>117.8589836120605</v>
      </c>
      <c r="C1662" s="79">
        <v>117.8589836120605</v>
      </c>
      <c r="D1662" s="95"/>
      <c r="E1662" s="79">
        <v>2281.7468560747402</v>
      </c>
      <c r="F1662" s="79">
        <v>88.086479146817197</v>
      </c>
      <c r="G1662" s="80">
        <v>86.119245750024348</v>
      </c>
      <c r="H1662" s="79">
        <v>0</v>
      </c>
      <c r="I1662" s="80">
        <v>-6.7199315199413396</v>
      </c>
      <c r="J1662" s="106">
        <v>6</v>
      </c>
      <c r="K1662" s="106">
        <v>2.9099141107493391</v>
      </c>
      <c r="L1662" s="106">
        <v>8.2059577923131357</v>
      </c>
      <c r="M1662" s="106">
        <v>43.711994354922957</v>
      </c>
    </row>
    <row r="1663" spans="1:13" s="81" customFormat="1" x14ac:dyDescent="0.25">
      <c r="A1663" s="79">
        <v>1660</v>
      </c>
      <c r="B1663" s="79">
        <v>118.772728729248</v>
      </c>
      <c r="C1663" s="79">
        <v>118.772728729248</v>
      </c>
      <c r="D1663" s="95"/>
      <c r="E1663" s="79">
        <v>2299.436937768121</v>
      </c>
      <c r="F1663" s="79">
        <v>88.000440678479478</v>
      </c>
      <c r="G1663" s="80">
        <v>88.512884190859992</v>
      </c>
      <c r="H1663" s="79">
        <v>-6.8907719578906557</v>
      </c>
      <c r="I1663" s="80">
        <v>0.170840437949316</v>
      </c>
      <c r="J1663" s="106">
        <v>6</v>
      </c>
      <c r="K1663" s="106">
        <v>2.9907936193232718</v>
      </c>
      <c r="L1663" s="106">
        <v>8.4340380064916278</v>
      </c>
      <c r="M1663" s="106">
        <v>44.910547850090978</v>
      </c>
    </row>
    <row r="1664" spans="1:13" s="81" customFormat="1" x14ac:dyDescent="0.25">
      <c r="A1664" s="79">
        <v>1661</v>
      </c>
      <c r="B1664" s="79">
        <v>119.7085472106934</v>
      </c>
      <c r="C1664" s="79">
        <v>119.7085472106934</v>
      </c>
      <c r="D1664" s="95"/>
      <c r="E1664" s="79">
        <v>2317.5543592191921</v>
      </c>
      <c r="F1664" s="79">
        <v>88.09298152979558</v>
      </c>
      <c r="G1664" s="80">
        <v>91.650750732670787</v>
      </c>
      <c r="H1664" s="79">
        <v>-6.8907719578906557</v>
      </c>
      <c r="I1664" s="80">
        <v>0.170840437949316</v>
      </c>
      <c r="J1664" s="106">
        <v>6</v>
      </c>
      <c r="K1664" s="106">
        <v>3.0968201183728281</v>
      </c>
      <c r="L1664" s="106">
        <v>8.733032733811374</v>
      </c>
      <c r="M1664" s="106">
        <v>46.476804004788782</v>
      </c>
    </row>
    <row r="1665" spans="1:13" s="81" customFormat="1" x14ac:dyDescent="0.25">
      <c r="A1665" s="79">
        <v>1662</v>
      </c>
      <c r="B1665" s="79">
        <v>120.7102958679199</v>
      </c>
      <c r="C1665" s="79">
        <v>120.7102958679199</v>
      </c>
      <c r="D1665" s="95"/>
      <c r="E1665" s="79">
        <v>2336.9481871579042</v>
      </c>
      <c r="F1665" s="79">
        <v>88.169691029267611</v>
      </c>
      <c r="G1665" s="80">
        <v>93.723292083889802</v>
      </c>
      <c r="H1665" s="79">
        <v>-6.8907719578906557</v>
      </c>
      <c r="I1665" s="80">
        <v>0.170840437949316</v>
      </c>
      <c r="J1665" s="106">
        <v>6</v>
      </c>
      <c r="K1665" s="106">
        <v>3.1668499621144872</v>
      </c>
      <c r="L1665" s="106">
        <v>8.9305168931628529</v>
      </c>
      <c r="M1665" s="106">
        <v>47.499458641390888</v>
      </c>
    </row>
    <row r="1666" spans="1:13" s="81" customFormat="1" x14ac:dyDescent="0.25">
      <c r="A1666" s="79">
        <v>1663</v>
      </c>
      <c r="B1666" s="79">
        <v>121.64031677246091</v>
      </c>
      <c r="C1666" s="79">
        <v>121.64031677246091</v>
      </c>
      <c r="D1666" s="95"/>
      <c r="E1666" s="79">
        <v>2354.953367670958</v>
      </c>
      <c r="F1666" s="79">
        <v>88.246400528739642</v>
      </c>
      <c r="G1666" s="80">
        <v>91.494857117963051</v>
      </c>
      <c r="H1666" s="79">
        <v>-6.8907719578906557</v>
      </c>
      <c r="I1666" s="80">
        <v>0.170840437949316</v>
      </c>
      <c r="J1666" s="106">
        <v>6</v>
      </c>
      <c r="K1666" s="106">
        <v>3.0915525730609419</v>
      </c>
      <c r="L1666" s="106">
        <v>8.7181782560318553</v>
      </c>
      <c r="M1666" s="106">
        <v>46.362204258058689</v>
      </c>
    </row>
    <row r="1667" spans="1:13" s="81" customFormat="1" x14ac:dyDescent="0.25">
      <c r="A1667" s="79">
        <v>1664</v>
      </c>
      <c r="B1667" s="79">
        <v>122.4135223388672</v>
      </c>
      <c r="C1667" s="79">
        <v>122.4135223388672</v>
      </c>
      <c r="D1667" s="95"/>
      <c r="E1667" s="79">
        <v>2369.9226073180098</v>
      </c>
      <c r="F1667" s="79">
        <v>88.249203046614156</v>
      </c>
      <c r="G1667" s="80">
        <v>87.584295391301495</v>
      </c>
      <c r="H1667" s="79">
        <v>-6.8907719578906557</v>
      </c>
      <c r="I1667" s="80">
        <v>0.170840437949316</v>
      </c>
      <c r="J1667" s="106">
        <v>6</v>
      </c>
      <c r="K1667" s="106">
        <v>2.9594171990192391</v>
      </c>
      <c r="L1667" s="106">
        <v>8.3455565012342543</v>
      </c>
      <c r="M1667" s="106">
        <v>44.357023187055432</v>
      </c>
    </row>
    <row r="1668" spans="1:13" s="81" customFormat="1" x14ac:dyDescent="0.25">
      <c r="A1668" s="79">
        <v>1665</v>
      </c>
      <c r="B1668" s="79">
        <v>123.0212562561035</v>
      </c>
      <c r="C1668" s="79">
        <v>123.0212562561035</v>
      </c>
      <c r="D1668" s="95"/>
      <c r="E1668" s="79">
        <v>2381.6883201426549</v>
      </c>
      <c r="F1668" s="79">
        <v>88.235152023861545</v>
      </c>
      <c r="G1668" s="80">
        <v>85.117629668542335</v>
      </c>
      <c r="H1668" s="79">
        <v>-7.5499136141330601</v>
      </c>
      <c r="I1668" s="80">
        <v>0.82998209419172042</v>
      </c>
      <c r="J1668" s="106">
        <v>6</v>
      </c>
      <c r="K1668" s="106">
        <v>2.8760701454001989</v>
      </c>
      <c r="L1668" s="106">
        <v>8.1105178100285613</v>
      </c>
      <c r="M1668" s="106">
        <v>43.072761585746242</v>
      </c>
    </row>
    <row r="1669" spans="1:13" s="81" customFormat="1" x14ac:dyDescent="0.25">
      <c r="A1669" s="79">
        <v>1666</v>
      </c>
      <c r="B1669" s="79">
        <v>123.56662902832031</v>
      </c>
      <c r="C1669" s="79">
        <v>123.56662902832031</v>
      </c>
      <c r="D1669" s="95"/>
      <c r="E1669" s="79">
        <v>2392.2467228223391</v>
      </c>
      <c r="F1669" s="79">
        <v>88.191370748839603</v>
      </c>
      <c r="G1669" s="80">
        <v>85.367882433055811</v>
      </c>
      <c r="H1669" s="79">
        <v>-7.5499136141330601</v>
      </c>
      <c r="I1669" s="80">
        <v>0.82998209419172042</v>
      </c>
      <c r="J1669" s="106">
        <v>6</v>
      </c>
      <c r="K1669" s="106">
        <v>2.8845260258990311</v>
      </c>
      <c r="L1669" s="106">
        <v>8.134363393035267</v>
      </c>
      <c r="M1669" s="106">
        <v>43.183743652879109</v>
      </c>
    </row>
    <row r="1670" spans="1:13" s="81" customFormat="1" x14ac:dyDescent="0.25">
      <c r="A1670" s="79">
        <v>1667</v>
      </c>
      <c r="B1670" s="79">
        <v>124.10928878784181</v>
      </c>
      <c r="C1670" s="79">
        <v>124.10928878784181</v>
      </c>
      <c r="D1670" s="95"/>
      <c r="E1670" s="79">
        <v>2402.7526016468341</v>
      </c>
      <c r="F1670" s="79">
        <v>88.147589473817661</v>
      </c>
      <c r="G1670" s="80">
        <v>86.592946761895234</v>
      </c>
      <c r="H1670" s="79">
        <v>-6.8907719578906557</v>
      </c>
      <c r="I1670" s="80">
        <v>0.170840437949316</v>
      </c>
      <c r="J1670" s="106">
        <v>6</v>
      </c>
      <c r="K1670" s="106">
        <v>2.925920164294217</v>
      </c>
      <c r="L1670" s="106">
        <v>8.2510948633096906</v>
      </c>
      <c r="M1670" s="106">
        <v>43.796078623509082</v>
      </c>
    </row>
    <row r="1671" spans="1:13" s="81" customFormat="1" x14ac:dyDescent="0.25">
      <c r="A1671" s="79">
        <v>1668</v>
      </c>
      <c r="B1671" s="79">
        <v>124.6587799072266</v>
      </c>
      <c r="C1671" s="79">
        <v>124.6587799072266</v>
      </c>
      <c r="D1671" s="95"/>
      <c r="E1671" s="79">
        <v>2413.3907354205321</v>
      </c>
      <c r="F1671" s="79">
        <v>88.18989115359156</v>
      </c>
      <c r="G1671" s="80">
        <v>87.005049025791735</v>
      </c>
      <c r="H1671" s="79">
        <v>-6.8907719578906557</v>
      </c>
      <c r="I1671" s="80">
        <v>0.170840437949316</v>
      </c>
      <c r="J1671" s="106">
        <v>6</v>
      </c>
      <c r="K1671" s="106">
        <v>2.939844835630343</v>
      </c>
      <c r="L1671" s="106">
        <v>8.2903624364775652</v>
      </c>
      <c r="M1671" s="106">
        <v>43.988958124317747</v>
      </c>
    </row>
    <row r="1672" spans="1:13" s="81" customFormat="1" x14ac:dyDescent="0.25">
      <c r="A1672" s="79">
        <v>1669</v>
      </c>
      <c r="B1672" s="79">
        <v>125.1615020751953</v>
      </c>
      <c r="C1672" s="79">
        <v>125.1615020751953</v>
      </c>
      <c r="D1672" s="95"/>
      <c r="E1672" s="79">
        <v>2423.123423511729</v>
      </c>
      <c r="F1672" s="79">
        <v>88.175840130838949</v>
      </c>
      <c r="G1672" s="80">
        <v>85.982523113480795</v>
      </c>
      <c r="H1672" s="79">
        <v>-8.4519225868361616</v>
      </c>
      <c r="I1672" s="80">
        <v>1.731991066894822</v>
      </c>
      <c r="J1672" s="106">
        <v>6</v>
      </c>
      <c r="K1672" s="106">
        <v>2.9052943405008662</v>
      </c>
      <c r="L1672" s="106">
        <v>8.1929300402124419</v>
      </c>
      <c r="M1672" s="106">
        <v>43.444001496968909</v>
      </c>
    </row>
    <row r="1673" spans="1:13" s="81" customFormat="1" x14ac:dyDescent="0.25">
      <c r="A1673" s="79">
        <v>1670</v>
      </c>
      <c r="B1673" s="79">
        <v>125.6009056091309</v>
      </c>
      <c r="C1673" s="79">
        <v>125.6009056091309</v>
      </c>
      <c r="D1673" s="95"/>
      <c r="E1673" s="79">
        <v>2431.6302644955758</v>
      </c>
      <c r="F1673" s="79">
        <v>88.230848702171485</v>
      </c>
      <c r="G1673" s="80">
        <v>85.21455491891895</v>
      </c>
      <c r="H1673" s="79">
        <v>-9.15724237186617</v>
      </c>
      <c r="I1673" s="80">
        <v>2.4373108519248299</v>
      </c>
      <c r="J1673" s="106">
        <v>6</v>
      </c>
      <c r="K1673" s="106">
        <v>2.8793451874805429</v>
      </c>
      <c r="L1673" s="106">
        <v>8.1197534286951303</v>
      </c>
      <c r="M1673" s="106">
        <v>43.030216402090602</v>
      </c>
    </row>
    <row r="1674" spans="1:13" s="81" customFormat="1" x14ac:dyDescent="0.25">
      <c r="A1674" s="79">
        <v>1671</v>
      </c>
      <c r="B1674" s="79">
        <v>125.9728973388672</v>
      </c>
      <c r="C1674" s="79">
        <v>125.9728973388672</v>
      </c>
      <c r="D1674" s="95"/>
      <c r="E1674" s="79">
        <v>2438.83201470416</v>
      </c>
      <c r="F1674" s="79">
        <v>88.199774318708165</v>
      </c>
      <c r="G1674" s="80">
        <v>82.36395960988618</v>
      </c>
      <c r="H1674" s="79">
        <v>-9.8707685262812692</v>
      </c>
      <c r="I1674" s="80">
        <v>3.15083700633993</v>
      </c>
      <c r="J1674" s="106">
        <v>6</v>
      </c>
      <c r="K1674" s="106">
        <v>2.783025399243336</v>
      </c>
      <c r="L1674" s="106">
        <v>7.8481316258662046</v>
      </c>
      <c r="M1674" s="106">
        <v>41.533398895027901</v>
      </c>
    </row>
    <row r="1675" spans="1:13" s="81" customFormat="1" x14ac:dyDescent="0.25">
      <c r="A1675" s="79">
        <v>1672</v>
      </c>
      <c r="B1675" s="79">
        <v>126.2022621154785</v>
      </c>
      <c r="C1675" s="79">
        <v>126.2022621154785</v>
      </c>
      <c r="D1675" s="95"/>
      <c r="E1675" s="79">
        <v>2443.2725108113541</v>
      </c>
      <c r="F1675" s="79">
        <v>88.121468421441691</v>
      </c>
      <c r="G1675" s="80">
        <v>79.507988730542039</v>
      </c>
      <c r="H1675" s="79">
        <v>-2.2807547501631711</v>
      </c>
      <c r="I1675" s="80">
        <v>-4.439176769778169</v>
      </c>
      <c r="J1675" s="106">
        <v>6</v>
      </c>
      <c r="K1675" s="106">
        <v>2.686523973931092</v>
      </c>
      <c r="L1675" s="106">
        <v>7.5759976064856787</v>
      </c>
      <c r="M1675" s="106">
        <v>40.026633913198332</v>
      </c>
    </row>
    <row r="1676" spans="1:13" s="81" customFormat="1" x14ac:dyDescent="0.25">
      <c r="A1676" s="79">
        <v>1673</v>
      </c>
      <c r="B1676" s="79">
        <v>126.3949562072754</v>
      </c>
      <c r="C1676" s="79">
        <v>126.3949562072754</v>
      </c>
      <c r="D1676" s="95"/>
      <c r="E1676" s="79">
        <v>2447.0030634147001</v>
      </c>
      <c r="F1676" s="79">
        <v>88.04895457018344</v>
      </c>
      <c r="G1676" s="80">
        <v>79.356299565903953</v>
      </c>
      <c r="H1676" s="79">
        <v>-2.2807547501631711</v>
      </c>
      <c r="I1676" s="80">
        <v>-4.439176769778169</v>
      </c>
      <c r="J1676" s="106">
        <v>6</v>
      </c>
      <c r="K1676" s="106">
        <v>2.681398494291972</v>
      </c>
      <c r="L1676" s="106">
        <v>7.5615437539033596</v>
      </c>
      <c r="M1676" s="106">
        <v>39.93790617172067</v>
      </c>
    </row>
    <row r="1677" spans="1:13" s="81" customFormat="1" x14ac:dyDescent="0.25">
      <c r="A1677" s="79">
        <v>1674</v>
      </c>
      <c r="B1677" s="79">
        <v>126.5646781921387</v>
      </c>
      <c r="C1677" s="79">
        <v>126.5646781921387</v>
      </c>
      <c r="D1677" s="95"/>
      <c r="E1677" s="79">
        <v>2450.2888766255392</v>
      </c>
      <c r="F1677" s="79">
        <v>88.038153566730529</v>
      </c>
      <c r="G1677" s="80">
        <v>79.527913071408648</v>
      </c>
      <c r="H1677" s="79">
        <v>-10.834613198514679</v>
      </c>
      <c r="I1677" s="80">
        <v>4.1146816785733433</v>
      </c>
      <c r="J1677" s="106">
        <v>6</v>
      </c>
      <c r="K1677" s="106">
        <v>2.6871972046373092</v>
      </c>
      <c r="L1677" s="106">
        <v>7.577896117077211</v>
      </c>
      <c r="M1677" s="106">
        <v>40.02034400768909</v>
      </c>
    </row>
    <row r="1678" spans="1:13" s="81" customFormat="1" x14ac:dyDescent="0.25">
      <c r="A1678" s="79">
        <v>1675</v>
      </c>
      <c r="B1678" s="79">
        <v>126.7200057983398</v>
      </c>
      <c r="C1678" s="79">
        <v>126.7200057983398</v>
      </c>
      <c r="D1678" s="95"/>
      <c r="E1678" s="79">
        <v>2453.2960150400172</v>
      </c>
      <c r="F1678" s="79">
        <v>88.040680130495431</v>
      </c>
      <c r="G1678" s="80">
        <v>78.731453400935408</v>
      </c>
      <c r="H1678" s="79">
        <v>-10.834613198514679</v>
      </c>
      <c r="I1678" s="80">
        <v>4.1146816785733433</v>
      </c>
      <c r="J1678" s="106">
        <v>6</v>
      </c>
      <c r="K1678" s="106">
        <v>2.6602853429092099</v>
      </c>
      <c r="L1678" s="106">
        <v>7.5020046670039724</v>
      </c>
      <c r="M1678" s="106">
        <v>39.593253666981873</v>
      </c>
    </row>
    <row r="1679" spans="1:13" s="81" customFormat="1" x14ac:dyDescent="0.25">
      <c r="A1679" s="79">
        <v>1676</v>
      </c>
      <c r="B1679" s="79">
        <v>126.8166061401367</v>
      </c>
      <c r="C1679" s="79">
        <v>126.8166061401367</v>
      </c>
      <c r="D1679" s="95"/>
      <c r="E1679" s="79">
        <v>2455.1661951436931</v>
      </c>
      <c r="F1679" s="79">
        <v>88.043206694260334</v>
      </c>
      <c r="G1679" s="80">
        <v>76.802249524540684</v>
      </c>
      <c r="H1679" s="79">
        <v>-2.2807547501631711</v>
      </c>
      <c r="I1679" s="80">
        <v>-4.439176769778169</v>
      </c>
      <c r="J1679" s="106">
        <v>6</v>
      </c>
      <c r="K1679" s="106">
        <v>2.595098780561365</v>
      </c>
      <c r="L1679" s="106">
        <v>7.3181785611830472</v>
      </c>
      <c r="M1679" s="106">
        <v>38.567929472496679</v>
      </c>
    </row>
    <row r="1680" spans="1:13" s="81" customFormat="1" x14ac:dyDescent="0.25">
      <c r="A1680" s="79">
        <v>1677</v>
      </c>
      <c r="B1680" s="79">
        <v>126.8765899658203</v>
      </c>
      <c r="C1680" s="79">
        <v>126.8765899658203</v>
      </c>
      <c r="D1680" s="95"/>
      <c r="E1680" s="79">
        <v>2456.3274804481671</v>
      </c>
      <c r="F1680" s="79">
        <v>88.149619083327593</v>
      </c>
      <c r="G1680" s="80">
        <v>76.9843795110352</v>
      </c>
      <c r="H1680" s="79">
        <v>-10.834613198514679</v>
      </c>
      <c r="I1680" s="80">
        <v>4.1146816785733433</v>
      </c>
      <c r="J1680" s="106">
        <v>6</v>
      </c>
      <c r="K1680" s="106">
        <v>2.601252836058197</v>
      </c>
      <c r="L1680" s="106">
        <v>7.3355329976841137</v>
      </c>
      <c r="M1680" s="106">
        <v>38.661551088106783</v>
      </c>
    </row>
    <row r="1681" spans="1:13" s="81" customFormat="1" x14ac:dyDescent="0.25">
      <c r="A1681" s="79">
        <v>1678</v>
      </c>
      <c r="B1681" s="79">
        <v>126.930396270752</v>
      </c>
      <c r="C1681" s="79">
        <v>126.930396270752</v>
      </c>
      <c r="D1681" s="95"/>
      <c r="E1681" s="79">
        <v>2457.3691691116201</v>
      </c>
      <c r="F1681" s="79">
        <v>88.210602854748856</v>
      </c>
      <c r="G1681" s="80">
        <v>76.127072331428423</v>
      </c>
      <c r="H1681" s="79">
        <v>-11.47881957421289</v>
      </c>
      <c r="I1681" s="80">
        <v>4.7588880542715506</v>
      </c>
      <c r="J1681" s="106">
        <v>6</v>
      </c>
      <c r="K1681" s="106">
        <v>2.5722849760002289</v>
      </c>
      <c r="L1681" s="106">
        <v>7.2538436323206463</v>
      </c>
      <c r="M1681" s="106">
        <v>38.203766083377687</v>
      </c>
    </row>
    <row r="1682" spans="1:13" s="81" customFormat="1" x14ac:dyDescent="0.25">
      <c r="A1682" s="79">
        <v>1679</v>
      </c>
      <c r="B1682" s="79">
        <v>126.87996749877929</v>
      </c>
      <c r="C1682" s="79">
        <v>126.87996749877929</v>
      </c>
      <c r="D1682" s="95"/>
      <c r="E1682" s="79">
        <v>2456.3928693983698</v>
      </c>
      <c r="F1682" s="79">
        <v>88.215108205144773</v>
      </c>
      <c r="G1682" s="80">
        <v>70.342129815654388</v>
      </c>
      <c r="H1682" s="79">
        <v>-3.1016399474295362</v>
      </c>
      <c r="I1682" s="80">
        <v>-3.618291572511803</v>
      </c>
      <c r="J1682" s="106">
        <v>6</v>
      </c>
      <c r="K1682" s="106">
        <v>2.376815476587899</v>
      </c>
      <c r="L1682" s="106">
        <v>6.7026196439778758</v>
      </c>
      <c r="M1682" s="106">
        <v>35.108370080929078</v>
      </c>
    </row>
    <row r="1683" spans="1:13" s="81" customFormat="1" x14ac:dyDescent="0.25">
      <c r="A1683" s="79">
        <v>1680</v>
      </c>
      <c r="B1683" s="79">
        <v>126.63671340942381</v>
      </c>
      <c r="C1683" s="79">
        <v>126.63671340942381</v>
      </c>
      <c r="D1683" s="95"/>
      <c r="E1683" s="79">
        <v>2451.683476557846</v>
      </c>
      <c r="F1683" s="79">
        <v>88.271995339607003</v>
      </c>
      <c r="G1683" s="80">
        <v>67.178017913689317</v>
      </c>
      <c r="H1683" s="79">
        <v>-6.3037818549974816</v>
      </c>
      <c r="I1683" s="80">
        <v>-0.41614966494385719</v>
      </c>
      <c r="J1683" s="106">
        <v>6</v>
      </c>
      <c r="K1683" s="106">
        <v>2.2699021636422212</v>
      </c>
      <c r="L1683" s="106">
        <v>6.401124101471062</v>
      </c>
      <c r="M1683" s="106">
        <v>33.407599845421679</v>
      </c>
    </row>
    <row r="1684" spans="1:13" s="81" customFormat="1" x14ac:dyDescent="0.25">
      <c r="A1684" s="79">
        <v>1681</v>
      </c>
      <c r="B1684" s="79">
        <v>126.3935119628906</v>
      </c>
      <c r="C1684" s="79">
        <v>126.3935119628906</v>
      </c>
      <c r="D1684" s="95"/>
      <c r="E1684" s="79">
        <v>2446.9751028809901</v>
      </c>
      <c r="F1684" s="79">
        <v>88.376221403939923</v>
      </c>
      <c r="G1684" s="80">
        <v>67.455016726110969</v>
      </c>
      <c r="H1684" s="79">
        <v>-4.0221082737560998</v>
      </c>
      <c r="I1684" s="80">
        <v>-2.6978232461852398</v>
      </c>
      <c r="J1684" s="106">
        <v>6</v>
      </c>
      <c r="K1684" s="106">
        <v>2.279261775955435</v>
      </c>
      <c r="L1684" s="106">
        <v>6.4275182081943276</v>
      </c>
      <c r="M1684" s="106">
        <v>33.571651922821133</v>
      </c>
    </row>
    <row r="1685" spans="1:13" s="81" customFormat="1" x14ac:dyDescent="0.25">
      <c r="A1685" s="79">
        <v>1682</v>
      </c>
      <c r="B1685" s="79">
        <v>126.151847076416</v>
      </c>
      <c r="C1685" s="79">
        <v>126.151847076416</v>
      </c>
      <c r="D1685" s="95"/>
      <c r="E1685" s="79">
        <v>2442.2964769668879</v>
      </c>
      <c r="F1685" s="79">
        <v>88.455932850039474</v>
      </c>
      <c r="G1685" s="80">
        <v>67.274999146779507</v>
      </c>
      <c r="H1685" s="79">
        <v>-4.0221082737560998</v>
      </c>
      <c r="I1685" s="80">
        <v>-2.6978232461852398</v>
      </c>
      <c r="J1685" s="106">
        <v>6</v>
      </c>
      <c r="K1685" s="106">
        <v>2.2731790973425721</v>
      </c>
      <c r="L1685" s="106">
        <v>6.4103650545060518</v>
      </c>
      <c r="M1685" s="106">
        <v>33.487078032230777</v>
      </c>
    </row>
    <row r="1686" spans="1:13" s="81" customFormat="1" x14ac:dyDescent="0.25">
      <c r="A1686" s="79">
        <v>1683</v>
      </c>
      <c r="B1686" s="79">
        <v>125.9382621765137</v>
      </c>
      <c r="C1686" s="79">
        <v>125.9382621765137</v>
      </c>
      <c r="D1686" s="95"/>
      <c r="E1686" s="79">
        <v>2438.1614788621928</v>
      </c>
      <c r="F1686" s="79">
        <v>88.535644296139026</v>
      </c>
      <c r="G1686" s="80">
        <v>68.377681634971182</v>
      </c>
      <c r="H1686" s="79">
        <v>-12.57596672210761</v>
      </c>
      <c r="I1686" s="80">
        <v>5.8560352021662707</v>
      </c>
      <c r="J1686" s="106">
        <v>6</v>
      </c>
      <c r="K1686" s="106">
        <v>2.310438031790035</v>
      </c>
      <c r="L1686" s="106">
        <v>6.5154352496478989</v>
      </c>
      <c r="M1686" s="106">
        <v>34.096920553326292</v>
      </c>
    </row>
    <row r="1687" spans="1:13" s="81" customFormat="1" x14ac:dyDescent="0.25">
      <c r="A1687" s="79">
        <v>1684</v>
      </c>
      <c r="B1687" s="79">
        <v>125.76279296875001</v>
      </c>
      <c r="C1687" s="79">
        <v>125.76279296875001</v>
      </c>
      <c r="D1687" s="95"/>
      <c r="E1687" s="79">
        <v>2434.764399565543</v>
      </c>
      <c r="F1687" s="79">
        <v>88.588628864858393</v>
      </c>
      <c r="G1687" s="80">
        <v>68.843976244897959</v>
      </c>
      <c r="H1687" s="79">
        <v>-4.0435076465643567</v>
      </c>
      <c r="I1687" s="80">
        <v>-2.676423873376983</v>
      </c>
      <c r="J1687" s="106">
        <v>6</v>
      </c>
      <c r="K1687" s="106">
        <v>2.3261938277607852</v>
      </c>
      <c r="L1687" s="106">
        <v>6.5598665942854142</v>
      </c>
      <c r="M1687" s="106">
        <v>34.358655389953263</v>
      </c>
    </row>
    <row r="1688" spans="1:13" s="81" customFormat="1" x14ac:dyDescent="0.25">
      <c r="A1688" s="79">
        <v>1685</v>
      </c>
      <c r="B1688" s="79">
        <v>125.64711914062499</v>
      </c>
      <c r="C1688" s="79">
        <v>125.64711914062499</v>
      </c>
      <c r="D1688" s="95"/>
      <c r="E1688" s="79">
        <v>2432.5249572628409</v>
      </c>
      <c r="F1688" s="79">
        <v>88.59858297767893</v>
      </c>
      <c r="G1688" s="80">
        <v>71.574983158976622</v>
      </c>
      <c r="H1688" s="79">
        <v>-2.924961125861381</v>
      </c>
      <c r="I1688" s="80">
        <v>-3.7949703940799582</v>
      </c>
      <c r="J1688" s="106">
        <v>6</v>
      </c>
      <c r="K1688" s="106">
        <v>2.4184728007896368</v>
      </c>
      <c r="L1688" s="106">
        <v>6.8200932982267757</v>
      </c>
      <c r="M1688" s="106">
        <v>35.83655944237276</v>
      </c>
    </row>
    <row r="1689" spans="1:13" s="81" customFormat="1" x14ac:dyDescent="0.25">
      <c r="A1689" s="79">
        <v>1686</v>
      </c>
      <c r="B1689" s="79">
        <v>125.65497131347659</v>
      </c>
      <c r="C1689" s="79">
        <v>125.65497131347659</v>
      </c>
      <c r="D1689" s="95"/>
      <c r="E1689" s="79">
        <v>2432.6769751249349</v>
      </c>
      <c r="F1689" s="79">
        <v>88.594072902247092</v>
      </c>
      <c r="G1689" s="80">
        <v>74.560701340615594</v>
      </c>
      <c r="H1689" s="79">
        <v>-11.47881957421289</v>
      </c>
      <c r="I1689" s="80">
        <v>4.7588880542715506</v>
      </c>
      <c r="J1689" s="106">
        <v>6</v>
      </c>
      <c r="K1689" s="106">
        <v>2.5193583042773362</v>
      </c>
      <c r="L1689" s="106">
        <v>7.104590418062088</v>
      </c>
      <c r="M1689" s="106">
        <v>37.43312546921991</v>
      </c>
    </row>
    <row r="1690" spans="1:13" s="81" customFormat="1" x14ac:dyDescent="0.25">
      <c r="A1690" s="79">
        <v>1687</v>
      </c>
      <c r="B1690" s="79">
        <v>125.7401649475098</v>
      </c>
      <c r="C1690" s="79">
        <v>125.7401649475098</v>
      </c>
      <c r="D1690" s="95"/>
      <c r="E1690" s="79">
        <v>2434.3263216631058</v>
      </c>
      <c r="F1690" s="79">
        <v>88.598851092683489</v>
      </c>
      <c r="G1690" s="80">
        <v>78.233716140489037</v>
      </c>
      <c r="H1690" s="79">
        <v>-10.834613198514679</v>
      </c>
      <c r="I1690" s="80">
        <v>4.1146816785733433</v>
      </c>
      <c r="J1690" s="106">
        <v>6</v>
      </c>
      <c r="K1690" s="106">
        <v>2.6434671199323998</v>
      </c>
      <c r="L1690" s="106">
        <v>7.454577278209368</v>
      </c>
      <c r="M1690" s="106">
        <v>39.376409556911732</v>
      </c>
    </row>
    <row r="1691" spans="1:13" s="81" customFormat="1" x14ac:dyDescent="0.25">
      <c r="A1691" s="79">
        <v>1688</v>
      </c>
      <c r="B1691" s="79">
        <v>126.0765014648437</v>
      </c>
      <c r="C1691" s="79">
        <v>126.0765014648437</v>
      </c>
      <c r="D1691" s="95"/>
      <c r="E1691" s="79">
        <v>2440.8377878873189</v>
      </c>
      <c r="F1691" s="79">
        <v>88.516791689154047</v>
      </c>
      <c r="G1691" s="80">
        <v>89.819464615348679</v>
      </c>
      <c r="H1691" s="79">
        <v>0</v>
      </c>
      <c r="I1691" s="80">
        <v>-6.7199315199413396</v>
      </c>
      <c r="J1691" s="106">
        <v>6</v>
      </c>
      <c r="K1691" s="106">
        <v>3.034942134337959</v>
      </c>
      <c r="L1691" s="106">
        <v>8.5585368188330442</v>
      </c>
      <c r="M1691" s="106">
        <v>45.381172721546847</v>
      </c>
    </row>
    <row r="1692" spans="1:13" s="81" customFormat="1" x14ac:dyDescent="0.25">
      <c r="A1692" s="79">
        <v>1689</v>
      </c>
      <c r="B1692" s="79">
        <v>126.7473258972168</v>
      </c>
      <c r="C1692" s="79">
        <v>126.7473258972168</v>
      </c>
      <c r="D1692" s="95"/>
      <c r="E1692" s="79">
        <v>2453.8249314434138</v>
      </c>
      <c r="F1692" s="79">
        <v>88.482702929979126</v>
      </c>
      <c r="G1692" s="80">
        <v>92.782378969410018</v>
      </c>
      <c r="H1692" s="79">
        <v>0</v>
      </c>
      <c r="I1692" s="80">
        <v>-6.7199315199413396</v>
      </c>
      <c r="J1692" s="106">
        <v>6</v>
      </c>
      <c r="K1692" s="106">
        <v>3.1350571111092509</v>
      </c>
      <c r="L1692" s="106">
        <v>8.8408610533280871</v>
      </c>
      <c r="M1692" s="106">
        <v>46.866780234476707</v>
      </c>
    </row>
    <row r="1693" spans="1:13" s="81" customFormat="1" x14ac:dyDescent="0.25">
      <c r="A1693" s="79">
        <v>1690</v>
      </c>
      <c r="B1693" s="79">
        <v>127.21272659301761</v>
      </c>
      <c r="C1693" s="79">
        <v>127.21272659301761</v>
      </c>
      <c r="D1693" s="95"/>
      <c r="E1693" s="79">
        <v>2462.8350768045329</v>
      </c>
      <c r="F1693" s="79">
        <v>88.483001511644815</v>
      </c>
      <c r="G1693" s="80">
        <v>86.502768131742428</v>
      </c>
      <c r="H1693" s="79">
        <v>-8.4981007156237656</v>
      </c>
      <c r="I1693" s="80">
        <v>1.7781691956824259</v>
      </c>
      <c r="J1693" s="106">
        <v>6</v>
      </c>
      <c r="K1693" s="106">
        <v>2.9228730861865961</v>
      </c>
      <c r="L1693" s="106">
        <v>8.2425021030462009</v>
      </c>
      <c r="M1693" s="106">
        <v>43.630340554996813</v>
      </c>
    </row>
    <row r="1694" spans="1:13" s="81" customFormat="1" x14ac:dyDescent="0.25">
      <c r="A1694" s="79">
        <v>1691</v>
      </c>
      <c r="B1694" s="79">
        <v>127.5169250488281</v>
      </c>
      <c r="C1694" s="79">
        <v>127.5169250488281</v>
      </c>
      <c r="D1694" s="95"/>
      <c r="E1694" s="79">
        <v>2468.7243509938739</v>
      </c>
      <c r="F1694" s="79">
        <v>88.462480334684102</v>
      </c>
      <c r="G1694" s="80">
        <v>82.145612946312369</v>
      </c>
      <c r="H1694" s="79">
        <v>-10.25681218402099</v>
      </c>
      <c r="I1694" s="80">
        <v>3.5368806640796491</v>
      </c>
      <c r="J1694" s="106">
        <v>6</v>
      </c>
      <c r="K1694" s="106">
        <v>2.775647605443182</v>
      </c>
      <c r="L1694" s="106">
        <v>7.8273262473497738</v>
      </c>
      <c r="M1694" s="106">
        <v>41.349721173909863</v>
      </c>
    </row>
    <row r="1695" spans="1:13" s="81" customFormat="1" x14ac:dyDescent="0.25">
      <c r="A1695" s="79">
        <v>1692</v>
      </c>
      <c r="B1695" s="79">
        <v>127.67849121093749</v>
      </c>
      <c r="C1695" s="79">
        <v>127.67849121093749</v>
      </c>
      <c r="D1695" s="95"/>
      <c r="E1695" s="79">
        <v>2471.8522676884099</v>
      </c>
      <c r="F1695" s="79">
        <v>88.364997391650903</v>
      </c>
      <c r="G1695" s="80">
        <v>82.540933647785593</v>
      </c>
      <c r="H1695" s="79">
        <v>-9.8707685262812692</v>
      </c>
      <c r="I1695" s="80">
        <v>3.15083700633993</v>
      </c>
      <c r="J1695" s="106">
        <v>6</v>
      </c>
      <c r="K1695" s="106">
        <v>2.7890052385421451</v>
      </c>
      <c r="L1695" s="106">
        <v>7.8649947726888474</v>
      </c>
      <c r="M1695" s="106">
        <v>41.548936444687691</v>
      </c>
    </row>
    <row r="1696" spans="1:13" s="81" customFormat="1" x14ac:dyDescent="0.25">
      <c r="A1696" s="79">
        <v>1693</v>
      </c>
      <c r="B1696" s="79">
        <v>127.9262809753418</v>
      </c>
      <c r="C1696" s="79">
        <v>127.9262809753418</v>
      </c>
      <c r="D1696" s="95"/>
      <c r="E1696" s="79">
        <v>2476.6494710798629</v>
      </c>
      <c r="F1696" s="79">
        <v>88.267514448617703</v>
      </c>
      <c r="G1696" s="80">
        <v>82.302284830064892</v>
      </c>
      <c r="H1696" s="79">
        <v>-10.25681218402099</v>
      </c>
      <c r="I1696" s="80">
        <v>3.5368806640796491</v>
      </c>
      <c r="J1696" s="106">
        <v>6</v>
      </c>
      <c r="K1696" s="106">
        <v>2.7809414479672152</v>
      </c>
      <c r="L1696" s="106">
        <v>7.8422548832675467</v>
      </c>
      <c r="M1696" s="106">
        <v>41.412226886352883</v>
      </c>
    </row>
    <row r="1697" spans="1:13" s="81" customFormat="1" x14ac:dyDescent="0.25">
      <c r="A1697" s="79">
        <v>1694</v>
      </c>
      <c r="B1697" s="79">
        <v>127.996208190918</v>
      </c>
      <c r="C1697" s="79">
        <v>127.996208190918</v>
      </c>
      <c r="D1697" s="95"/>
      <c r="E1697" s="79">
        <v>2478.0032601539328</v>
      </c>
      <c r="F1697" s="79">
        <v>88.283323457960165</v>
      </c>
      <c r="G1697" s="80">
        <v>76.528073399431491</v>
      </c>
      <c r="H1697" s="79">
        <v>-2.2807547501631711</v>
      </c>
      <c r="I1697" s="80">
        <v>-4.439176769778169</v>
      </c>
      <c r="J1697" s="106">
        <v>6</v>
      </c>
      <c r="K1697" s="106">
        <v>2.585834545043074</v>
      </c>
      <c r="L1697" s="106">
        <v>7.2920534170214681</v>
      </c>
      <c r="M1697" s="106">
        <v>38.362126263059423</v>
      </c>
    </row>
    <row r="1698" spans="1:13" s="81" customFormat="1" x14ac:dyDescent="0.25">
      <c r="A1698" s="79">
        <v>1695</v>
      </c>
      <c r="B1698" s="79">
        <v>127.9834716796875</v>
      </c>
      <c r="C1698" s="79">
        <v>127.9834716796875</v>
      </c>
      <c r="D1698" s="95"/>
      <c r="E1698" s="79">
        <v>2477.7566816279109</v>
      </c>
      <c r="F1698" s="79">
        <v>88.403372186680841</v>
      </c>
      <c r="G1698" s="80">
        <v>76.597823152634959</v>
      </c>
      <c r="H1698" s="79">
        <v>-2.2807547501631711</v>
      </c>
      <c r="I1698" s="80">
        <v>-4.439176769778169</v>
      </c>
      <c r="J1698" s="106">
        <v>6</v>
      </c>
      <c r="K1698" s="106">
        <v>2.5881913444936542</v>
      </c>
      <c r="L1698" s="106">
        <v>7.2986995914721042</v>
      </c>
      <c r="M1698" s="106">
        <v>38.399876344103014</v>
      </c>
    </row>
    <row r="1699" spans="1:13" s="81" customFormat="1" x14ac:dyDescent="0.25">
      <c r="A1699" s="79">
        <v>1696</v>
      </c>
      <c r="B1699" s="79">
        <v>128.03544311523439</v>
      </c>
      <c r="C1699" s="79">
        <v>128.03544311523439</v>
      </c>
      <c r="D1699" s="95"/>
      <c r="E1699" s="79">
        <v>2478.762847267818</v>
      </c>
      <c r="F1699" s="79">
        <v>88.481094016607798</v>
      </c>
      <c r="G1699" s="80">
        <v>80.64616483640539</v>
      </c>
      <c r="H1699" s="79">
        <v>-10.834613198514679</v>
      </c>
      <c r="I1699" s="80">
        <v>4.1146816785733433</v>
      </c>
      <c r="J1699" s="106">
        <v>6</v>
      </c>
      <c r="K1699" s="106">
        <v>2.724982214967981</v>
      </c>
      <c r="L1699" s="106">
        <v>7.6844498462097057</v>
      </c>
      <c r="M1699" s="106">
        <v>40.537830162795707</v>
      </c>
    </row>
    <row r="1700" spans="1:13" s="81" customFormat="1" x14ac:dyDescent="0.25">
      <c r="A1700" s="79">
        <v>1697</v>
      </c>
      <c r="B1700" s="79">
        <v>128.2286361694336</v>
      </c>
      <c r="C1700" s="79">
        <v>128.2286361694336</v>
      </c>
      <c r="D1700" s="95"/>
      <c r="E1700" s="79">
        <v>2482.5030597702912</v>
      </c>
      <c r="F1700" s="79">
        <v>88.47686528952795</v>
      </c>
      <c r="G1700" s="80">
        <v>84.356068069814199</v>
      </c>
      <c r="H1700" s="79">
        <v>-9.15724237186617</v>
      </c>
      <c r="I1700" s="80">
        <v>2.4373108519248299</v>
      </c>
      <c r="J1700" s="106">
        <v>6</v>
      </c>
      <c r="K1700" s="106">
        <v>2.8503374671464159</v>
      </c>
      <c r="L1700" s="106">
        <v>8.0379516573528917</v>
      </c>
      <c r="M1700" s="106">
        <v>42.470348769785602</v>
      </c>
    </row>
    <row r="1701" spans="1:13" s="81" customFormat="1" x14ac:dyDescent="0.25">
      <c r="A1701" s="79">
        <v>1698</v>
      </c>
      <c r="B1701" s="79">
        <v>128.44294738769531</v>
      </c>
      <c r="C1701" s="79">
        <v>128.44294738769531</v>
      </c>
      <c r="D1701" s="95"/>
      <c r="E1701" s="79">
        <v>2486.6521193795252</v>
      </c>
      <c r="F1701" s="79">
        <v>88.519868076251257</v>
      </c>
      <c r="G1701" s="80">
        <v>81.279886963963918</v>
      </c>
      <c r="H1701" s="79">
        <v>-2.2807547501631711</v>
      </c>
      <c r="I1701" s="80">
        <v>-4.439176769778169</v>
      </c>
      <c r="J1701" s="106">
        <v>6</v>
      </c>
      <c r="K1701" s="106">
        <v>2.7463952794370941</v>
      </c>
      <c r="L1701" s="106">
        <v>7.7448346880126051</v>
      </c>
      <c r="M1701" s="106">
        <v>40.850583531952218</v>
      </c>
    </row>
    <row r="1702" spans="1:13" s="81" customFormat="1" x14ac:dyDescent="0.25">
      <c r="A1702" s="79">
        <v>1699</v>
      </c>
      <c r="B1702" s="79">
        <v>128.50313720703119</v>
      </c>
      <c r="C1702" s="79">
        <v>128.50313720703119</v>
      </c>
      <c r="D1702" s="95"/>
      <c r="E1702" s="79">
        <v>2487.8173927157482</v>
      </c>
      <c r="F1702" s="79">
        <v>88.515639349171408</v>
      </c>
      <c r="G1702" s="80">
        <v>79.079712265364961</v>
      </c>
      <c r="H1702" s="79">
        <v>-10.834613198514679</v>
      </c>
      <c r="I1702" s="80">
        <v>4.1146816785733433</v>
      </c>
      <c r="J1702" s="106">
        <v>6</v>
      </c>
      <c r="K1702" s="106">
        <v>2.6720527867014909</v>
      </c>
      <c r="L1702" s="106">
        <v>7.5351888584982039</v>
      </c>
      <c r="M1702" s="106">
        <v>39.68817244723629</v>
      </c>
    </row>
    <row r="1703" spans="1:13" s="81" customFormat="1" x14ac:dyDescent="0.25">
      <c r="A1703" s="79">
        <v>1700</v>
      </c>
      <c r="B1703" s="79">
        <v>128.57051544189451</v>
      </c>
      <c r="C1703" s="79">
        <v>128.57051544189451</v>
      </c>
      <c r="D1703" s="95"/>
      <c r="E1703" s="79">
        <v>2489.1218335895401</v>
      </c>
      <c r="F1703" s="79">
        <v>88.525914348528957</v>
      </c>
      <c r="G1703" s="80">
        <v>79.914562933944026</v>
      </c>
      <c r="H1703" s="79">
        <v>-10.834613198514679</v>
      </c>
      <c r="I1703" s="80">
        <v>4.1146816785733433</v>
      </c>
      <c r="J1703" s="106">
        <v>6</v>
      </c>
      <c r="K1703" s="106">
        <v>2.7002618556466409</v>
      </c>
      <c r="L1703" s="106">
        <v>7.6147384329235281</v>
      </c>
      <c r="M1703" s="106">
        <v>40.125417483776587</v>
      </c>
    </row>
    <row r="1704" spans="1:13" s="81" customFormat="1" x14ac:dyDescent="0.25">
      <c r="A1704" s="79">
        <v>1701</v>
      </c>
      <c r="B1704" s="79">
        <v>128.60732421874999</v>
      </c>
      <c r="C1704" s="79">
        <v>128.60732421874999</v>
      </c>
      <c r="D1704" s="95"/>
      <c r="E1704" s="79">
        <v>2489.8344505517089</v>
      </c>
      <c r="F1704" s="79">
        <v>88.537969851608452</v>
      </c>
      <c r="G1704" s="80">
        <v>77.308200243072449</v>
      </c>
      <c r="H1704" s="79">
        <v>-2.2807547501631711</v>
      </c>
      <c r="I1704" s="80">
        <v>-4.439176769778169</v>
      </c>
      <c r="J1704" s="106">
        <v>6</v>
      </c>
      <c r="K1704" s="106">
        <v>2.6121945310219861</v>
      </c>
      <c r="L1704" s="106">
        <v>7.3663885774820006</v>
      </c>
      <c r="M1704" s="106">
        <v>38.744211857376207</v>
      </c>
    </row>
    <row r="1705" spans="1:13" s="81" customFormat="1" x14ac:dyDescent="0.25">
      <c r="A1705" s="79">
        <v>1702</v>
      </c>
      <c r="B1705" s="79">
        <v>128.55063934326171</v>
      </c>
      <c r="C1705" s="79">
        <v>128.55063934326171</v>
      </c>
      <c r="D1705" s="95"/>
      <c r="E1705" s="79">
        <v>2488.737032837179</v>
      </c>
      <c r="F1705" s="79">
        <v>88.58430744210105</v>
      </c>
      <c r="G1705" s="80">
        <v>74.945207862858638</v>
      </c>
      <c r="H1705" s="79">
        <v>-2.924961125861381</v>
      </c>
      <c r="I1705" s="80">
        <v>-3.7949703940799582</v>
      </c>
      <c r="J1705" s="106">
        <v>6</v>
      </c>
      <c r="K1705" s="106">
        <v>2.5323505331920888</v>
      </c>
      <c r="L1705" s="106">
        <v>7.1412285036016909</v>
      </c>
      <c r="M1705" s="106">
        <v>37.488657545645879</v>
      </c>
    </row>
    <row r="1706" spans="1:13" s="81" customFormat="1" x14ac:dyDescent="0.25">
      <c r="A1706" s="79">
        <v>1703</v>
      </c>
      <c r="B1706" s="79">
        <v>128.44566650390621</v>
      </c>
      <c r="C1706" s="79">
        <v>128.44566650390621</v>
      </c>
      <c r="D1706" s="95"/>
      <c r="E1706" s="79">
        <v>2486.7047613986178</v>
      </c>
      <c r="F1706" s="79">
        <v>88.683538088878251</v>
      </c>
      <c r="G1706" s="80">
        <v>74.255145829454818</v>
      </c>
      <c r="H1706" s="79">
        <v>-11.47881957421289</v>
      </c>
      <c r="I1706" s="80">
        <v>4.7588880542715506</v>
      </c>
      <c r="J1706" s="106">
        <v>6</v>
      </c>
      <c r="K1706" s="106">
        <v>2.509033779418806</v>
      </c>
      <c r="L1706" s="106">
        <v>7.0754752579610338</v>
      </c>
      <c r="M1706" s="106">
        <v>37.125460322485061</v>
      </c>
    </row>
    <row r="1707" spans="1:13" s="81" customFormat="1" x14ac:dyDescent="0.25">
      <c r="A1707" s="79">
        <v>1704</v>
      </c>
      <c r="B1707" s="79">
        <v>128.28541717529299</v>
      </c>
      <c r="C1707" s="79">
        <v>128.28541717529299</v>
      </c>
      <c r="D1707" s="95"/>
      <c r="E1707" s="79">
        <v>2483.6023385663029</v>
      </c>
      <c r="F1707" s="79">
        <v>88.764217633622025</v>
      </c>
      <c r="G1707" s="80">
        <v>70.809605585536403</v>
      </c>
      <c r="H1707" s="79">
        <v>-12.597366094915859</v>
      </c>
      <c r="I1707" s="80">
        <v>5.8774345749745249</v>
      </c>
      <c r="J1707" s="106">
        <v>6</v>
      </c>
      <c r="K1707" s="106">
        <v>2.3926111831964039</v>
      </c>
      <c r="L1707" s="106">
        <v>6.7471635366138587</v>
      </c>
      <c r="M1707" s="106">
        <v>35.282463612146138</v>
      </c>
    </row>
    <row r="1708" spans="1:13" s="81" customFormat="1" x14ac:dyDescent="0.25">
      <c r="A1708" s="79">
        <v>1705</v>
      </c>
      <c r="B1708" s="79">
        <v>128.0312438964844</v>
      </c>
      <c r="C1708" s="79">
        <v>128.0312438964844</v>
      </c>
      <c r="D1708" s="95"/>
      <c r="E1708" s="79">
        <v>2478.68155050208</v>
      </c>
      <c r="F1708" s="79">
        <v>88.900062248037656</v>
      </c>
      <c r="G1708" s="80">
        <v>71.236620196189321</v>
      </c>
      <c r="H1708" s="79">
        <v>-9.1489258179121666</v>
      </c>
      <c r="I1708" s="80">
        <v>2.428994297970827</v>
      </c>
      <c r="J1708" s="106">
        <v>6</v>
      </c>
      <c r="K1708" s="106">
        <v>2.4070397331704929</v>
      </c>
      <c r="L1708" s="106">
        <v>6.7878520475407909</v>
      </c>
      <c r="M1708" s="106">
        <v>35.527235218347151</v>
      </c>
    </row>
    <row r="1709" spans="1:13" s="81" customFormat="1" x14ac:dyDescent="0.25">
      <c r="A1709" s="79">
        <v>1706</v>
      </c>
      <c r="B1709" s="79">
        <v>127.88476028442381</v>
      </c>
      <c r="C1709" s="79">
        <v>127.88476028442381</v>
      </c>
      <c r="D1709" s="95"/>
      <c r="E1709" s="79">
        <v>2475.8456315840472</v>
      </c>
      <c r="F1709" s="79">
        <v>89.009179985073118</v>
      </c>
      <c r="G1709" s="80">
        <v>71.507391741181806</v>
      </c>
      <c r="H1709" s="79">
        <v>-5.6031804546301727</v>
      </c>
      <c r="I1709" s="80">
        <v>-1.116751065311167</v>
      </c>
      <c r="J1709" s="106">
        <v>6</v>
      </c>
      <c r="K1709" s="106">
        <v>2.416188930109004</v>
      </c>
      <c r="L1709" s="106">
        <v>6.8136527829073907</v>
      </c>
      <c r="M1709" s="106">
        <v>35.681345702324187</v>
      </c>
    </row>
    <row r="1710" spans="1:13" s="81" customFormat="1" x14ac:dyDescent="0.25">
      <c r="A1710" s="79">
        <v>1707</v>
      </c>
      <c r="B1710" s="79">
        <v>127.58691177368161</v>
      </c>
      <c r="C1710" s="79">
        <v>127.58691177368161</v>
      </c>
      <c r="D1710" s="95"/>
      <c r="E1710" s="79">
        <v>2470.079292166005</v>
      </c>
      <c r="F1710" s="79">
        <v>88.962941054502338</v>
      </c>
      <c r="G1710" s="80">
        <v>63.719914898060182</v>
      </c>
      <c r="H1710" s="79">
        <v>0</v>
      </c>
      <c r="I1710" s="80">
        <v>-6.7199315199413396</v>
      </c>
      <c r="J1710" s="106">
        <v>6</v>
      </c>
      <c r="K1710" s="106">
        <v>2.1530550794165539</v>
      </c>
      <c r="L1710" s="106">
        <v>6.0716153239546822</v>
      </c>
      <c r="M1710" s="106">
        <v>31.46233740404092</v>
      </c>
    </row>
    <row r="1711" spans="1:13" s="81" customFormat="1" x14ac:dyDescent="0.25">
      <c r="A1711" s="79">
        <v>1708</v>
      </c>
      <c r="B1711" s="79">
        <v>127.109481048584</v>
      </c>
      <c r="C1711" s="79">
        <v>127.109481048584</v>
      </c>
      <c r="D1711" s="95"/>
      <c r="E1711" s="79">
        <v>2460.836245750716</v>
      </c>
      <c r="F1711" s="79">
        <v>88.891052243809369</v>
      </c>
      <c r="G1711" s="80">
        <v>62.978710986784279</v>
      </c>
      <c r="H1711" s="79">
        <v>-3.1769891564673101</v>
      </c>
      <c r="I1711" s="80">
        <v>-3.54294236347403</v>
      </c>
      <c r="J1711" s="106">
        <v>6</v>
      </c>
      <c r="K1711" s="106">
        <v>2.128010274372337</v>
      </c>
      <c r="L1711" s="106">
        <v>6.0009889737299886</v>
      </c>
      <c r="M1711" s="106">
        <v>31.083330474743711</v>
      </c>
    </row>
    <row r="1712" spans="1:13" s="81" customFormat="1" x14ac:dyDescent="0.25">
      <c r="A1712" s="79">
        <v>1709</v>
      </c>
      <c r="B1712" s="79">
        <v>126.84975128173831</v>
      </c>
      <c r="C1712" s="79">
        <v>126.84975128173831</v>
      </c>
      <c r="D1712" s="95"/>
      <c r="E1712" s="79">
        <v>2455.8078842226728</v>
      </c>
      <c r="F1712" s="79">
        <v>88.899256158471786</v>
      </c>
      <c r="G1712" s="80">
        <v>73.657125078419895</v>
      </c>
      <c r="H1712" s="79">
        <v>-2.924961125861381</v>
      </c>
      <c r="I1712" s="80">
        <v>-3.7949703940799582</v>
      </c>
      <c r="J1712" s="106">
        <v>6</v>
      </c>
      <c r="K1712" s="106">
        <v>2.48882704157755</v>
      </c>
      <c r="L1712" s="106">
        <v>7.0184922572486892</v>
      </c>
      <c r="M1712" s="106">
        <v>36.890941475679043</v>
      </c>
    </row>
    <row r="1713" spans="1:13" s="81" customFormat="1" x14ac:dyDescent="0.25">
      <c r="A1713" s="79">
        <v>1710</v>
      </c>
      <c r="B1713" s="79">
        <v>126.9277282714844</v>
      </c>
      <c r="C1713" s="79">
        <v>126.9277282714844</v>
      </c>
      <c r="D1713" s="95"/>
      <c r="E1713" s="79">
        <v>2457.3175167152199</v>
      </c>
      <c r="F1713" s="79">
        <v>88.902056444283048</v>
      </c>
      <c r="G1713" s="80">
        <v>77.040350111761995</v>
      </c>
      <c r="H1713" s="79">
        <v>-10.834613198514679</v>
      </c>
      <c r="I1713" s="80">
        <v>4.1146816785733433</v>
      </c>
      <c r="J1713" s="106">
        <v>6</v>
      </c>
      <c r="K1713" s="106">
        <v>2.6031440467791409</v>
      </c>
      <c r="L1713" s="106">
        <v>7.3408662119171781</v>
      </c>
      <c r="M1713" s="106">
        <v>38.688694356346787</v>
      </c>
    </row>
    <row r="1714" spans="1:13" s="81" customFormat="1" x14ac:dyDescent="0.25">
      <c r="A1714" s="79">
        <v>1711</v>
      </c>
      <c r="B1714" s="79">
        <v>126.8686820983887</v>
      </c>
      <c r="C1714" s="79">
        <v>126.8686820983887</v>
      </c>
      <c r="D1714" s="95"/>
      <c r="E1714" s="79">
        <v>2456.1743843404502</v>
      </c>
      <c r="F1714" s="79">
        <v>88.878986146425348</v>
      </c>
      <c r="G1714" s="80">
        <v>71.479640921431596</v>
      </c>
      <c r="H1714" s="79">
        <v>-18.644651965398509</v>
      </c>
      <c r="I1714" s="80">
        <v>11.92472044545717</v>
      </c>
      <c r="J1714" s="106">
        <v>6</v>
      </c>
      <c r="K1714" s="106">
        <v>2.4152512476981478</v>
      </c>
      <c r="L1714" s="106">
        <v>6.8110085185087774</v>
      </c>
      <c r="M1714" s="106">
        <v>35.721854695996477</v>
      </c>
    </row>
    <row r="1715" spans="1:13" s="81" customFormat="1" x14ac:dyDescent="0.25">
      <c r="A1715" s="79">
        <v>1712</v>
      </c>
      <c r="B1715" s="79">
        <v>126.7057823181152</v>
      </c>
      <c r="C1715" s="79">
        <v>126.7057823181152</v>
      </c>
      <c r="D1715" s="95"/>
      <c r="E1715" s="79">
        <v>2453.02064883296</v>
      </c>
      <c r="F1715" s="79">
        <v>88.884510121541311</v>
      </c>
      <c r="G1715" s="80">
        <v>70.106790834853115</v>
      </c>
      <c r="H1715" s="79">
        <v>-3.1016399474295362</v>
      </c>
      <c r="I1715" s="80">
        <v>-3.618291572511803</v>
      </c>
      <c r="J1715" s="106">
        <v>6</v>
      </c>
      <c r="K1715" s="106">
        <v>2.3688635232808442</v>
      </c>
      <c r="L1715" s="106">
        <v>6.6801951356519789</v>
      </c>
      <c r="M1715" s="106">
        <v>34.990777222494891</v>
      </c>
    </row>
    <row r="1716" spans="1:13" s="81" customFormat="1" x14ac:dyDescent="0.25">
      <c r="A1716" s="79">
        <v>1713</v>
      </c>
      <c r="B1716" s="79">
        <v>126.6325164794922</v>
      </c>
      <c r="C1716" s="79">
        <v>126.6325164794922</v>
      </c>
      <c r="D1716" s="95"/>
      <c r="E1716" s="79">
        <v>2451.6022241035721</v>
      </c>
      <c r="F1716" s="79">
        <v>88.86981006328682</v>
      </c>
      <c r="G1716" s="80">
        <v>76.530364992110393</v>
      </c>
      <c r="H1716" s="79">
        <v>0</v>
      </c>
      <c r="I1716" s="80">
        <v>-6.7199315199413396</v>
      </c>
      <c r="J1716" s="106">
        <v>6</v>
      </c>
      <c r="K1716" s="106">
        <v>2.5859119764907641</v>
      </c>
      <c r="L1716" s="106">
        <v>7.2922717737039546</v>
      </c>
      <c r="M1716" s="106">
        <v>38.432761446622642</v>
      </c>
    </row>
    <row r="1717" spans="1:13" s="81" customFormat="1" x14ac:dyDescent="0.25">
      <c r="A1717" s="79">
        <v>1714</v>
      </c>
      <c r="B1717" s="79">
        <v>126.8112297058105</v>
      </c>
      <c r="C1717" s="79">
        <v>126.8112297058105</v>
      </c>
      <c r="D1717" s="95"/>
      <c r="E1717" s="79">
        <v>2455.062107515032</v>
      </c>
      <c r="F1717" s="79">
        <v>88.859206641991364</v>
      </c>
      <c r="G1717" s="80">
        <v>80.040962057651853</v>
      </c>
      <c r="H1717" s="79">
        <v>-1.338887051028351</v>
      </c>
      <c r="I1717" s="80">
        <v>-5.3810444689129886</v>
      </c>
      <c r="J1717" s="106">
        <v>6</v>
      </c>
      <c r="K1717" s="106">
        <v>2.7045328010138521</v>
      </c>
      <c r="L1717" s="106">
        <v>7.6267824988590611</v>
      </c>
      <c r="M1717" s="106">
        <v>40.278720531311819</v>
      </c>
    </row>
    <row r="1718" spans="1:13" s="81" customFormat="1" x14ac:dyDescent="0.25">
      <c r="A1718" s="79">
        <v>1715</v>
      </c>
      <c r="B1718" s="79">
        <v>126.9517349243164</v>
      </c>
      <c r="C1718" s="79">
        <v>126.9517349243164</v>
      </c>
      <c r="D1718" s="95"/>
      <c r="E1718" s="79">
        <v>2457.782284889402</v>
      </c>
      <c r="F1718" s="79">
        <v>88.76476066647156</v>
      </c>
      <c r="G1718" s="80">
        <v>79.725247167571951</v>
      </c>
      <c r="H1718" s="79">
        <v>-10.834613198514679</v>
      </c>
      <c r="I1718" s="80">
        <v>4.1146816785733433</v>
      </c>
      <c r="J1718" s="106">
        <v>6</v>
      </c>
      <c r="K1718" s="106">
        <v>2.6938649972538902</v>
      </c>
      <c r="L1718" s="106">
        <v>7.5966992922559697</v>
      </c>
      <c r="M1718" s="106">
        <v>40.105965442737727</v>
      </c>
    </row>
    <row r="1719" spans="1:13" s="81" customFormat="1" x14ac:dyDescent="0.25">
      <c r="A1719" s="79">
        <v>1716</v>
      </c>
      <c r="B1719" s="79">
        <v>127.1788619995117</v>
      </c>
      <c r="C1719" s="79">
        <v>127.1788619995117</v>
      </c>
      <c r="D1719" s="95"/>
      <c r="E1719" s="79">
        <v>2462.1794591554071</v>
      </c>
      <c r="F1719" s="79">
        <v>88.65307227092606</v>
      </c>
      <c r="G1719" s="80">
        <v>84.755762796704843</v>
      </c>
      <c r="H1719" s="79">
        <v>-9.15724237186617</v>
      </c>
      <c r="I1719" s="80">
        <v>2.4373108519248299</v>
      </c>
      <c r="J1719" s="106">
        <v>6</v>
      </c>
      <c r="K1719" s="106">
        <v>2.8638428957604471</v>
      </c>
      <c r="L1719" s="106">
        <v>8.0760369660444589</v>
      </c>
      <c r="M1719" s="106">
        <v>42.726334044405768</v>
      </c>
    </row>
    <row r="1720" spans="1:13" s="81" customFormat="1" x14ac:dyDescent="0.25">
      <c r="A1720" s="79">
        <v>1717</v>
      </c>
      <c r="B1720" s="79">
        <v>127.5711639404297</v>
      </c>
      <c r="C1720" s="79">
        <v>127.5711639404297</v>
      </c>
      <c r="D1720" s="95"/>
      <c r="E1720" s="79">
        <v>2469.7744145240008</v>
      </c>
      <c r="F1720" s="79">
        <v>88.602820841696015</v>
      </c>
      <c r="G1720" s="80">
        <v>89.22635775417119</v>
      </c>
      <c r="H1720" s="79">
        <v>0</v>
      </c>
      <c r="I1720" s="80">
        <v>-6.7199315199413396</v>
      </c>
      <c r="J1720" s="106">
        <v>6</v>
      </c>
      <c r="K1720" s="106">
        <v>3.0149014336851421</v>
      </c>
      <c r="L1720" s="106">
        <v>8.502022042992099</v>
      </c>
      <c r="M1720" s="106">
        <v>45.018765280008729</v>
      </c>
    </row>
    <row r="1721" spans="1:13" s="81" customFormat="1" x14ac:dyDescent="0.25">
      <c r="A1721" s="79">
        <v>1718</v>
      </c>
      <c r="B1721" s="79">
        <v>128.05147171020511</v>
      </c>
      <c r="C1721" s="79">
        <v>128.05147171020511</v>
      </c>
      <c r="D1721" s="95"/>
      <c r="E1721" s="79">
        <v>2479.0731604493908</v>
      </c>
      <c r="F1721" s="79">
        <v>88.582299664735302</v>
      </c>
      <c r="G1721" s="80">
        <v>91.442964306377107</v>
      </c>
      <c r="H1721" s="79">
        <v>-8.4519225868361616</v>
      </c>
      <c r="I1721" s="80">
        <v>1.731991066894822</v>
      </c>
      <c r="J1721" s="106">
        <v>6</v>
      </c>
      <c r="K1721" s="106">
        <v>3.0897991482211711</v>
      </c>
      <c r="L1721" s="106">
        <v>8.7132335979837023</v>
      </c>
      <c r="M1721" s="106">
        <v>46.134341512807097</v>
      </c>
    </row>
    <row r="1722" spans="1:13" s="81" customFormat="1" x14ac:dyDescent="0.25">
      <c r="A1722" s="79">
        <v>1719</v>
      </c>
      <c r="B1722" s="79">
        <v>128.5340881347656</v>
      </c>
      <c r="C1722" s="79">
        <v>128.5340881347656</v>
      </c>
      <c r="D1722" s="95"/>
      <c r="E1722" s="79">
        <v>2488.4166018713522</v>
      </c>
      <c r="F1722" s="79">
        <v>88.65503270372794</v>
      </c>
      <c r="G1722" s="80">
        <v>92.001104715482057</v>
      </c>
      <c r="H1722" s="79">
        <v>-8.4519225868361616</v>
      </c>
      <c r="I1722" s="80">
        <v>1.731991066894822</v>
      </c>
      <c r="J1722" s="106">
        <v>6</v>
      </c>
      <c r="K1722" s="106">
        <v>3.1086583548722402</v>
      </c>
      <c r="L1722" s="106">
        <v>8.7664165607397173</v>
      </c>
      <c r="M1722" s="106">
        <v>46.399359906002871</v>
      </c>
    </row>
    <row r="1723" spans="1:13" s="81" customFormat="1" x14ac:dyDescent="0.25">
      <c r="A1723" s="79">
        <v>1720</v>
      </c>
      <c r="B1723" s="79">
        <v>129.00895385742189</v>
      </c>
      <c r="C1723" s="79">
        <v>129.00895385742189</v>
      </c>
      <c r="D1723" s="95"/>
      <c r="E1723" s="79">
        <v>2497.609989906116</v>
      </c>
      <c r="F1723" s="79">
        <v>88.727765742720578</v>
      </c>
      <c r="G1723" s="80">
        <v>92.381860113359238</v>
      </c>
      <c r="H1723" s="79">
        <v>-8.1268832935671167</v>
      </c>
      <c r="I1723" s="80">
        <v>1.4069517736257771</v>
      </c>
      <c r="J1723" s="106">
        <v>6</v>
      </c>
      <c r="K1723" s="106">
        <v>3.1215238356991719</v>
      </c>
      <c r="L1723" s="106">
        <v>8.8026972166716639</v>
      </c>
      <c r="M1723" s="106">
        <v>46.573533211596732</v>
      </c>
    </row>
    <row r="1724" spans="1:13" s="81" customFormat="1" x14ac:dyDescent="0.25">
      <c r="A1724" s="79">
        <v>1721</v>
      </c>
      <c r="B1724" s="79">
        <v>129.4656677246094</v>
      </c>
      <c r="C1724" s="79">
        <v>129.4656677246094</v>
      </c>
      <c r="D1724" s="95"/>
      <c r="E1724" s="79">
        <v>2506.451958491311</v>
      </c>
      <c r="F1724" s="79">
        <v>88.770009099041602</v>
      </c>
      <c r="G1724" s="80">
        <v>92.838350131627649</v>
      </c>
      <c r="H1724" s="79">
        <v>-8.1268832935671167</v>
      </c>
      <c r="I1724" s="80">
        <v>1.4069517736257771</v>
      </c>
      <c r="J1724" s="106">
        <v>6</v>
      </c>
      <c r="K1724" s="106">
        <v>3.13694834080261</v>
      </c>
      <c r="L1724" s="106">
        <v>8.8461943210633596</v>
      </c>
      <c r="M1724" s="106">
        <v>46.786580563589681</v>
      </c>
    </row>
    <row r="1725" spans="1:13" s="81" customFormat="1" x14ac:dyDescent="0.25">
      <c r="A1725" s="79">
        <v>1722</v>
      </c>
      <c r="B1725" s="79">
        <v>129.92289428710939</v>
      </c>
      <c r="C1725" s="79">
        <v>129.92289428710939</v>
      </c>
      <c r="D1725" s="95"/>
      <c r="E1725" s="79">
        <v>2515.3038528444149</v>
      </c>
      <c r="F1725" s="79">
        <v>88.812252455362625</v>
      </c>
      <c r="G1725" s="80">
        <v>93.515490092445745</v>
      </c>
      <c r="H1725" s="79">
        <v>0</v>
      </c>
      <c r="I1725" s="80">
        <v>-6.7199315199413396</v>
      </c>
      <c r="J1725" s="106">
        <v>6</v>
      </c>
      <c r="K1725" s="106">
        <v>3.1598284660263758</v>
      </c>
      <c r="L1725" s="106">
        <v>8.9107162741943799</v>
      </c>
      <c r="M1725" s="106">
        <v>47.111516699814928</v>
      </c>
    </row>
    <row r="1726" spans="1:13" s="81" customFormat="1" x14ac:dyDescent="0.25">
      <c r="A1726" s="79">
        <v>1723</v>
      </c>
      <c r="B1726" s="79">
        <v>130.39005584716799</v>
      </c>
      <c r="C1726" s="79">
        <v>130.39005584716799</v>
      </c>
      <c r="D1726" s="95"/>
      <c r="E1726" s="79">
        <v>2524.3480884917481</v>
      </c>
      <c r="F1726" s="79">
        <v>88.73988857465622</v>
      </c>
      <c r="G1726" s="80">
        <v>95.198900985987081</v>
      </c>
      <c r="H1726" s="79">
        <v>-8.4519225868361616</v>
      </c>
      <c r="I1726" s="80">
        <v>1.731991066894822</v>
      </c>
      <c r="J1726" s="106">
        <v>6</v>
      </c>
      <c r="K1726" s="106">
        <v>3.2167098410389259</v>
      </c>
      <c r="L1726" s="106">
        <v>9.0711217517297715</v>
      </c>
      <c r="M1726" s="106">
        <v>47.946792343970351</v>
      </c>
    </row>
    <row r="1727" spans="1:13" s="81" customFormat="1" x14ac:dyDescent="0.25">
      <c r="A1727" s="79">
        <v>1724</v>
      </c>
      <c r="B1727" s="79">
        <v>130.84431610107421</v>
      </c>
      <c r="C1727" s="79">
        <v>130.84431610107421</v>
      </c>
      <c r="D1727" s="95"/>
      <c r="E1727" s="79">
        <v>2533.14255518766</v>
      </c>
      <c r="F1727" s="79">
        <v>88.601504138529791</v>
      </c>
      <c r="G1727" s="80">
        <v>93.520383861319942</v>
      </c>
      <c r="H1727" s="79">
        <v>-8.4981007156237656</v>
      </c>
      <c r="I1727" s="80">
        <v>1.7781691956824259</v>
      </c>
      <c r="J1727" s="106">
        <v>6</v>
      </c>
      <c r="K1727" s="106">
        <v>3.1599938233396889</v>
      </c>
      <c r="L1727" s="106">
        <v>8.9111825818179238</v>
      </c>
      <c r="M1727" s="106">
        <v>47.071428504619831</v>
      </c>
    </row>
    <row r="1728" spans="1:13" s="81" customFormat="1" x14ac:dyDescent="0.25">
      <c r="A1728" s="79">
        <v>1725</v>
      </c>
      <c r="B1728" s="79">
        <v>131.11667938232421</v>
      </c>
      <c r="C1728" s="79">
        <v>131.11667938232421</v>
      </c>
      <c r="D1728" s="95"/>
      <c r="E1728" s="79">
        <v>2538.4155012258511</v>
      </c>
      <c r="F1728" s="79">
        <v>88.369602122804238</v>
      </c>
      <c r="G1728" s="80">
        <v>85.509419543586688</v>
      </c>
      <c r="H1728" s="79">
        <v>-9.15724237186617</v>
      </c>
      <c r="I1728" s="80">
        <v>2.4373108519248299</v>
      </c>
      <c r="J1728" s="106">
        <v>6</v>
      </c>
      <c r="K1728" s="106">
        <v>2.8893084741374189</v>
      </c>
      <c r="L1728" s="106">
        <v>8.1478498970675215</v>
      </c>
      <c r="M1728" s="106">
        <v>42.924613347991773</v>
      </c>
    </row>
    <row r="1729" spans="1:13" s="81" customFormat="1" x14ac:dyDescent="0.25">
      <c r="A1729" s="79">
        <v>1726</v>
      </c>
      <c r="B1729" s="79">
        <v>131.13497161865229</v>
      </c>
      <c r="C1729" s="79">
        <v>131.13497161865229</v>
      </c>
      <c r="D1729" s="95"/>
      <c r="E1729" s="79">
        <v>2538.7696384452051</v>
      </c>
      <c r="F1729" s="79">
        <v>88.132951434961456</v>
      </c>
      <c r="G1729" s="80">
        <v>82.129778391628989</v>
      </c>
      <c r="H1729" s="79">
        <v>-10.25681218402099</v>
      </c>
      <c r="I1729" s="80">
        <v>3.5368806640796491</v>
      </c>
      <c r="J1729" s="106">
        <v>6</v>
      </c>
      <c r="K1729" s="106">
        <v>2.77511256599051</v>
      </c>
      <c r="L1729" s="106">
        <v>7.8258174360932404</v>
      </c>
      <c r="M1729" s="106">
        <v>41.153383663677161</v>
      </c>
    </row>
    <row r="1730" spans="1:13" s="81" customFormat="1" x14ac:dyDescent="0.25">
      <c r="A1730" s="79">
        <v>1727</v>
      </c>
      <c r="B1730" s="79">
        <v>131.10756683349609</v>
      </c>
      <c r="C1730" s="79">
        <v>131.10756683349609</v>
      </c>
      <c r="D1730" s="95"/>
      <c r="E1730" s="79">
        <v>2538.239082517644</v>
      </c>
      <c r="F1730" s="79">
        <v>87.851947244905745</v>
      </c>
      <c r="G1730" s="80">
        <v>76.90379194420818</v>
      </c>
      <c r="H1730" s="79">
        <v>-2.2807547501631711</v>
      </c>
      <c r="I1730" s="80">
        <v>-4.439176769778169</v>
      </c>
      <c r="J1730" s="106">
        <v>6</v>
      </c>
      <c r="K1730" s="106">
        <v>2.5985298338324041</v>
      </c>
      <c r="L1730" s="106">
        <v>7.3278541314073777</v>
      </c>
      <c r="M1730" s="106">
        <v>38.387014353612059</v>
      </c>
    </row>
    <row r="1731" spans="1:13" s="81" customFormat="1" x14ac:dyDescent="0.25">
      <c r="A1731" s="79">
        <v>1728</v>
      </c>
      <c r="B1731" s="79">
        <v>130.63495330810551</v>
      </c>
      <c r="C1731" s="79">
        <v>130.63495330810551</v>
      </c>
      <c r="D1731" s="95"/>
      <c r="E1731" s="79">
        <v>2529.089296963341</v>
      </c>
      <c r="F1731" s="79">
        <v>87.743487078387147</v>
      </c>
      <c r="G1731" s="80">
        <v>55.849545441956074</v>
      </c>
      <c r="H1731" s="79">
        <v>-1.823360747010403</v>
      </c>
      <c r="I1731" s="80">
        <v>-4.8965707729309358</v>
      </c>
      <c r="J1731" s="106">
        <v>6</v>
      </c>
      <c r="K1731" s="106">
        <v>1.8871203404662711</v>
      </c>
      <c r="L1731" s="106">
        <v>5.3216793601148851</v>
      </c>
      <c r="M1731" s="106">
        <v>26.89139090902378</v>
      </c>
    </row>
    <row r="1732" spans="1:13" s="81" customFormat="1" x14ac:dyDescent="0.25">
      <c r="A1732" s="79">
        <v>1729</v>
      </c>
      <c r="B1732" s="79">
        <v>129.48162841796881</v>
      </c>
      <c r="C1732" s="79">
        <v>129.48162841796881</v>
      </c>
      <c r="D1732" s="95"/>
      <c r="E1732" s="79">
        <v>2506.760957099455</v>
      </c>
      <c r="F1732" s="79">
        <v>87.674597722566276</v>
      </c>
      <c r="G1732" s="80">
        <v>43.677110006694278</v>
      </c>
      <c r="H1732" s="79">
        <v>-4.9720170291224406</v>
      </c>
      <c r="I1732" s="80">
        <v>-1.7479144908188979</v>
      </c>
      <c r="J1732" s="106">
        <v>6</v>
      </c>
      <c r="K1732" s="106">
        <v>1.4758215497398841</v>
      </c>
      <c r="L1732" s="106">
        <v>4.1618167702664737</v>
      </c>
      <c r="M1732" s="106">
        <v>20.036304527142828</v>
      </c>
    </row>
    <row r="1733" spans="1:13" s="81" customFormat="1" x14ac:dyDescent="0.25">
      <c r="A1733" s="79">
        <v>1730</v>
      </c>
      <c r="B1733" s="79">
        <v>128.08439407348629</v>
      </c>
      <c r="C1733" s="79">
        <v>128.08439407348629</v>
      </c>
      <c r="D1733" s="95"/>
      <c r="E1733" s="79">
        <v>2479.710536545887</v>
      </c>
      <c r="F1733" s="79">
        <v>87.875139751839711</v>
      </c>
      <c r="G1733" s="80">
        <v>28.879796633294141</v>
      </c>
      <c r="H1733" s="79">
        <v>-6.4218337586472982</v>
      </c>
      <c r="I1733" s="80">
        <v>-0.29809776129404142</v>
      </c>
      <c r="J1733" s="106">
        <v>6</v>
      </c>
      <c r="K1733" s="106">
        <v>0.9758298160521236</v>
      </c>
      <c r="L1733" s="106">
        <v>2.7518400812669879</v>
      </c>
      <c r="M1733" s="106">
        <v>11.43542904400069</v>
      </c>
    </row>
    <row r="1734" spans="1:13" s="81" customFormat="1" x14ac:dyDescent="0.25">
      <c r="A1734" s="79">
        <v>1731</v>
      </c>
      <c r="B1734" s="79">
        <v>126.0298606872559</v>
      </c>
      <c r="C1734" s="79">
        <v>126.0298606872559</v>
      </c>
      <c r="D1734" s="95"/>
      <c r="E1734" s="79">
        <v>2439.9348236467958</v>
      </c>
      <c r="F1734" s="79">
        <v>87.980525535147748</v>
      </c>
      <c r="G1734" s="80">
        <v>18.932695849633411</v>
      </c>
      <c r="H1734" s="79">
        <v>-3.7176406098954531</v>
      </c>
      <c r="I1734" s="80">
        <v>-3.002290910045887</v>
      </c>
      <c r="J1734" s="106">
        <v>6</v>
      </c>
      <c r="K1734" s="106">
        <v>0.63972365674554388</v>
      </c>
      <c r="L1734" s="106">
        <v>1.8040207120224341</v>
      </c>
      <c r="M1734" s="106">
        <v>5.5675641747495428</v>
      </c>
    </row>
    <row r="1735" spans="1:13" s="81" customFormat="1" x14ac:dyDescent="0.25">
      <c r="A1735" s="79">
        <v>1732</v>
      </c>
      <c r="B1735" s="79">
        <v>124.1070098876953</v>
      </c>
      <c r="C1735" s="79">
        <v>124.1070098876953</v>
      </c>
      <c r="D1735" s="95"/>
      <c r="E1735" s="79">
        <v>2402.7084821992939</v>
      </c>
      <c r="F1735" s="79">
        <v>88.029116477458032</v>
      </c>
      <c r="G1735" s="80">
        <v>20.845199585173255</v>
      </c>
      <c r="H1735" s="79">
        <v>-3.8644305952955249</v>
      </c>
      <c r="I1735" s="80">
        <v>-2.8555009246458152</v>
      </c>
      <c r="J1735" s="106">
        <v>6</v>
      </c>
      <c r="K1735" s="106">
        <v>0.70434593203882978</v>
      </c>
      <c r="L1735" s="106">
        <v>1.9862555283495</v>
      </c>
      <c r="M1735" s="106">
        <v>6.8739591998803942</v>
      </c>
    </row>
    <row r="1736" spans="1:13" s="81" customFormat="1" x14ac:dyDescent="0.25">
      <c r="A1736" s="79">
        <v>1733</v>
      </c>
      <c r="B1736" s="79">
        <v>122.0750045776367</v>
      </c>
      <c r="C1736" s="79">
        <v>122.0750045776367</v>
      </c>
      <c r="D1736" s="95"/>
      <c r="E1736" s="79">
        <v>2363.3689122687169</v>
      </c>
      <c r="F1736" s="79">
        <v>88.042357849205303</v>
      </c>
      <c r="G1736" s="80">
        <v>13.416191995474531</v>
      </c>
      <c r="H1736" s="79">
        <v>-4.5216218008336337</v>
      </c>
      <c r="I1736" s="80">
        <v>-2.1983097191077059</v>
      </c>
      <c r="J1736" s="106">
        <v>6</v>
      </c>
      <c r="K1736" s="106">
        <v>0.45332452763780312</v>
      </c>
      <c r="L1736" s="106">
        <v>1.2783751679386051</v>
      </c>
      <c r="M1736" s="106">
        <v>2.455162411922966</v>
      </c>
    </row>
    <row r="1737" spans="1:13" s="81" customFormat="1" x14ac:dyDescent="0.25">
      <c r="A1737" s="79">
        <v>1734</v>
      </c>
      <c r="B1737" s="79">
        <v>119.82816848754879</v>
      </c>
      <c r="C1737" s="79">
        <v>119.82816848754879</v>
      </c>
      <c r="D1737" s="95"/>
      <c r="E1737" s="79">
        <v>2319.8702240266039</v>
      </c>
      <c r="F1737" s="79">
        <v>88.108471636847966</v>
      </c>
      <c r="G1737" s="80">
        <v>10.222882129708413</v>
      </c>
      <c r="H1737" s="79">
        <v>-2.9447507542690738</v>
      </c>
      <c r="I1737" s="80">
        <v>-3.7751807656722649</v>
      </c>
      <c r="J1737" s="106">
        <v>6</v>
      </c>
      <c r="K1737" s="106">
        <v>0.34542463421142261</v>
      </c>
      <c r="L1737" s="106">
        <v>0.9740974684762117</v>
      </c>
      <c r="M1737" s="106">
        <v>0.62707085292477749</v>
      </c>
    </row>
    <row r="1738" spans="1:13" s="81" customFormat="1" x14ac:dyDescent="0.25">
      <c r="A1738" s="79">
        <v>1735</v>
      </c>
      <c r="B1738" s="79">
        <v>117.2809532165527</v>
      </c>
      <c r="C1738" s="79">
        <v>117.2809532165527</v>
      </c>
      <c r="D1738" s="95"/>
      <c r="E1738" s="79">
        <v>2270.5562026578832</v>
      </c>
      <c r="F1738" s="79">
        <v>88.129156806844634</v>
      </c>
      <c r="G1738" s="80">
        <v>0</v>
      </c>
      <c r="H1738" s="79">
        <v>-37.580576114073438</v>
      </c>
      <c r="I1738" s="80">
        <v>30.860644594132101</v>
      </c>
      <c r="J1738" s="106">
        <v>6</v>
      </c>
      <c r="K1738" s="106">
        <v>0</v>
      </c>
      <c r="L1738" s="106">
        <v>0</v>
      </c>
      <c r="M1738" s="106">
        <v>-5.4322582856815709</v>
      </c>
    </row>
    <row r="1739" spans="1:13" s="81" customFormat="1" x14ac:dyDescent="0.25">
      <c r="A1739" s="79">
        <v>1736</v>
      </c>
      <c r="B1739" s="79">
        <v>114.32802734374999</v>
      </c>
      <c r="C1739" s="79">
        <v>114.32802734374999</v>
      </c>
      <c r="D1739" s="95"/>
      <c r="E1739" s="79">
        <v>2213.387634594651</v>
      </c>
      <c r="F1739" s="79">
        <v>87.980731370839464</v>
      </c>
      <c r="G1739" s="80">
        <v>0</v>
      </c>
      <c r="H1739" s="79">
        <v>-28.34268474125469</v>
      </c>
      <c r="I1739" s="80">
        <v>21.622753221313349</v>
      </c>
      <c r="J1739" s="106">
        <v>6</v>
      </c>
      <c r="K1739" s="106">
        <v>0</v>
      </c>
      <c r="L1739" s="106">
        <v>0</v>
      </c>
      <c r="M1739" s="106">
        <v>-4.9961163857387616</v>
      </c>
    </row>
    <row r="1740" spans="1:13" s="81" customFormat="1" x14ac:dyDescent="0.25">
      <c r="A1740" s="79">
        <v>1737</v>
      </c>
      <c r="B1740" s="79">
        <v>112.1178070068359</v>
      </c>
      <c r="C1740" s="79">
        <v>112.1178070068359</v>
      </c>
      <c r="D1740" s="95"/>
      <c r="E1740" s="79">
        <v>2170.597826381254</v>
      </c>
      <c r="F1740" s="79">
        <v>88.058047409531227</v>
      </c>
      <c r="G1740" s="80">
        <v>11.636825312554503</v>
      </c>
      <c r="H1740" s="79">
        <v>0</v>
      </c>
      <c r="I1740" s="80">
        <v>-6.7199315199413396</v>
      </c>
      <c r="J1740" s="106">
        <v>6</v>
      </c>
      <c r="K1740" s="106">
        <v>0.39320086801059639</v>
      </c>
      <c r="L1740" s="106">
        <v>1.1088264477898819</v>
      </c>
      <c r="M1740" s="106">
        <v>2.0173720532611732</v>
      </c>
    </row>
    <row r="1741" spans="1:13" s="81" customFormat="1" x14ac:dyDescent="0.25">
      <c r="A1741" s="79">
        <v>1738</v>
      </c>
      <c r="B1741" s="79">
        <v>110.1340126037598</v>
      </c>
      <c r="C1741" s="79">
        <v>110.1340126037598</v>
      </c>
      <c r="D1741" s="95"/>
      <c r="E1741" s="79">
        <v>2132.1916183554231</v>
      </c>
      <c r="F1741" s="79">
        <v>88.157111216812339</v>
      </c>
      <c r="G1741" s="80">
        <v>11.253098455973065</v>
      </c>
      <c r="H1741" s="79">
        <v>-1.677200688435514</v>
      </c>
      <c r="I1741" s="80">
        <v>-5.0427308315058248</v>
      </c>
      <c r="J1741" s="106">
        <v>6</v>
      </c>
      <c r="K1741" s="106">
        <v>0.38023498349877699</v>
      </c>
      <c r="L1741" s="106">
        <v>1.0722626534665509</v>
      </c>
      <c r="M1741" s="106">
        <v>1.9037066946792851</v>
      </c>
    </row>
    <row r="1742" spans="1:13" s="81" customFormat="1" x14ac:dyDescent="0.25">
      <c r="A1742" s="79">
        <v>1739</v>
      </c>
      <c r="B1742" s="79">
        <v>107.9919288635254</v>
      </c>
      <c r="C1742" s="79">
        <v>107.9919288635254</v>
      </c>
      <c r="D1742" s="95"/>
      <c r="E1742" s="79">
        <v>2090.7209328808499</v>
      </c>
      <c r="F1742" s="79">
        <v>88.210746406447441</v>
      </c>
      <c r="G1742" s="80">
        <v>0</v>
      </c>
      <c r="H1742" s="79">
        <v>-18.391755338692469</v>
      </c>
      <c r="I1742" s="80">
        <v>11.671823818751131</v>
      </c>
      <c r="J1742" s="106">
        <v>6</v>
      </c>
      <c r="K1742" s="106">
        <v>0</v>
      </c>
      <c r="L1742" s="106">
        <v>0</v>
      </c>
      <c r="M1742" s="106">
        <v>-4.866269368222599</v>
      </c>
    </row>
    <row r="1743" spans="1:13" s="81" customFormat="1" x14ac:dyDescent="0.25">
      <c r="A1743" s="79">
        <v>1740</v>
      </c>
      <c r="B1743" s="79">
        <v>105.1355453491211</v>
      </c>
      <c r="C1743" s="79">
        <v>105.1355453491211</v>
      </c>
      <c r="D1743" s="95"/>
      <c r="E1743" s="79">
        <v>2035.4214223642091</v>
      </c>
      <c r="F1743" s="79">
        <v>88.231290996921658</v>
      </c>
      <c r="G1743" s="80">
        <v>0</v>
      </c>
      <c r="H1743" s="79">
        <v>-21.675436026706009</v>
      </c>
      <c r="I1743" s="80">
        <v>14.955504506764671</v>
      </c>
      <c r="J1743" s="106">
        <v>6</v>
      </c>
      <c r="K1743" s="106">
        <v>0</v>
      </c>
      <c r="L1743" s="106">
        <v>0</v>
      </c>
      <c r="M1743" s="106">
        <v>-4.6991123050626422</v>
      </c>
    </row>
    <row r="1744" spans="1:13" s="81" customFormat="1" x14ac:dyDescent="0.25">
      <c r="A1744" s="79">
        <v>1741</v>
      </c>
      <c r="B1744" s="79">
        <v>102.9174217224121</v>
      </c>
      <c r="C1744" s="79">
        <v>102.9174217224121</v>
      </c>
      <c r="D1744" s="95"/>
      <c r="E1744" s="79">
        <v>1992.4786066660231</v>
      </c>
      <c r="F1744" s="79">
        <v>88.251976699887621</v>
      </c>
      <c r="G1744" s="80">
        <v>7.6006960601708071</v>
      </c>
      <c r="H1744" s="79">
        <v>-3.013694348163678</v>
      </c>
      <c r="I1744" s="80">
        <v>-3.7062371717776621</v>
      </c>
      <c r="J1744" s="106">
        <v>6</v>
      </c>
      <c r="K1744" s="106">
        <v>0.25682264776455838</v>
      </c>
      <c r="L1744" s="106">
        <v>0.72423986669605478</v>
      </c>
      <c r="M1744" s="106">
        <v>6.8677485145680964E-2</v>
      </c>
    </row>
    <row r="1745" spans="1:13" s="81" customFormat="1" x14ac:dyDescent="0.25">
      <c r="A1745" s="79">
        <v>1742</v>
      </c>
      <c r="B1745" s="79">
        <v>101.10916671752931</v>
      </c>
      <c r="C1745" s="79">
        <v>101.10916671752931</v>
      </c>
      <c r="D1745" s="95"/>
      <c r="E1745" s="79">
        <v>1957.4708368217341</v>
      </c>
      <c r="F1745" s="79">
        <v>88.38082407196589</v>
      </c>
      <c r="G1745" s="80">
        <v>8.6130214242337573</v>
      </c>
      <c r="H1745" s="79">
        <v>-3.2395515346058792</v>
      </c>
      <c r="I1745" s="80">
        <v>-3.4803799853354609</v>
      </c>
      <c r="J1745" s="106">
        <v>6</v>
      </c>
      <c r="K1745" s="106">
        <v>0.29102847290737099</v>
      </c>
      <c r="L1745" s="106">
        <v>0.82070029359878627</v>
      </c>
      <c r="M1745" s="106">
        <v>0.80262013034897384</v>
      </c>
    </row>
    <row r="1746" spans="1:13" s="81" customFormat="1" x14ac:dyDescent="0.25">
      <c r="A1746" s="79">
        <v>1743</v>
      </c>
      <c r="B1746" s="79">
        <v>99.325325775146482</v>
      </c>
      <c r="C1746" s="79">
        <v>99.325325775146482</v>
      </c>
      <c r="D1746" s="95"/>
      <c r="E1746" s="79">
        <v>1922.9357225921999</v>
      </c>
      <c r="F1746" s="79">
        <v>88.426030276905948</v>
      </c>
      <c r="G1746" s="80">
        <v>8.8725125979132642</v>
      </c>
      <c r="H1746" s="79">
        <v>-1.2063111896092249</v>
      </c>
      <c r="I1746" s="80">
        <v>-5.513620330332115</v>
      </c>
      <c r="J1746" s="106">
        <v>6</v>
      </c>
      <c r="K1746" s="106">
        <v>0.29979651333002749</v>
      </c>
      <c r="L1746" s="106">
        <v>0.84542616759067746</v>
      </c>
      <c r="M1746" s="106">
        <v>1.0640766819190981</v>
      </c>
    </row>
    <row r="1747" spans="1:13" s="81" customFormat="1" x14ac:dyDescent="0.25">
      <c r="A1747" s="79">
        <v>1744</v>
      </c>
      <c r="B1747" s="79">
        <v>97.718420410156256</v>
      </c>
      <c r="C1747" s="79">
        <v>97.718420410156256</v>
      </c>
      <c r="D1747" s="95"/>
      <c r="E1747" s="79">
        <v>1891.826076537176</v>
      </c>
      <c r="F1747" s="79">
        <v>88.508045505856131</v>
      </c>
      <c r="G1747" s="80">
        <v>9.3347361297145888</v>
      </c>
      <c r="H1747" s="79">
        <v>-0.6004552849869107</v>
      </c>
      <c r="I1747" s="80">
        <v>-6.1194762349544289</v>
      </c>
      <c r="J1747" s="106">
        <v>6</v>
      </c>
      <c r="K1747" s="106">
        <v>0.31541475018051329</v>
      </c>
      <c r="L1747" s="106">
        <v>0.88946959550904747</v>
      </c>
      <c r="M1747" s="106">
        <v>1.4384094651055459</v>
      </c>
    </row>
    <row r="1748" spans="1:13" s="81" customFormat="1" x14ac:dyDescent="0.25">
      <c r="A1748" s="79">
        <v>1745</v>
      </c>
      <c r="B1748" s="79">
        <v>96.232594299316403</v>
      </c>
      <c r="C1748" s="79">
        <v>96.232594299316403</v>
      </c>
      <c r="D1748" s="95"/>
      <c r="E1748" s="79">
        <v>1863.0605216920569</v>
      </c>
      <c r="F1748" s="79">
        <v>88.590502616787234</v>
      </c>
      <c r="G1748" s="80">
        <v>9.3663584898589818</v>
      </c>
      <c r="H1748" s="79">
        <v>-2.103322823289123</v>
      </c>
      <c r="I1748" s="80">
        <v>-4.6166086966522171</v>
      </c>
      <c r="J1748" s="106">
        <v>6</v>
      </c>
      <c r="K1748" s="106">
        <v>0.31648324945959971</v>
      </c>
      <c r="L1748" s="106">
        <v>0.89248276347607103</v>
      </c>
      <c r="M1748" s="106">
        <v>1.538252772554644</v>
      </c>
    </row>
    <row r="1749" spans="1:13" s="81" customFormat="1" x14ac:dyDescent="0.25">
      <c r="A1749" s="79">
        <v>1746</v>
      </c>
      <c r="B1749" s="79">
        <v>94.822500610351568</v>
      </c>
      <c r="C1749" s="79">
        <v>94.822500610351568</v>
      </c>
      <c r="D1749" s="95"/>
      <c r="E1749" s="79">
        <v>1835.761144563905</v>
      </c>
      <c r="F1749" s="79">
        <v>88.672959727718336</v>
      </c>
      <c r="G1749" s="80">
        <v>12.623695019019184</v>
      </c>
      <c r="H1749" s="79">
        <v>0</v>
      </c>
      <c r="I1749" s="80">
        <v>-6.7199315199413396</v>
      </c>
      <c r="J1749" s="106">
        <v>6</v>
      </c>
      <c r="K1749" s="106">
        <v>0.42654656280044922</v>
      </c>
      <c r="L1749" s="106">
        <v>1.2028613070972669</v>
      </c>
      <c r="M1749" s="106">
        <v>3.6072794769080621</v>
      </c>
    </row>
    <row r="1750" spans="1:13" s="81" customFormat="1" x14ac:dyDescent="0.25">
      <c r="A1750" s="79">
        <v>1747</v>
      </c>
      <c r="B1750" s="79">
        <v>93.711029052734375</v>
      </c>
      <c r="C1750" s="79">
        <v>93.711029052734375</v>
      </c>
      <c r="D1750" s="95"/>
      <c r="E1750" s="79">
        <v>1814.243084128587</v>
      </c>
      <c r="F1750" s="79">
        <v>88.787755969269725</v>
      </c>
      <c r="G1750" s="80">
        <v>15.629790676882621</v>
      </c>
      <c r="H1750" s="79">
        <v>0</v>
      </c>
      <c r="I1750" s="80">
        <v>-6.7199315199413396</v>
      </c>
      <c r="J1750" s="106">
        <v>6</v>
      </c>
      <c r="K1750" s="106">
        <v>0.52812060814764339</v>
      </c>
      <c r="L1750" s="106">
        <v>1.4893001149763541</v>
      </c>
      <c r="M1750" s="106">
        <v>5.4828746108802244</v>
      </c>
    </row>
    <row r="1751" spans="1:13" s="81" customFormat="1" x14ac:dyDescent="0.25">
      <c r="A1751" s="79">
        <v>1748</v>
      </c>
      <c r="B1751" s="79">
        <v>92.639543151855463</v>
      </c>
      <c r="C1751" s="79">
        <v>92.639543151855463</v>
      </c>
      <c r="D1751" s="95"/>
      <c r="E1751" s="79">
        <v>1793.4991449673071</v>
      </c>
      <c r="F1751" s="79">
        <v>88.909151622183998</v>
      </c>
      <c r="G1751" s="80">
        <v>15.164232122213296</v>
      </c>
      <c r="H1751" s="79">
        <v>0</v>
      </c>
      <c r="I1751" s="80">
        <v>-6.7199315199413396</v>
      </c>
      <c r="J1751" s="106">
        <v>6</v>
      </c>
      <c r="K1751" s="106">
        <v>0.51238968301222487</v>
      </c>
      <c r="L1751" s="106">
        <v>1.444938906094474</v>
      </c>
      <c r="M1751" s="106">
        <v>5.252865612116536</v>
      </c>
    </row>
    <row r="1752" spans="1:13" s="81" customFormat="1" x14ac:dyDescent="0.25">
      <c r="A1752" s="79">
        <v>1749</v>
      </c>
      <c r="B1752" s="79">
        <v>91.615708160400388</v>
      </c>
      <c r="C1752" s="79">
        <v>91.615708160400388</v>
      </c>
      <c r="D1752" s="95"/>
      <c r="E1752" s="79">
        <v>1773.6777261726099</v>
      </c>
      <c r="F1752" s="79">
        <v>89.030547275098272</v>
      </c>
      <c r="G1752" s="80">
        <v>15.026928032122832</v>
      </c>
      <c r="H1752" s="79">
        <v>0</v>
      </c>
      <c r="I1752" s="80">
        <v>-6.7199315199413396</v>
      </c>
      <c r="J1752" s="106">
        <v>6</v>
      </c>
      <c r="K1752" s="106">
        <v>0.50775026582111782</v>
      </c>
      <c r="L1752" s="106">
        <v>1.431855749615552</v>
      </c>
      <c r="M1752" s="106">
        <v>5.2178959616189289</v>
      </c>
    </row>
    <row r="1753" spans="1:13" s="81" customFormat="1" x14ac:dyDescent="0.25">
      <c r="A1753" s="79">
        <v>1750</v>
      </c>
      <c r="B1753" s="79">
        <v>90.653561401367185</v>
      </c>
      <c r="C1753" s="79">
        <v>90.653561401367185</v>
      </c>
      <c r="D1753" s="95"/>
      <c r="E1753" s="79">
        <v>1755.0505899524919</v>
      </c>
      <c r="F1753" s="79">
        <v>89.107882647857934</v>
      </c>
      <c r="G1753" s="80">
        <v>18.369990249500358</v>
      </c>
      <c r="H1753" s="79">
        <v>0</v>
      </c>
      <c r="I1753" s="80">
        <v>-6.7199315199413396</v>
      </c>
      <c r="J1753" s="106">
        <v>6</v>
      </c>
      <c r="K1753" s="106">
        <v>0.62071019521596027</v>
      </c>
      <c r="L1753" s="106">
        <v>1.7504027505090081</v>
      </c>
      <c r="M1753" s="106">
        <v>7.26066343386944</v>
      </c>
    </row>
    <row r="1754" spans="1:13" s="81" customFormat="1" x14ac:dyDescent="0.25">
      <c r="A1754" s="79">
        <v>1751</v>
      </c>
      <c r="B1754" s="79">
        <v>90.038356018066409</v>
      </c>
      <c r="C1754" s="79">
        <v>90.038356018066409</v>
      </c>
      <c r="D1754" s="95"/>
      <c r="E1754" s="79">
        <v>1743.140229739246</v>
      </c>
      <c r="F1754" s="79">
        <v>88.995295063493202</v>
      </c>
      <c r="G1754" s="80">
        <v>24.649192686995956</v>
      </c>
      <c r="H1754" s="79">
        <v>-9.2754220143503314</v>
      </c>
      <c r="I1754" s="80">
        <v>2.5554904944089918</v>
      </c>
      <c r="J1754" s="106">
        <v>6</v>
      </c>
      <c r="K1754" s="106">
        <v>0.83288042055859135</v>
      </c>
      <c r="L1754" s="106">
        <v>2.348722785975228</v>
      </c>
      <c r="M1754" s="106">
        <v>10.97695133951942</v>
      </c>
    </row>
    <row r="1755" spans="1:13" s="81" customFormat="1" x14ac:dyDescent="0.25">
      <c r="A1755" s="79">
        <v>1752</v>
      </c>
      <c r="B1755" s="79">
        <v>89.636761474609372</v>
      </c>
      <c r="C1755" s="79">
        <v>89.636761474609372</v>
      </c>
      <c r="D1755" s="95"/>
      <c r="E1755" s="79">
        <v>1735.3653698272849</v>
      </c>
      <c r="F1755" s="79">
        <v>89.04342385017587</v>
      </c>
      <c r="G1755" s="80">
        <v>26.132080024906717</v>
      </c>
      <c r="H1755" s="79">
        <v>-9.2754220143503314</v>
      </c>
      <c r="I1755" s="80">
        <v>2.5554904944089918</v>
      </c>
      <c r="J1755" s="106">
        <v>6</v>
      </c>
      <c r="K1755" s="106">
        <v>0.88298623316363067</v>
      </c>
      <c r="L1755" s="106">
        <v>2.490021177521438</v>
      </c>
      <c r="M1755" s="106">
        <v>11.850515124111469</v>
      </c>
    </row>
    <row r="1756" spans="1:13" s="81" customFormat="1" x14ac:dyDescent="0.25">
      <c r="A1756" s="79">
        <v>1753</v>
      </c>
      <c r="B1756" s="79">
        <v>89.232721710205084</v>
      </c>
      <c r="C1756" s="79">
        <v>89.232721710205084</v>
      </c>
      <c r="D1756" s="95"/>
      <c r="E1756" s="79">
        <v>1727.5431705014089</v>
      </c>
      <c r="F1756" s="79">
        <v>88.95576066151402</v>
      </c>
      <c r="G1756" s="80">
        <v>24.22290507699411</v>
      </c>
      <c r="H1756" s="79">
        <v>-9.2754220143503314</v>
      </c>
      <c r="I1756" s="80">
        <v>2.5554904944089918</v>
      </c>
      <c r="J1756" s="106">
        <v>6</v>
      </c>
      <c r="K1756" s="106">
        <v>0.81847643547048887</v>
      </c>
      <c r="L1756" s="106">
        <v>2.3081035480267791</v>
      </c>
      <c r="M1756" s="106">
        <v>10.75756562623854</v>
      </c>
    </row>
    <row r="1757" spans="1:13" s="81" customFormat="1" x14ac:dyDescent="0.25">
      <c r="A1757" s="79">
        <v>1754</v>
      </c>
      <c r="B1757" s="79">
        <v>88.711380004882813</v>
      </c>
      <c r="C1757" s="79">
        <v>88.711380004882813</v>
      </c>
      <c r="D1757" s="95"/>
      <c r="E1757" s="79">
        <v>1717.450008651522</v>
      </c>
      <c r="F1757" s="79">
        <v>89.019018672664771</v>
      </c>
      <c r="G1757" s="80">
        <v>21.976136100410965</v>
      </c>
      <c r="H1757" s="79">
        <v>-9.2754220143503314</v>
      </c>
      <c r="I1757" s="80">
        <v>2.5554904944089918</v>
      </c>
      <c r="J1757" s="106">
        <v>6</v>
      </c>
      <c r="K1757" s="106">
        <v>0.74255955194911527</v>
      </c>
      <c r="L1757" s="106">
        <v>2.0940179364965048</v>
      </c>
      <c r="M1757" s="106">
        <v>9.4657015414634831</v>
      </c>
    </row>
    <row r="1758" spans="1:13" s="81" customFormat="1" x14ac:dyDescent="0.25">
      <c r="A1758" s="79">
        <v>1755</v>
      </c>
      <c r="B1758" s="79">
        <v>88.156330871582028</v>
      </c>
      <c r="C1758" s="79">
        <v>88.156330871582028</v>
      </c>
      <c r="D1758" s="95"/>
      <c r="E1758" s="79">
        <v>1706.704271873027</v>
      </c>
      <c r="F1758" s="79">
        <v>89.082276683815522</v>
      </c>
      <c r="G1758" s="80">
        <v>22.178812234824903</v>
      </c>
      <c r="H1758" s="79">
        <v>-0.72156356599881277</v>
      </c>
      <c r="I1758" s="80">
        <v>-5.9983679539425268</v>
      </c>
      <c r="J1758" s="106">
        <v>6</v>
      </c>
      <c r="K1758" s="106">
        <v>0.7494078486138952</v>
      </c>
      <c r="L1758" s="106">
        <v>2.1133301330911838</v>
      </c>
      <c r="M1758" s="106">
        <v>9.6046600581419952</v>
      </c>
    </row>
    <row r="1759" spans="1:13" s="81" customFormat="1" x14ac:dyDescent="0.25">
      <c r="A1759" s="79">
        <v>1756</v>
      </c>
      <c r="B1759" s="79">
        <v>87.683883666992188</v>
      </c>
      <c r="C1759" s="79">
        <v>87.683883666992188</v>
      </c>
      <c r="D1759" s="95"/>
      <c r="E1759" s="79">
        <v>1697.5577062851</v>
      </c>
      <c r="F1759" s="79">
        <v>89.037963546056261</v>
      </c>
      <c r="G1759" s="80">
        <v>23.241782875255826</v>
      </c>
      <c r="H1759" s="79">
        <v>-9.2754220143503314</v>
      </c>
      <c r="I1759" s="80">
        <v>2.5554904944089918</v>
      </c>
      <c r="J1759" s="106">
        <v>6</v>
      </c>
      <c r="K1759" s="106">
        <v>0.78532494518114337</v>
      </c>
      <c r="L1759" s="106">
        <v>2.2146163454108239</v>
      </c>
      <c r="M1759" s="106">
        <v>10.2411884886514</v>
      </c>
    </row>
    <row r="1760" spans="1:13" s="81" customFormat="1" x14ac:dyDescent="0.25">
      <c r="A1760" s="79">
        <v>1757</v>
      </c>
      <c r="B1760" s="79">
        <v>87.237799072265631</v>
      </c>
      <c r="C1760" s="79">
        <v>87.237799072265631</v>
      </c>
      <c r="D1760" s="95"/>
      <c r="E1760" s="79">
        <v>1688.9215201381789</v>
      </c>
      <c r="F1760" s="79">
        <v>88.993650408297</v>
      </c>
      <c r="G1760" s="80">
        <v>23.747016932102962</v>
      </c>
      <c r="H1760" s="79">
        <v>-9.2754220143503314</v>
      </c>
      <c r="I1760" s="80">
        <v>2.5554904944089918</v>
      </c>
      <c r="J1760" s="106">
        <v>6</v>
      </c>
      <c r="K1760" s="106">
        <v>0.80239648010282727</v>
      </c>
      <c r="L1760" s="106">
        <v>2.2627580738899731</v>
      </c>
      <c r="M1760" s="106">
        <v>10.54995381657934</v>
      </c>
    </row>
    <row r="1761" spans="1:13" s="81" customFormat="1" x14ac:dyDescent="0.25">
      <c r="A1761" s="79">
        <v>1758</v>
      </c>
      <c r="B1761" s="79">
        <v>86.847019195556641</v>
      </c>
      <c r="C1761" s="79">
        <v>86.847019195556641</v>
      </c>
      <c r="D1761" s="95"/>
      <c r="E1761" s="79">
        <v>1681.3560318930661</v>
      </c>
      <c r="F1761" s="79">
        <v>89.094341983280941</v>
      </c>
      <c r="G1761" s="80">
        <v>23.663405815552377</v>
      </c>
      <c r="H1761" s="79">
        <v>-9.2754220143503314</v>
      </c>
      <c r="I1761" s="80">
        <v>2.5554904944089918</v>
      </c>
      <c r="J1761" s="106">
        <v>6</v>
      </c>
      <c r="K1761" s="106">
        <v>0.79957131406999549</v>
      </c>
      <c r="L1761" s="106">
        <v>2.2547911056773868</v>
      </c>
      <c r="M1761" s="106">
        <v>10.51460384369144</v>
      </c>
    </row>
    <row r="1762" spans="1:13" x14ac:dyDescent="0.25">
      <c r="A1762" s="79">
        <v>1759</v>
      </c>
      <c r="B1762" s="79">
        <v>86.389517211914068</v>
      </c>
      <c r="C1762" s="79">
        <v>86.389517211914068</v>
      </c>
      <c r="D1762" s="95"/>
      <c r="E1762" s="79">
        <v>1672.498805393808</v>
      </c>
      <c r="F1762" s="79">
        <v>89.058626453178931</v>
      </c>
      <c r="G1762" s="80">
        <v>20.960541065221669</v>
      </c>
      <c r="H1762" s="79">
        <v>-0.72156356599881277</v>
      </c>
      <c r="I1762" s="80">
        <v>-5.9983679539425268</v>
      </c>
      <c r="J1762" s="106">
        <v>6</v>
      </c>
      <c r="K1762" s="106">
        <v>0.70824324671482952</v>
      </c>
      <c r="L1762" s="106">
        <v>1.9972459557358191</v>
      </c>
      <c r="M1762" s="106">
        <v>8.9565945550455268</v>
      </c>
    </row>
    <row r="1763" spans="1:13" x14ac:dyDescent="0.25">
      <c r="A1763" s="79">
        <v>1760</v>
      </c>
      <c r="B1763" s="79">
        <v>85.805891418457037</v>
      </c>
      <c r="C1763" s="79">
        <v>85.805891418457037</v>
      </c>
      <c r="D1763" s="95"/>
      <c r="E1763" s="79">
        <v>1661.1998252182441</v>
      </c>
      <c r="F1763" s="79">
        <v>89.022910923076921</v>
      </c>
      <c r="G1763" s="80">
        <v>18.514388448348264</v>
      </c>
      <c r="H1763" s="79">
        <v>-1.379980446214319</v>
      </c>
      <c r="I1763" s="80">
        <v>-5.339951073727021</v>
      </c>
      <c r="J1763" s="106">
        <v>6</v>
      </c>
      <c r="K1763" s="106">
        <v>0.62558931779459936</v>
      </c>
      <c r="L1763" s="106">
        <v>1.76416187618077</v>
      </c>
      <c r="M1763" s="106">
        <v>7.5423003645586153</v>
      </c>
    </row>
    <row r="1764" spans="1:13" x14ac:dyDescent="0.25">
      <c r="A1764" s="79">
        <v>1761</v>
      </c>
      <c r="B1764" s="79">
        <v>85.167107391357419</v>
      </c>
      <c r="C1764" s="79">
        <v>85.167107391357419</v>
      </c>
      <c r="D1764" s="95"/>
      <c r="E1764" s="79">
        <v>1648.8329830745611</v>
      </c>
      <c r="F1764" s="79">
        <v>89.097363814106359</v>
      </c>
      <c r="G1764" s="80">
        <v>19.28260600063194</v>
      </c>
      <c r="H1764" s="79">
        <v>-8.4890344290993713</v>
      </c>
      <c r="I1764" s="80">
        <v>1.7691029091580319</v>
      </c>
      <c r="J1764" s="106">
        <v>6</v>
      </c>
      <c r="K1764" s="106">
        <v>0.65154689645250297</v>
      </c>
      <c r="L1764" s="106">
        <v>1.8373622479960581</v>
      </c>
      <c r="M1764" s="106">
        <v>8.0182093627784496</v>
      </c>
    </row>
    <row r="1765" spans="1:13" x14ac:dyDescent="0.25">
      <c r="A1765" s="79">
        <v>1762</v>
      </c>
      <c r="B1765" s="79">
        <v>84.648877716064447</v>
      </c>
      <c r="C1765" s="79">
        <v>84.648877716064447</v>
      </c>
      <c r="D1765" s="95"/>
      <c r="E1765" s="79">
        <v>1638.8000700450671</v>
      </c>
      <c r="F1765" s="79">
        <v>89.04528062542299</v>
      </c>
      <c r="G1765" s="80">
        <v>20.931357809665762</v>
      </c>
      <c r="H1765" s="79">
        <v>-9.2754220143503314</v>
      </c>
      <c r="I1765" s="80">
        <v>2.5554904944089918</v>
      </c>
      <c r="J1765" s="106">
        <v>6</v>
      </c>
      <c r="K1765" s="106">
        <v>0.70725716321630194</v>
      </c>
      <c r="L1765" s="106">
        <v>1.994465200269971</v>
      </c>
      <c r="M1765" s="106">
        <v>9.0012184718735639</v>
      </c>
    </row>
    <row r="1766" spans="1:13" x14ac:dyDescent="0.25">
      <c r="A1766" s="79">
        <v>1763</v>
      </c>
      <c r="B1766" s="79">
        <v>84.1260986328125</v>
      </c>
      <c r="C1766" s="79">
        <v>84.1260986328125</v>
      </c>
      <c r="D1766" s="95"/>
      <c r="E1766" s="79">
        <v>1628.679080595861</v>
      </c>
      <c r="F1766" s="79">
        <v>89.00956509532098</v>
      </c>
      <c r="G1766" s="80">
        <v>18.052421650253788</v>
      </c>
      <c r="H1766" s="79">
        <v>-8.3026130833679801</v>
      </c>
      <c r="I1766" s="80">
        <v>1.58268156342664</v>
      </c>
      <c r="J1766" s="106">
        <v>6</v>
      </c>
      <c r="K1766" s="106">
        <v>0.60997975581149966</v>
      </c>
      <c r="L1766" s="106">
        <v>1.720142911388429</v>
      </c>
      <c r="M1766" s="106">
        <v>7.334056866145608</v>
      </c>
    </row>
    <row r="1767" spans="1:13" x14ac:dyDescent="0.25">
      <c r="A1767" s="79">
        <v>1764</v>
      </c>
      <c r="B1767" s="79">
        <v>83.433283233642584</v>
      </c>
      <c r="C1767" s="79">
        <v>83.433283233642584</v>
      </c>
      <c r="D1767" s="95"/>
      <c r="E1767" s="79">
        <v>1615.266192494777</v>
      </c>
      <c r="F1767" s="79">
        <v>89.076076378970342</v>
      </c>
      <c r="G1767" s="80">
        <v>16.780292614556629</v>
      </c>
      <c r="H1767" s="79">
        <v>-8.220900735824717</v>
      </c>
      <c r="I1767" s="80">
        <v>1.500969215883377</v>
      </c>
      <c r="J1767" s="106">
        <v>6</v>
      </c>
      <c r="K1767" s="106">
        <v>0.56699533114045486</v>
      </c>
      <c r="L1767" s="106">
        <v>1.5989268338160829</v>
      </c>
      <c r="M1767" s="106">
        <v>6.6106211800457526</v>
      </c>
    </row>
    <row r="1768" spans="1:13" x14ac:dyDescent="0.25">
      <c r="A1768" s="79">
        <v>1765</v>
      </c>
      <c r="B1768" s="79">
        <v>82.833776855468756</v>
      </c>
      <c r="C1768" s="79">
        <v>82.833776855468756</v>
      </c>
      <c r="D1768" s="95"/>
      <c r="E1768" s="79">
        <v>1603.6597646123039</v>
      </c>
      <c r="F1768" s="79">
        <v>89.002375377513047</v>
      </c>
      <c r="G1768" s="80">
        <v>18.57399448313372</v>
      </c>
      <c r="H1768" s="79">
        <v>-10.7202264798168</v>
      </c>
      <c r="I1768" s="80">
        <v>4.0002949598754567</v>
      </c>
      <c r="J1768" s="106">
        <v>6</v>
      </c>
      <c r="K1768" s="106">
        <v>0.62760336750204204</v>
      </c>
      <c r="L1768" s="106">
        <v>1.769841496355758</v>
      </c>
      <c r="M1768" s="106">
        <v>7.6877425976755029</v>
      </c>
    </row>
    <row r="1769" spans="1:13" x14ac:dyDescent="0.25">
      <c r="A1769" s="79">
        <v>1766</v>
      </c>
      <c r="B1769" s="79">
        <v>82.24755859375</v>
      </c>
      <c r="C1769" s="79">
        <v>82.24755859375</v>
      </c>
      <c r="D1769" s="95"/>
      <c r="E1769" s="79">
        <v>1592.310594318649</v>
      </c>
      <c r="F1769" s="79">
        <v>89.056051838727967</v>
      </c>
      <c r="G1769" s="80">
        <v>16.016508531721108</v>
      </c>
      <c r="H1769" s="79">
        <v>0</v>
      </c>
      <c r="I1769" s="80">
        <v>-6.7199315199413396</v>
      </c>
      <c r="J1769" s="106">
        <v>6</v>
      </c>
      <c r="K1769" s="106">
        <v>0.54118755657331408</v>
      </c>
      <c r="L1769" s="106">
        <v>1.526148909536746</v>
      </c>
      <c r="M1769" s="106">
        <v>6.2051471081144047</v>
      </c>
    </row>
    <row r="1770" spans="1:13" x14ac:dyDescent="0.25">
      <c r="A1770" s="79">
        <v>1767</v>
      </c>
      <c r="B1770" s="79">
        <v>81.486476898193359</v>
      </c>
      <c r="C1770" s="79">
        <v>81.486476898193359</v>
      </c>
      <c r="D1770" s="95"/>
      <c r="E1770" s="79">
        <v>1577.5760724957861</v>
      </c>
      <c r="F1770" s="79">
        <v>88.95498253393805</v>
      </c>
      <c r="G1770" s="80">
        <v>12.832211277577748</v>
      </c>
      <c r="H1770" s="79">
        <v>0</v>
      </c>
      <c r="I1770" s="80">
        <v>-6.7199315199413396</v>
      </c>
      <c r="J1770" s="106">
        <v>6</v>
      </c>
      <c r="K1770" s="106">
        <v>0.43359219351650841</v>
      </c>
      <c r="L1770" s="106">
        <v>1.222729985716553</v>
      </c>
      <c r="M1770" s="106">
        <v>4.3449333625065476</v>
      </c>
    </row>
    <row r="1771" spans="1:13" x14ac:dyDescent="0.25">
      <c r="A1771" s="79">
        <v>1768</v>
      </c>
      <c r="B1771" s="79">
        <v>80.609414672851557</v>
      </c>
      <c r="C1771" s="79">
        <v>80.609414672851557</v>
      </c>
      <c r="D1771" s="95"/>
      <c r="E1771" s="79">
        <v>1560.5961706340599</v>
      </c>
      <c r="F1771" s="79">
        <v>89.014225349871793</v>
      </c>
      <c r="G1771" s="80">
        <v>11.095781100152568</v>
      </c>
      <c r="H1771" s="79">
        <v>-5.8426971597105686</v>
      </c>
      <c r="I1771" s="80">
        <v>-0.87723436023077017</v>
      </c>
      <c r="J1771" s="106">
        <v>6</v>
      </c>
      <c r="K1771" s="106">
        <v>0.37491933088731982</v>
      </c>
      <c r="L1771" s="106">
        <v>1.057272513102242</v>
      </c>
      <c r="M1771" s="106">
        <v>3.3429641486494339</v>
      </c>
    </row>
    <row r="1772" spans="1:13" x14ac:dyDescent="0.25">
      <c r="A1772" s="79">
        <v>1769</v>
      </c>
      <c r="B1772" s="79">
        <v>79.602733612060547</v>
      </c>
      <c r="C1772" s="79">
        <v>79.602733612060547</v>
      </c>
      <c r="D1772" s="95"/>
      <c r="E1772" s="79">
        <v>1541.1068514906799</v>
      </c>
      <c r="F1772" s="79">
        <v>89.068884704593856</v>
      </c>
      <c r="G1772" s="80">
        <v>7.4456778971553534</v>
      </c>
      <c r="H1772" s="79">
        <v>-5.1069192543101396</v>
      </c>
      <c r="I1772" s="80">
        <v>-1.6130122656311989</v>
      </c>
      <c r="J1772" s="106">
        <v>6</v>
      </c>
      <c r="K1772" s="106">
        <v>0.25158468340418211</v>
      </c>
      <c r="L1772" s="106">
        <v>0.70946880719979355</v>
      </c>
      <c r="M1772" s="106">
        <v>1.185510209535213</v>
      </c>
    </row>
    <row r="1773" spans="1:13" x14ac:dyDescent="0.25">
      <c r="A1773" s="79">
        <v>1770</v>
      </c>
      <c r="B1773" s="79">
        <v>78.364145660400396</v>
      </c>
      <c r="C1773" s="79">
        <v>78.364145660400396</v>
      </c>
      <c r="D1773" s="95"/>
      <c r="E1773" s="79">
        <v>1517.127820974219</v>
      </c>
      <c r="F1773" s="79">
        <v>88.965660960152377</v>
      </c>
      <c r="G1773" s="80">
        <v>5.5858574341474228</v>
      </c>
      <c r="H1773" s="79">
        <v>-5.8375570094159883</v>
      </c>
      <c r="I1773" s="80">
        <v>-0.88237451052535132</v>
      </c>
      <c r="J1773" s="106">
        <v>6</v>
      </c>
      <c r="K1773" s="106">
        <v>0.18874254211933911</v>
      </c>
      <c r="L1773" s="106">
        <v>0.53225396877653619</v>
      </c>
      <c r="M1773" s="106">
        <v>0.1114394819789211</v>
      </c>
    </row>
    <row r="1774" spans="1:13" x14ac:dyDescent="0.25">
      <c r="A1774" s="79">
        <v>1771</v>
      </c>
      <c r="B1774" s="79">
        <v>76.645417785644526</v>
      </c>
      <c r="C1774" s="79">
        <v>76.645417785644526</v>
      </c>
      <c r="D1774" s="95"/>
      <c r="E1774" s="79">
        <v>1483.8532940397199</v>
      </c>
      <c r="F1774" s="79">
        <v>88.976971782073122</v>
      </c>
      <c r="G1774" s="80">
        <v>0</v>
      </c>
      <c r="H1774" s="79">
        <v>-12.285897645582359</v>
      </c>
      <c r="I1774" s="80">
        <v>5.5659661256410224</v>
      </c>
      <c r="J1774" s="106">
        <v>6</v>
      </c>
      <c r="K1774" s="106">
        <v>0</v>
      </c>
      <c r="L1774" s="106">
        <v>0</v>
      </c>
      <c r="M1774" s="106">
        <v>-3.1872971679633468</v>
      </c>
    </row>
    <row r="1775" spans="1:13" x14ac:dyDescent="0.25">
      <c r="A1775" s="79">
        <v>1772</v>
      </c>
      <c r="B1775" s="79">
        <v>73.3987434387207</v>
      </c>
      <c r="C1775" s="79">
        <v>73.3987434387207</v>
      </c>
      <c r="D1775" s="95"/>
      <c r="E1775" s="79">
        <v>1420.9977631607489</v>
      </c>
      <c r="F1775" s="79">
        <v>88.969688649527754</v>
      </c>
      <c r="G1775" s="80">
        <v>0</v>
      </c>
      <c r="H1775" s="79">
        <v>-16.14167523725045</v>
      </c>
      <c r="I1775" s="80">
        <v>9.4217437173091128</v>
      </c>
      <c r="J1775" s="106">
        <v>6</v>
      </c>
      <c r="K1775" s="106">
        <v>0</v>
      </c>
      <c r="L1775" s="106">
        <v>0</v>
      </c>
      <c r="M1775" s="106">
        <v>-3.030807317485384</v>
      </c>
    </row>
    <row r="1776" spans="1:13" x14ac:dyDescent="0.25">
      <c r="A1776" s="79">
        <v>1773</v>
      </c>
      <c r="B1776" s="79">
        <v>69.762416839599609</v>
      </c>
      <c r="C1776" s="79">
        <v>69.762416839599609</v>
      </c>
      <c r="D1776" s="95"/>
      <c r="E1776" s="79">
        <v>1350.5985748178721</v>
      </c>
      <c r="F1776" s="79">
        <v>88.993515351902317</v>
      </c>
      <c r="G1776" s="80">
        <v>0</v>
      </c>
      <c r="H1776" s="79">
        <v>-22.321560457325742</v>
      </c>
      <c r="I1776" s="80">
        <v>15.601628937384399</v>
      </c>
      <c r="J1776" s="106">
        <v>6</v>
      </c>
      <c r="K1776" s="106">
        <v>0</v>
      </c>
      <c r="L1776" s="106">
        <v>0</v>
      </c>
      <c r="M1776" s="106">
        <v>-2.8588407329095209</v>
      </c>
    </row>
    <row r="1777" spans="1:13" x14ac:dyDescent="0.25">
      <c r="A1777" s="79">
        <v>1774</v>
      </c>
      <c r="B1777" s="79">
        <v>66.720904541015628</v>
      </c>
      <c r="C1777" s="79">
        <v>66.720904541015628</v>
      </c>
      <c r="D1777" s="95"/>
      <c r="E1777" s="79">
        <v>1291.714975856507</v>
      </c>
      <c r="F1777" s="79">
        <v>89.039886642648696</v>
      </c>
      <c r="G1777" s="80">
        <v>0</v>
      </c>
      <c r="H1777" s="79">
        <v>-15.6776505703894</v>
      </c>
      <c r="I1777" s="80">
        <v>8.9577190504480555</v>
      </c>
      <c r="J1777" s="106">
        <v>6</v>
      </c>
      <c r="K1777" s="106">
        <v>0</v>
      </c>
      <c r="L1777" s="106">
        <v>0</v>
      </c>
      <c r="M1777" s="106">
        <v>-2.7175642049675739</v>
      </c>
    </row>
    <row r="1778" spans="1:13" x14ac:dyDescent="0.25">
      <c r="A1778" s="79">
        <v>1775</v>
      </c>
      <c r="B1778" s="79">
        <v>63.603234481811533</v>
      </c>
      <c r="C1778" s="79">
        <v>63.603234481811533</v>
      </c>
      <c r="D1778" s="95"/>
      <c r="E1778" s="79">
        <v>1231.356964631138</v>
      </c>
      <c r="F1778" s="79">
        <v>89.047751690818728</v>
      </c>
      <c r="G1778" s="80">
        <v>0</v>
      </c>
      <c r="H1778" s="79">
        <v>-14.98517849315814</v>
      </c>
      <c r="I1778" s="80">
        <v>8.2652469732167972</v>
      </c>
      <c r="J1778" s="106">
        <v>6</v>
      </c>
      <c r="K1778" s="106">
        <v>0</v>
      </c>
      <c r="L1778" s="106">
        <v>0</v>
      </c>
      <c r="M1778" s="106">
        <v>-2.5750579932255548</v>
      </c>
    </row>
    <row r="1779" spans="1:13" x14ac:dyDescent="0.25">
      <c r="A1779" s="79">
        <v>1776</v>
      </c>
      <c r="B1779" s="79">
        <v>60.498272323608397</v>
      </c>
      <c r="C1779" s="79">
        <v>60.498272323608397</v>
      </c>
      <c r="D1779" s="95"/>
      <c r="E1779" s="79">
        <v>1394.8103201302999</v>
      </c>
      <c r="F1779" s="79">
        <v>89.048555041847237</v>
      </c>
      <c r="G1779" s="80">
        <v>0</v>
      </c>
      <c r="H1779" s="79">
        <v>-22.27588827688481</v>
      </c>
      <c r="I1779" s="80">
        <v>15.55595675694347</v>
      </c>
      <c r="J1779" s="106">
        <v>5</v>
      </c>
      <c r="K1779" s="106">
        <v>0</v>
      </c>
      <c r="L1779" s="106">
        <v>0</v>
      </c>
      <c r="M1779" s="106">
        <v>-2.9664390196213568</v>
      </c>
    </row>
    <row r="1780" spans="1:13" x14ac:dyDescent="0.25">
      <c r="A1780" s="79">
        <v>1777</v>
      </c>
      <c r="B1780" s="79">
        <v>57.874334716796866</v>
      </c>
      <c r="C1780" s="79">
        <v>57.874334716796866</v>
      </c>
      <c r="D1780" s="95"/>
      <c r="E1780" s="79">
        <v>1334.314456152867</v>
      </c>
      <c r="F1780" s="79">
        <v>89.045955853324983</v>
      </c>
      <c r="G1780" s="80">
        <v>0</v>
      </c>
      <c r="H1780" s="79">
        <v>-34.788066306143051</v>
      </c>
      <c r="I1780" s="80">
        <v>28.068134786201711</v>
      </c>
      <c r="J1780" s="106">
        <v>5</v>
      </c>
      <c r="K1780" s="106">
        <v>0</v>
      </c>
      <c r="L1780" s="106">
        <v>0</v>
      </c>
      <c r="M1780" s="106">
        <v>-2.8195426988928132</v>
      </c>
    </row>
    <row r="1781" spans="1:13" x14ac:dyDescent="0.25">
      <c r="A1781" s="79">
        <v>1778</v>
      </c>
      <c r="B1781" s="79">
        <v>55.490584182739248</v>
      </c>
      <c r="C1781" s="79">
        <v>55.490584182739248</v>
      </c>
      <c r="D1781" s="95"/>
      <c r="E1781" s="79">
        <v>1279.3561950684059</v>
      </c>
      <c r="F1781" s="79">
        <v>89.038983878098037</v>
      </c>
      <c r="G1781" s="80">
        <v>0</v>
      </c>
      <c r="H1781" s="79">
        <v>-19.484984440680641</v>
      </c>
      <c r="I1781" s="80">
        <v>12.765052920739301</v>
      </c>
      <c r="J1781" s="106">
        <v>5</v>
      </c>
      <c r="K1781" s="106">
        <v>0</v>
      </c>
      <c r="L1781" s="106">
        <v>0</v>
      </c>
      <c r="M1781" s="106">
        <v>-2.6881982125668662</v>
      </c>
    </row>
    <row r="1782" spans="1:13" x14ac:dyDescent="0.25">
      <c r="A1782" s="79">
        <v>1779</v>
      </c>
      <c r="B1782" s="79">
        <v>53.142570877075187</v>
      </c>
      <c r="C1782" s="79">
        <v>53.142570877075187</v>
      </c>
      <c r="D1782" s="95"/>
      <c r="E1782" s="79">
        <v>1225.2218691652599</v>
      </c>
      <c r="F1782" s="79">
        <v>89.029693219779105</v>
      </c>
      <c r="G1782" s="80">
        <v>0</v>
      </c>
      <c r="H1782" s="79">
        <v>-5.442864397828747</v>
      </c>
      <c r="I1782" s="80">
        <v>-1.2770671221125931</v>
      </c>
      <c r="J1782" s="106">
        <v>5</v>
      </c>
      <c r="K1782" s="106">
        <v>0</v>
      </c>
      <c r="L1782" s="106">
        <v>0</v>
      </c>
      <c r="M1782" s="106">
        <v>-2.5606995105557919</v>
      </c>
    </row>
    <row r="1783" spans="1:13" x14ac:dyDescent="0.25">
      <c r="A1783" s="79">
        <v>1780</v>
      </c>
      <c r="B1783" s="79">
        <v>50.452739334106447</v>
      </c>
      <c r="C1783" s="79">
        <v>50.452739334106447</v>
      </c>
      <c r="D1783" s="95"/>
      <c r="E1783" s="79">
        <v>1433.7967454831839</v>
      </c>
      <c r="F1783" s="79">
        <v>89.063651818086043</v>
      </c>
      <c r="G1783" s="80">
        <v>0</v>
      </c>
      <c r="H1783" s="79">
        <v>-6.9983768432739781</v>
      </c>
      <c r="I1783" s="80">
        <v>0.27844532333263849</v>
      </c>
      <c r="J1783" s="106">
        <v>4</v>
      </c>
      <c r="K1783" s="106">
        <v>0</v>
      </c>
      <c r="L1783" s="106">
        <v>0</v>
      </c>
      <c r="M1783" s="106">
        <v>-3.062442531998955</v>
      </c>
    </row>
    <row r="1784" spans="1:13" x14ac:dyDescent="0.25">
      <c r="A1784" s="79">
        <v>1781</v>
      </c>
      <c r="B1784" s="79">
        <v>46.784289932250978</v>
      </c>
      <c r="C1784" s="79">
        <v>46.784289932250978</v>
      </c>
      <c r="D1784" s="95"/>
      <c r="E1784" s="79">
        <v>1329.5445109609161</v>
      </c>
      <c r="F1784" s="79">
        <v>89.016777729330528</v>
      </c>
      <c r="G1784" s="80">
        <v>0</v>
      </c>
      <c r="H1784" s="79">
        <v>-8.4806895114891798</v>
      </c>
      <c r="I1784" s="80">
        <v>1.76075799154784</v>
      </c>
      <c r="J1784" s="106">
        <v>4</v>
      </c>
      <c r="K1784" s="106">
        <v>0</v>
      </c>
      <c r="L1784" s="106">
        <v>0</v>
      </c>
      <c r="M1784" s="106">
        <v>-2.808064888518381</v>
      </c>
    </row>
    <row r="1785" spans="1:13" x14ac:dyDescent="0.25">
      <c r="A1785" s="79">
        <v>1782</v>
      </c>
      <c r="B1785" s="79">
        <v>43.808806610107418</v>
      </c>
      <c r="C1785" s="79">
        <v>43.808806610107418</v>
      </c>
      <c r="D1785" s="95"/>
      <c r="E1785" s="79">
        <v>1244.9854095159551</v>
      </c>
      <c r="F1785" s="79">
        <v>89.07021071721843</v>
      </c>
      <c r="G1785" s="80">
        <v>0</v>
      </c>
      <c r="H1785" s="79">
        <v>0</v>
      </c>
      <c r="I1785" s="80">
        <v>-6.7199315199413396</v>
      </c>
      <c r="J1785" s="106">
        <v>4</v>
      </c>
      <c r="K1785" s="106">
        <v>0</v>
      </c>
      <c r="L1785" s="106">
        <v>0</v>
      </c>
      <c r="M1785" s="106">
        <v>-2.6070363246531891</v>
      </c>
    </row>
    <row r="1786" spans="1:13" x14ac:dyDescent="0.25">
      <c r="A1786" s="79">
        <v>1783</v>
      </c>
      <c r="B1786" s="79">
        <v>40.972831726074219</v>
      </c>
      <c r="C1786" s="79">
        <v>40.972831726074219</v>
      </c>
      <c r="D1786" s="95"/>
      <c r="E1786" s="79">
        <v>1164.3909440287241</v>
      </c>
      <c r="F1786" s="79">
        <v>89.060920058899498</v>
      </c>
      <c r="G1786" s="80">
        <v>0</v>
      </c>
      <c r="H1786" s="79">
        <v>-6.1972853297975554</v>
      </c>
      <c r="I1786" s="80">
        <v>-0.52264619014378511</v>
      </c>
      <c r="J1786" s="106">
        <v>4</v>
      </c>
      <c r="K1786" s="106">
        <v>0</v>
      </c>
      <c r="L1786" s="106">
        <v>0</v>
      </c>
      <c r="M1786" s="106">
        <v>-2.4195527560254608</v>
      </c>
    </row>
    <row r="1787" spans="1:13" x14ac:dyDescent="0.25">
      <c r="A1787" s="79">
        <v>1784</v>
      </c>
      <c r="B1787" s="79">
        <v>38.048738861083983</v>
      </c>
      <c r="C1787" s="79">
        <v>38.048738861083983</v>
      </c>
      <c r="D1787" s="95"/>
      <c r="E1787" s="79">
        <v>1467.023714053739</v>
      </c>
      <c r="F1787" s="79">
        <v>89.049276982444695</v>
      </c>
      <c r="G1787" s="80">
        <v>0</v>
      </c>
      <c r="H1787" s="79">
        <v>-8.112359306158524</v>
      </c>
      <c r="I1787" s="80">
        <v>1.3924277862171841</v>
      </c>
      <c r="J1787" s="106">
        <v>3</v>
      </c>
      <c r="K1787" s="106">
        <v>0</v>
      </c>
      <c r="L1787" s="106">
        <v>0</v>
      </c>
      <c r="M1787" s="106">
        <v>-3.14511665993642</v>
      </c>
    </row>
    <row r="1788" spans="1:13" x14ac:dyDescent="0.25">
      <c r="A1788" s="79">
        <v>1785</v>
      </c>
      <c r="B1788" s="79">
        <v>34.107568359375001</v>
      </c>
      <c r="C1788" s="79">
        <v>34.107568359375001</v>
      </c>
      <c r="D1788" s="95"/>
      <c r="E1788" s="79">
        <v>1315.066231093647</v>
      </c>
      <c r="F1788" s="79">
        <v>88.933612000420453</v>
      </c>
      <c r="G1788" s="80">
        <v>0</v>
      </c>
      <c r="H1788" s="79">
        <v>0</v>
      </c>
      <c r="I1788" s="80">
        <v>-6.7199315199413396</v>
      </c>
      <c r="J1788" s="106">
        <v>3</v>
      </c>
      <c r="K1788" s="106">
        <v>0</v>
      </c>
      <c r="L1788" s="106">
        <v>0</v>
      </c>
      <c r="M1788" s="106">
        <v>-2.773317921837724</v>
      </c>
    </row>
    <row r="1789" spans="1:13" x14ac:dyDescent="0.25">
      <c r="A1789" s="79">
        <v>1786</v>
      </c>
      <c r="B1789" s="79">
        <v>31.27007007598877</v>
      </c>
      <c r="C1789" s="79">
        <v>31.27007007598877</v>
      </c>
      <c r="D1789" s="95"/>
      <c r="E1789" s="79">
        <v>1205.662413912944</v>
      </c>
      <c r="F1789" s="79">
        <v>88.967570598727391</v>
      </c>
      <c r="G1789" s="80">
        <v>0</v>
      </c>
      <c r="H1789" s="79">
        <v>-5.4638191840616281</v>
      </c>
      <c r="I1789" s="80">
        <v>-1.2561123358797111</v>
      </c>
      <c r="J1789" s="106">
        <v>3</v>
      </c>
      <c r="K1789" s="106">
        <v>0</v>
      </c>
      <c r="L1789" s="106">
        <v>0</v>
      </c>
      <c r="M1789" s="106">
        <v>-2.515075218928128</v>
      </c>
    </row>
    <row r="1790" spans="1:13" x14ac:dyDescent="0.25">
      <c r="A1790" s="79">
        <v>1787</v>
      </c>
      <c r="B1790" s="79">
        <v>28.87763500213623</v>
      </c>
      <c r="C1790" s="79">
        <v>28.87763500213623</v>
      </c>
      <c r="D1790" s="95"/>
      <c r="E1790" s="79">
        <v>1113.418647293247</v>
      </c>
      <c r="F1790" s="79">
        <v>89.00152919703433</v>
      </c>
      <c r="G1790" s="80">
        <v>0</v>
      </c>
      <c r="H1790" s="79">
        <v>-16.095311526657419</v>
      </c>
      <c r="I1790" s="80">
        <v>9.3753800067160746</v>
      </c>
      <c r="J1790" s="106">
        <v>3</v>
      </c>
      <c r="K1790" s="106">
        <v>0</v>
      </c>
      <c r="L1790" s="106">
        <v>0</v>
      </c>
      <c r="M1790" s="106">
        <v>-2.302933615367595</v>
      </c>
    </row>
    <row r="1791" spans="1:13" x14ac:dyDescent="0.25">
      <c r="A1791" s="79">
        <v>1788</v>
      </c>
      <c r="B1791" s="79">
        <v>27.278369522094732</v>
      </c>
      <c r="C1791" s="79">
        <v>27.278369522094732</v>
      </c>
      <c r="D1791" s="95"/>
      <c r="E1791" s="79">
        <v>1680.6696951719009</v>
      </c>
      <c r="F1791" s="79">
        <v>89.016165570015843</v>
      </c>
      <c r="G1791" s="80">
        <v>0</v>
      </c>
      <c r="H1791" s="79">
        <v>-5.4714839281398397</v>
      </c>
      <c r="I1791" s="80">
        <v>-1.2484475918014999</v>
      </c>
      <c r="J1791" s="106">
        <v>2</v>
      </c>
      <c r="K1791" s="106">
        <v>0</v>
      </c>
      <c r="L1791" s="106">
        <v>0</v>
      </c>
      <c r="M1791" s="106">
        <v>-3.200993453601348</v>
      </c>
    </row>
    <row r="1792" spans="1:13" x14ac:dyDescent="0.25">
      <c r="A1792" s="79">
        <v>1789</v>
      </c>
      <c r="B1792" s="79">
        <v>25.34098205566406</v>
      </c>
      <c r="C1792" s="79">
        <v>25.34098205566406</v>
      </c>
      <c r="D1792" s="95"/>
      <c r="E1792" s="79">
        <v>1561.30374846462</v>
      </c>
      <c r="F1792" s="79">
        <v>89.075804819208386</v>
      </c>
      <c r="G1792" s="80">
        <v>0</v>
      </c>
      <c r="H1792" s="79">
        <v>-6.7646457547407639</v>
      </c>
      <c r="I1792" s="80">
        <v>4.4714234799424268E-2</v>
      </c>
      <c r="J1792" s="106">
        <v>2</v>
      </c>
      <c r="K1792" s="106">
        <v>0</v>
      </c>
      <c r="L1792" s="106">
        <v>0</v>
      </c>
      <c r="M1792" s="106">
        <v>-3.384141053101231</v>
      </c>
    </row>
    <row r="1793" spans="1:13" x14ac:dyDescent="0.25">
      <c r="A1793" s="79">
        <v>1790</v>
      </c>
      <c r="B1793" s="79">
        <v>23.359586906433101</v>
      </c>
      <c r="C1793" s="79">
        <v>23.359586906433101</v>
      </c>
      <c r="D1793" s="95"/>
      <c r="E1793" s="79">
        <v>1439.2264088063309</v>
      </c>
      <c r="F1793" s="79">
        <v>88.968668467206442</v>
      </c>
      <c r="G1793" s="80">
        <v>0</v>
      </c>
      <c r="H1793" s="79">
        <v>-6.7646457547407639</v>
      </c>
      <c r="I1793" s="80">
        <v>4.4714234799424268E-2</v>
      </c>
      <c r="J1793" s="106">
        <v>2</v>
      </c>
      <c r="K1793" s="106">
        <v>0</v>
      </c>
      <c r="L1793" s="106">
        <v>0</v>
      </c>
      <c r="M1793" s="106">
        <v>-3.0758981987635958</v>
      </c>
    </row>
    <row r="1794" spans="1:13" x14ac:dyDescent="0.25">
      <c r="A1794" s="79">
        <v>1791</v>
      </c>
      <c r="B1794" s="79">
        <v>21.228174781799321</v>
      </c>
      <c r="C1794" s="79">
        <v>21.228174781799321</v>
      </c>
      <c r="D1794" s="95"/>
      <c r="E1794" s="79">
        <v>1307.9062518998669</v>
      </c>
      <c r="F1794" s="79">
        <v>88.984719618541007</v>
      </c>
      <c r="G1794" s="80">
        <v>0</v>
      </c>
      <c r="H1794" s="79">
        <v>-16.56281861951204</v>
      </c>
      <c r="I1794" s="80">
        <v>9.842887099570703</v>
      </c>
      <c r="J1794" s="106">
        <v>2</v>
      </c>
      <c r="K1794" s="106">
        <v>0</v>
      </c>
      <c r="L1794" s="106">
        <v>0</v>
      </c>
      <c r="M1794" s="106">
        <v>-2.7561851091481859</v>
      </c>
    </row>
    <row r="1795" spans="1:13" x14ac:dyDescent="0.25">
      <c r="A1795" s="79">
        <v>1792</v>
      </c>
      <c r="B1795" s="79">
        <v>18.777920341491701</v>
      </c>
      <c r="C1795" s="79">
        <v>18.777920341491701</v>
      </c>
      <c r="D1795" s="95"/>
      <c r="E1795" s="79">
        <v>1156.941643111579</v>
      </c>
      <c r="F1795" s="79">
        <v>89.009901696026844</v>
      </c>
      <c r="G1795" s="80">
        <v>0</v>
      </c>
      <c r="H1795" s="79">
        <v>-1.6513138822259379</v>
      </c>
      <c r="I1795" s="80">
        <v>-5.068617637715402</v>
      </c>
      <c r="J1795" s="106">
        <v>2</v>
      </c>
      <c r="K1795" s="106">
        <v>0</v>
      </c>
      <c r="L1795" s="106">
        <v>0</v>
      </c>
      <c r="M1795" s="106">
        <v>-2.402417374320406</v>
      </c>
    </row>
    <row r="1796" spans="1:13" x14ac:dyDescent="0.25">
      <c r="A1796" s="79">
        <v>1793</v>
      </c>
      <c r="B1796" s="79">
        <v>15.952125167846679</v>
      </c>
      <c r="C1796" s="79">
        <v>15.952125167846679</v>
      </c>
      <c r="D1796" s="95"/>
      <c r="E1796" s="79">
        <v>982.83929035690062</v>
      </c>
      <c r="F1796" s="79">
        <v>89.024538069008358</v>
      </c>
      <c r="G1796" s="80">
        <v>0</v>
      </c>
      <c r="H1796" s="79">
        <v>-1.092960698951861</v>
      </c>
      <c r="I1796" s="80">
        <v>-5.6269708209894791</v>
      </c>
      <c r="J1796" s="106">
        <v>2</v>
      </c>
      <c r="K1796" s="106">
        <v>0</v>
      </c>
      <c r="L1796" s="106">
        <v>0</v>
      </c>
      <c r="M1796" s="106">
        <v>-2.0105807701705078</v>
      </c>
    </row>
    <row r="1797" spans="1:13" x14ac:dyDescent="0.25">
      <c r="A1797" s="79">
        <v>1794</v>
      </c>
      <c r="B1797" s="79">
        <v>13.271645259857181</v>
      </c>
      <c r="C1797" s="79">
        <v>13.271645259857181</v>
      </c>
      <c r="D1797" s="95"/>
      <c r="E1797" s="79">
        <v>1580.693869179267</v>
      </c>
      <c r="F1797" s="79">
        <v>89.024906725675834</v>
      </c>
      <c r="G1797" s="80">
        <v>0</v>
      </c>
      <c r="H1797" s="79">
        <v>-1.055207315641292</v>
      </c>
      <c r="I1797" s="80">
        <v>-5.6647242043000476</v>
      </c>
      <c r="J1797" s="106">
        <v>1</v>
      </c>
      <c r="K1797" s="106">
        <v>0</v>
      </c>
      <c r="L1797" s="106">
        <v>0</v>
      </c>
      <c r="M1797" s="106">
        <v>-3.3868122207820912</v>
      </c>
    </row>
    <row r="1798" spans="1:13" x14ac:dyDescent="0.25">
      <c r="A1798" s="79">
        <v>1795</v>
      </c>
      <c r="B1798" s="79">
        <v>10.269358253479</v>
      </c>
      <c r="C1798" s="79">
        <v>10.269358253479</v>
      </c>
      <c r="D1798" s="95"/>
      <c r="E1798" s="79">
        <v>1223.1122301602611</v>
      </c>
      <c r="F1798" s="79">
        <v>89.079443634836593</v>
      </c>
      <c r="G1798" s="80">
        <v>0</v>
      </c>
      <c r="H1798" s="79">
        <v>0</v>
      </c>
      <c r="I1798" s="80">
        <v>-6.7199315199413396</v>
      </c>
      <c r="J1798" s="106">
        <v>1</v>
      </c>
      <c r="K1798" s="106">
        <v>0</v>
      </c>
      <c r="L1798" s="106">
        <v>0</v>
      </c>
      <c r="M1798" s="106">
        <v>-2.5557674419781509</v>
      </c>
    </row>
    <row r="1799" spans="1:13" x14ac:dyDescent="0.25">
      <c r="A1799" s="79">
        <v>1796</v>
      </c>
      <c r="B1799" s="79">
        <v>6.7400760173797609</v>
      </c>
      <c r="C1799" s="79">
        <v>6.7400760173797609</v>
      </c>
      <c r="D1799" s="95"/>
      <c r="E1799" s="79">
        <v>802.7638344659199</v>
      </c>
      <c r="F1799" s="79">
        <v>89.098850030158857</v>
      </c>
      <c r="G1799" s="80">
        <v>2.508186083689969</v>
      </c>
      <c r="H1799" s="79">
        <v>-2.0188595371407039</v>
      </c>
      <c r="I1799" s="80">
        <v>-4.7010719828006362</v>
      </c>
      <c r="J1799" s="106">
        <v>1</v>
      </c>
      <c r="K1799" s="106">
        <v>8.4750000000000006E-2</v>
      </c>
      <c r="L1799" s="106">
        <v>0.23899500000000001</v>
      </c>
      <c r="M1799" s="106">
        <v>-1.6208360597658771</v>
      </c>
    </row>
    <row r="1800" spans="1:13" x14ac:dyDescent="0.25">
      <c r="A1800" s="79">
        <v>1797</v>
      </c>
      <c r="B1800" s="79">
        <v>2.5359818845987321</v>
      </c>
      <c r="C1800" s="79">
        <v>2.5359818845987321</v>
      </c>
      <c r="D1800" s="95"/>
      <c r="E1800" s="79">
        <v>800</v>
      </c>
      <c r="F1800" s="79">
        <v>89.115904007345264</v>
      </c>
      <c r="G1800" s="80">
        <v>2.508186083689969</v>
      </c>
      <c r="H1800" s="79">
        <v>0</v>
      </c>
      <c r="I1800" s="80">
        <v>-6.7199315199413396</v>
      </c>
      <c r="J1800" s="106">
        <v>1</v>
      </c>
      <c r="K1800" s="106">
        <v>8.4750000000000006E-2</v>
      </c>
      <c r="L1800" s="106">
        <v>0.23899500000000001</v>
      </c>
      <c r="M1800" s="106">
        <v>-0.89524443003944754</v>
      </c>
    </row>
    <row r="1801" spans="1:13" x14ac:dyDescent="0.25">
      <c r="A1801" s="79">
        <v>1798</v>
      </c>
      <c r="B1801" s="79">
        <v>0.1416837461292744</v>
      </c>
      <c r="C1801" s="79">
        <v>0.1416837461292744</v>
      </c>
      <c r="D1801" s="95"/>
      <c r="E1801" s="79">
        <v>800</v>
      </c>
      <c r="F1801" s="79">
        <v>89.137351530051347</v>
      </c>
      <c r="G1801" s="80">
        <v>2.508186083689969</v>
      </c>
      <c r="H1801" s="79">
        <v>-2.0217578812410868</v>
      </c>
      <c r="I1801" s="80">
        <v>-4.6981736387002524</v>
      </c>
      <c r="J1801" s="106">
        <v>1</v>
      </c>
      <c r="K1801" s="106">
        <v>8.4750000000000006E-2</v>
      </c>
      <c r="L1801" s="106">
        <v>0.23899500000000001</v>
      </c>
      <c r="M1801" s="106">
        <v>9.0737531478972761E-2</v>
      </c>
    </row>
    <row r="1802" spans="1:13" x14ac:dyDescent="0.25">
      <c r="A1802" s="79">
        <v>1799</v>
      </c>
      <c r="B1802" s="79">
        <v>1.529400930739939E-2</v>
      </c>
      <c r="C1802" s="79">
        <v>1.529400930739939E-2</v>
      </c>
      <c r="D1802" s="95"/>
      <c r="E1802" s="79">
        <v>800</v>
      </c>
      <c r="F1802" s="79">
        <v>89.167657411463495</v>
      </c>
      <c r="G1802" s="80">
        <v>2.508186083689969</v>
      </c>
      <c r="H1802" s="79">
        <v>-9.8989262140066501</v>
      </c>
      <c r="I1802" s="80">
        <v>3.17899469406531</v>
      </c>
      <c r="J1802" s="106">
        <v>1</v>
      </c>
      <c r="K1802" s="106">
        <v>8.4750000000000006E-2</v>
      </c>
      <c r="L1802" s="106">
        <v>0.23899500000000001</v>
      </c>
      <c r="M1802" s="106">
        <v>0.2494213619376674</v>
      </c>
    </row>
    <row r="1803" spans="1:13" x14ac:dyDescent="0.25">
      <c r="A1803" s="79">
        <v>1800</v>
      </c>
      <c r="B1803" s="79">
        <v>0</v>
      </c>
      <c r="C1803" s="79">
        <v>0</v>
      </c>
      <c r="D1803" s="95"/>
      <c r="E1803" s="79">
        <v>800</v>
      </c>
      <c r="F1803" s="79">
        <v>89.199296456548893</v>
      </c>
      <c r="G1803" s="80">
        <v>2.508186083689969</v>
      </c>
      <c r="H1803" s="79">
        <v>-2.7754099057130359</v>
      </c>
      <c r="I1803" s="80">
        <v>-3.9445216142283028</v>
      </c>
      <c r="J1803" s="106">
        <v>0</v>
      </c>
      <c r="K1803" s="106">
        <v>8.4750000000000006E-2</v>
      </c>
      <c r="L1803" s="106">
        <v>0.23899500000000001</v>
      </c>
      <c r="M1803" s="106">
        <v>9.9876076238491457E-2</v>
      </c>
    </row>
    <row r="1804" spans="1:13" x14ac:dyDescent="0.25">
      <c r="A1804" s="96"/>
      <c r="B1804" s="96"/>
      <c r="C1804" s="96"/>
      <c r="D1804" s="95"/>
      <c r="E1804" s="96"/>
      <c r="F1804" s="96"/>
      <c r="G1804" s="96"/>
      <c r="H1804" s="96"/>
      <c r="I1804" s="96"/>
      <c r="J1804" s="106"/>
      <c r="K1804" s="106"/>
      <c r="L1804" s="106"/>
      <c r="M1804" s="106"/>
    </row>
    <row r="1805" spans="1:13" x14ac:dyDescent="0.25">
      <c r="A1805" s="96"/>
      <c r="B1805" s="96"/>
      <c r="C1805" s="96"/>
      <c r="D1805" s="95"/>
      <c r="E1805" s="96"/>
      <c r="F1805" s="96"/>
      <c r="G1805" s="96"/>
      <c r="H1805" s="96"/>
      <c r="I1805" s="96"/>
      <c r="J1805" s="106"/>
      <c r="K1805" s="106"/>
      <c r="L1805" s="106"/>
      <c r="M1805" s="106"/>
    </row>
    <row r="1806" spans="1:13" x14ac:dyDescent="0.25">
      <c r="A1806" s="96"/>
      <c r="B1806" s="96"/>
      <c r="C1806" s="96"/>
      <c r="D1806" s="95"/>
      <c r="E1806" s="96"/>
      <c r="F1806" s="96"/>
      <c r="G1806" s="96"/>
      <c r="H1806" s="96"/>
      <c r="I1806" s="96"/>
      <c r="J1806" s="106"/>
      <c r="K1806" s="106"/>
      <c r="L1806" s="106"/>
      <c r="M1806" s="106"/>
    </row>
    <row r="1807" spans="1:13" x14ac:dyDescent="0.25">
      <c r="A1807" s="96"/>
      <c r="B1807" s="96"/>
      <c r="C1807" s="96"/>
      <c r="D1807" s="95"/>
      <c r="E1807" s="96"/>
      <c r="F1807" s="96"/>
      <c r="G1807" s="96"/>
      <c r="H1807" s="96"/>
      <c r="I1807" s="96"/>
      <c r="J1807" s="106"/>
      <c r="K1807" s="106"/>
      <c r="L1807" s="106"/>
      <c r="M1807" s="106"/>
    </row>
    <row r="1808" spans="1:13" x14ac:dyDescent="0.25">
      <c r="A1808" s="96"/>
      <c r="B1808" s="96"/>
      <c r="C1808" s="96"/>
      <c r="D1808" s="95"/>
      <c r="E1808" s="96"/>
      <c r="F1808" s="96"/>
      <c r="G1808" s="96"/>
      <c r="H1808" s="96"/>
      <c r="I1808" s="96"/>
      <c r="J1808" s="106"/>
      <c r="K1808" s="106"/>
      <c r="L1808" s="106"/>
      <c r="M1808" s="106"/>
    </row>
    <row r="1809" spans="1:13" x14ac:dyDescent="0.25">
      <c r="A1809" s="96"/>
      <c r="B1809" s="96"/>
      <c r="C1809" s="96"/>
      <c r="D1809" s="95"/>
      <c r="E1809" s="96"/>
      <c r="F1809" s="96"/>
      <c r="G1809" s="96"/>
      <c r="H1809" s="96"/>
      <c r="I1809" s="96"/>
      <c r="J1809" s="106"/>
      <c r="K1809" s="106"/>
      <c r="L1809" s="106"/>
      <c r="M1809" s="106"/>
    </row>
    <row r="1810" spans="1:13" x14ac:dyDescent="0.25">
      <c r="A1810" s="96"/>
      <c r="B1810" s="96"/>
      <c r="C1810" s="96"/>
      <c r="D1810" s="95"/>
      <c r="E1810" s="96"/>
      <c r="F1810" s="96"/>
      <c r="G1810" s="96"/>
      <c r="H1810" s="96"/>
      <c r="I1810" s="96"/>
      <c r="J1810" s="106"/>
      <c r="K1810" s="106"/>
      <c r="L1810" s="106"/>
      <c r="M1810" s="106"/>
    </row>
    <row r="1811" spans="1:13" x14ac:dyDescent="0.25">
      <c r="A1811" s="96"/>
      <c r="B1811" s="96"/>
      <c r="C1811" s="96"/>
      <c r="D1811" s="95"/>
      <c r="E1811" s="96"/>
      <c r="F1811" s="96"/>
      <c r="G1811" s="96"/>
      <c r="H1811" s="96"/>
      <c r="I1811" s="96"/>
      <c r="J1811" s="106"/>
      <c r="K1811" s="106"/>
      <c r="L1811" s="106"/>
      <c r="M1811" s="106"/>
    </row>
    <row r="1812" spans="1:13" x14ac:dyDescent="0.25">
      <c r="A1812" s="96"/>
      <c r="B1812" s="96"/>
      <c r="C1812" s="96"/>
      <c r="D1812" s="95"/>
      <c r="E1812" s="96"/>
      <c r="F1812" s="96"/>
      <c r="G1812" s="96"/>
      <c r="H1812" s="96"/>
      <c r="I1812" s="96"/>
      <c r="J1812" s="106"/>
      <c r="K1812" s="106"/>
      <c r="L1812" s="106"/>
      <c r="M1812" s="106"/>
    </row>
    <row r="1813" spans="1:13" x14ac:dyDescent="0.25">
      <c r="A1813" s="96"/>
      <c r="B1813" s="96"/>
      <c r="C1813" s="96"/>
      <c r="D1813" s="95"/>
      <c r="E1813" s="96"/>
      <c r="F1813" s="96"/>
      <c r="G1813" s="96"/>
      <c r="H1813" s="96"/>
      <c r="I1813" s="96"/>
      <c r="J1813" s="106"/>
      <c r="K1813" s="106"/>
      <c r="L1813" s="106"/>
      <c r="M1813" s="106"/>
    </row>
    <row r="1814" spans="1:13" x14ac:dyDescent="0.25">
      <c r="A1814" s="96"/>
      <c r="B1814" s="96"/>
      <c r="C1814" s="96"/>
      <c r="D1814" s="95"/>
      <c r="E1814" s="96"/>
      <c r="F1814" s="96"/>
      <c r="G1814" s="96"/>
      <c r="H1814" s="96"/>
      <c r="I1814" s="96"/>
      <c r="J1814" s="106"/>
      <c r="K1814" s="106"/>
      <c r="L1814" s="106"/>
      <c r="M1814" s="106"/>
    </row>
    <row r="1815" spans="1:13" x14ac:dyDescent="0.25">
      <c r="A1815" s="96"/>
      <c r="B1815" s="96"/>
      <c r="C1815" s="96"/>
      <c r="D1815" s="95"/>
      <c r="E1815" s="96"/>
      <c r="F1815" s="96"/>
      <c r="G1815" s="96"/>
      <c r="H1815" s="96"/>
      <c r="I1815" s="96"/>
      <c r="J1815" s="106"/>
      <c r="K1815" s="106"/>
      <c r="L1815" s="106"/>
      <c r="M1815" s="106"/>
    </row>
    <row r="1816" spans="1:13" x14ac:dyDescent="0.25">
      <c r="A1816" s="96"/>
      <c r="B1816" s="96"/>
      <c r="C1816" s="96"/>
      <c r="D1816" s="95"/>
      <c r="E1816" s="96"/>
      <c r="F1816" s="96"/>
      <c r="G1816" s="96"/>
      <c r="H1816" s="96"/>
      <c r="I1816" s="96"/>
      <c r="J1816" s="106"/>
      <c r="K1816" s="106"/>
      <c r="L1816" s="106"/>
      <c r="M1816" s="106"/>
    </row>
    <row r="1817" spans="1:13" x14ac:dyDescent="0.25">
      <c r="A1817" s="96"/>
      <c r="B1817" s="96"/>
      <c r="C1817" s="96"/>
      <c r="D1817" s="95"/>
      <c r="E1817" s="96"/>
      <c r="F1817" s="96"/>
      <c r="G1817" s="96"/>
      <c r="H1817" s="96"/>
      <c r="I1817" s="96"/>
      <c r="J1817" s="106"/>
      <c r="K1817" s="106"/>
      <c r="L1817" s="106"/>
      <c r="M1817" s="106"/>
    </row>
    <row r="1818" spans="1:13" x14ac:dyDescent="0.25">
      <c r="A1818" s="96"/>
      <c r="B1818" s="96"/>
      <c r="C1818" s="96"/>
      <c r="D1818" s="95"/>
      <c r="E1818" s="96"/>
      <c r="F1818" s="96"/>
      <c r="G1818" s="96"/>
      <c r="H1818" s="96"/>
      <c r="I1818" s="96"/>
      <c r="J1818" s="106"/>
      <c r="K1818" s="106"/>
      <c r="L1818" s="106"/>
      <c r="M1818" s="106"/>
    </row>
    <row r="1819" spans="1:13" x14ac:dyDescent="0.25">
      <c r="A1819" s="96"/>
      <c r="B1819" s="96"/>
      <c r="C1819" s="96"/>
      <c r="D1819" s="95"/>
      <c r="E1819" s="96"/>
      <c r="F1819" s="96"/>
      <c r="G1819" s="96"/>
      <c r="H1819" s="96"/>
      <c r="I1819" s="96"/>
      <c r="J1819" s="106"/>
      <c r="K1819" s="106"/>
      <c r="L1819" s="106"/>
      <c r="M1819" s="106"/>
    </row>
    <row r="1820" spans="1:13" x14ac:dyDescent="0.25">
      <c r="A1820" s="96"/>
      <c r="B1820" s="96"/>
      <c r="C1820" s="96"/>
      <c r="D1820" s="95"/>
      <c r="E1820" s="96"/>
      <c r="F1820" s="96"/>
      <c r="G1820" s="96"/>
      <c r="H1820" s="96"/>
      <c r="I1820" s="96"/>
      <c r="J1820" s="106"/>
      <c r="K1820" s="106"/>
      <c r="L1820" s="106"/>
      <c r="M1820" s="106"/>
    </row>
    <row r="1821" spans="1:13" x14ac:dyDescent="0.25">
      <c r="A1821" s="96"/>
      <c r="B1821" s="96"/>
      <c r="C1821" s="96"/>
      <c r="D1821" s="95"/>
      <c r="E1821" s="96"/>
      <c r="F1821" s="96"/>
      <c r="G1821" s="96"/>
      <c r="H1821" s="96"/>
      <c r="I1821" s="96"/>
      <c r="J1821" s="106"/>
      <c r="K1821" s="106"/>
      <c r="L1821" s="106"/>
      <c r="M1821" s="106"/>
    </row>
    <row r="1822" spans="1:13" x14ac:dyDescent="0.25">
      <c r="A1822" s="96"/>
      <c r="B1822" s="96"/>
      <c r="C1822" s="96"/>
      <c r="D1822" s="95"/>
      <c r="E1822" s="96"/>
      <c r="F1822" s="96"/>
      <c r="G1822" s="96"/>
      <c r="H1822" s="96"/>
      <c r="I1822" s="96"/>
      <c r="J1822" s="106"/>
      <c r="K1822" s="106"/>
      <c r="L1822" s="106"/>
      <c r="M1822" s="106"/>
    </row>
    <row r="1823" spans="1:13" x14ac:dyDescent="0.25">
      <c r="A1823" s="96"/>
      <c r="B1823" s="96"/>
      <c r="C1823" s="96"/>
      <c r="D1823" s="95"/>
      <c r="E1823" s="96"/>
      <c r="F1823" s="96"/>
      <c r="G1823" s="96"/>
      <c r="H1823" s="96"/>
      <c r="I1823" s="96"/>
      <c r="J1823" s="106"/>
      <c r="K1823" s="106"/>
      <c r="L1823" s="106"/>
      <c r="M1823" s="106"/>
    </row>
    <row r="1824" spans="1:13" x14ac:dyDescent="0.25">
      <c r="A1824" s="96"/>
      <c r="B1824" s="96"/>
      <c r="C1824" s="96"/>
      <c r="D1824" s="95"/>
      <c r="E1824" s="96"/>
      <c r="F1824" s="96"/>
      <c r="G1824" s="96"/>
      <c r="H1824" s="96"/>
      <c r="I1824" s="96"/>
      <c r="J1824" s="106"/>
      <c r="K1824" s="106"/>
      <c r="L1824" s="106"/>
      <c r="M1824" s="106"/>
    </row>
    <row r="1825" spans="1:13" x14ac:dyDescent="0.25">
      <c r="A1825" s="96"/>
      <c r="B1825" s="96"/>
      <c r="C1825" s="96"/>
      <c r="D1825" s="95"/>
      <c r="E1825" s="96"/>
      <c r="F1825" s="96"/>
      <c r="G1825" s="96"/>
      <c r="H1825" s="96"/>
      <c r="I1825" s="96"/>
      <c r="J1825" s="106"/>
      <c r="K1825" s="106"/>
      <c r="L1825" s="106"/>
      <c r="M1825" s="106"/>
    </row>
    <row r="1826" spans="1:13" x14ac:dyDescent="0.25">
      <c r="A1826" s="96"/>
      <c r="B1826" s="96"/>
      <c r="C1826" s="96"/>
      <c r="D1826" s="95"/>
      <c r="E1826" s="96"/>
      <c r="F1826" s="96"/>
      <c r="G1826" s="96"/>
      <c r="H1826" s="96"/>
      <c r="I1826" s="96"/>
      <c r="J1826" s="106"/>
      <c r="K1826" s="106"/>
      <c r="L1826" s="106"/>
      <c r="M1826" s="106"/>
    </row>
    <row r="1827" spans="1:13" x14ac:dyDescent="0.25">
      <c r="A1827" s="96"/>
      <c r="B1827" s="96"/>
      <c r="C1827" s="96"/>
      <c r="D1827" s="95"/>
      <c r="E1827" s="96"/>
      <c r="F1827" s="96"/>
      <c r="G1827" s="96"/>
      <c r="H1827" s="96"/>
      <c r="I1827" s="96"/>
      <c r="J1827" s="106"/>
      <c r="K1827" s="106"/>
      <c r="L1827" s="106"/>
      <c r="M1827" s="106"/>
    </row>
    <row r="1828" spans="1:13" x14ac:dyDescent="0.25">
      <c r="A1828" s="96"/>
      <c r="B1828" s="96"/>
      <c r="C1828" s="96"/>
      <c r="D1828" s="95"/>
      <c r="E1828" s="96"/>
      <c r="F1828" s="96"/>
      <c r="G1828" s="96"/>
      <c r="H1828" s="96"/>
      <c r="I1828" s="96"/>
      <c r="J1828" s="106"/>
      <c r="K1828" s="106"/>
      <c r="L1828" s="106"/>
      <c r="M1828" s="106"/>
    </row>
    <row r="1829" spans="1:13" x14ac:dyDescent="0.25">
      <c r="A1829" s="96"/>
      <c r="B1829" s="96"/>
      <c r="C1829" s="96"/>
      <c r="D1829" s="95"/>
      <c r="E1829" s="96"/>
      <c r="F1829" s="96"/>
      <c r="G1829" s="96"/>
      <c r="H1829" s="96"/>
      <c r="I1829" s="96"/>
      <c r="J1829" s="106"/>
      <c r="K1829" s="106"/>
      <c r="L1829" s="106"/>
      <c r="M1829" s="106"/>
    </row>
    <row r="1830" spans="1:13" x14ac:dyDescent="0.25">
      <c r="A1830" s="96"/>
      <c r="B1830" s="96"/>
      <c r="C1830" s="96"/>
      <c r="D1830" s="95"/>
      <c r="E1830" s="96"/>
      <c r="F1830" s="96"/>
      <c r="G1830" s="96"/>
      <c r="H1830" s="96"/>
      <c r="I1830" s="96"/>
      <c r="J1830" s="106"/>
      <c r="K1830" s="106"/>
      <c r="L1830" s="106"/>
      <c r="M1830" s="106"/>
    </row>
    <row r="1831" spans="1:13" x14ac:dyDescent="0.25">
      <c r="A1831" s="96"/>
      <c r="B1831" s="96"/>
      <c r="C1831" s="96"/>
      <c r="D1831" s="95"/>
      <c r="E1831" s="96"/>
      <c r="F1831" s="96"/>
      <c r="G1831" s="96"/>
      <c r="H1831" s="96"/>
      <c r="I1831" s="96"/>
      <c r="J1831" s="106"/>
      <c r="K1831" s="106"/>
      <c r="L1831" s="106"/>
      <c r="M1831" s="106"/>
    </row>
    <row r="1832" spans="1:13" x14ac:dyDescent="0.25">
      <c r="A1832" s="96"/>
      <c r="B1832" s="96"/>
      <c r="C1832" s="96"/>
      <c r="D1832" s="95"/>
      <c r="E1832" s="96"/>
      <c r="F1832" s="96"/>
      <c r="G1832" s="96"/>
      <c r="H1832" s="96"/>
      <c r="I1832" s="96"/>
      <c r="J1832" s="106"/>
      <c r="K1832" s="106"/>
      <c r="L1832" s="106"/>
      <c r="M1832" s="106"/>
    </row>
    <row r="1833" spans="1:13" x14ac:dyDescent="0.25">
      <c r="A1833" s="96"/>
      <c r="B1833" s="96"/>
      <c r="C1833" s="96"/>
      <c r="D1833" s="95"/>
      <c r="E1833" s="96"/>
      <c r="F1833" s="96"/>
      <c r="G1833" s="96"/>
      <c r="H1833" s="96"/>
      <c r="I1833" s="96"/>
      <c r="J1833" s="106"/>
      <c r="K1833" s="106"/>
      <c r="L1833" s="106"/>
      <c r="M1833" s="106"/>
    </row>
    <row r="1834" spans="1:13" x14ac:dyDescent="0.25">
      <c r="A1834" s="96"/>
      <c r="B1834" s="96"/>
      <c r="C1834" s="96"/>
      <c r="D1834" s="95"/>
      <c r="E1834" s="96"/>
      <c r="F1834" s="96"/>
      <c r="G1834" s="96"/>
      <c r="H1834" s="96"/>
      <c r="I1834" s="96"/>
      <c r="J1834" s="106"/>
      <c r="K1834" s="106"/>
      <c r="L1834" s="106"/>
      <c r="M1834" s="106"/>
    </row>
    <row r="1835" spans="1:13" x14ac:dyDescent="0.25">
      <c r="A1835" s="96"/>
      <c r="B1835" s="96"/>
      <c r="C1835" s="96"/>
      <c r="D1835" s="95"/>
      <c r="E1835" s="96"/>
      <c r="F1835" s="96"/>
      <c r="G1835" s="96"/>
      <c r="H1835" s="96"/>
      <c r="I1835" s="96"/>
      <c r="J1835" s="106"/>
      <c r="K1835" s="106"/>
      <c r="L1835" s="106"/>
      <c r="M1835" s="106"/>
    </row>
    <row r="1836" spans="1:13" x14ac:dyDescent="0.25">
      <c r="A1836" s="96"/>
      <c r="B1836" s="96"/>
      <c r="C1836" s="96"/>
      <c r="D1836" s="95"/>
      <c r="E1836" s="96"/>
      <c r="F1836" s="96"/>
      <c r="G1836" s="96"/>
      <c r="H1836" s="96"/>
      <c r="I1836" s="96"/>
      <c r="J1836" s="106"/>
      <c r="K1836" s="106"/>
      <c r="L1836" s="106"/>
      <c r="M1836" s="106"/>
    </row>
    <row r="1837" spans="1:13" x14ac:dyDescent="0.25">
      <c r="A1837" s="96"/>
      <c r="B1837" s="96"/>
      <c r="C1837" s="96"/>
      <c r="D1837" s="95"/>
      <c r="E1837" s="96"/>
      <c r="F1837" s="96"/>
      <c r="G1837" s="96"/>
      <c r="H1837" s="96"/>
      <c r="I1837" s="96"/>
      <c r="J1837" s="106"/>
      <c r="K1837" s="106"/>
      <c r="L1837" s="106"/>
      <c r="M1837" s="106"/>
    </row>
    <row r="1838" spans="1:13" x14ac:dyDescent="0.25">
      <c r="A1838" s="96"/>
      <c r="B1838" s="96"/>
      <c r="C1838" s="96"/>
      <c r="D1838" s="95"/>
      <c r="E1838" s="96"/>
      <c r="F1838" s="96"/>
      <c r="G1838" s="96"/>
      <c r="H1838" s="96"/>
      <c r="I1838" s="96"/>
      <c r="J1838" s="106"/>
      <c r="K1838" s="106"/>
      <c r="L1838" s="106"/>
      <c r="M1838" s="106"/>
    </row>
    <row r="1839" spans="1:13" x14ac:dyDescent="0.25">
      <c r="A1839" s="96"/>
      <c r="B1839" s="96"/>
      <c r="C1839" s="96"/>
      <c r="D1839" s="95"/>
      <c r="E1839" s="96"/>
      <c r="F1839" s="96"/>
      <c r="G1839" s="96"/>
      <c r="H1839" s="96"/>
      <c r="I1839" s="96"/>
      <c r="J1839" s="106"/>
      <c r="K1839" s="106"/>
      <c r="L1839" s="106"/>
      <c r="M1839" s="106"/>
    </row>
    <row r="1840" spans="1:13" x14ac:dyDescent="0.25">
      <c r="A1840" s="96"/>
      <c r="B1840" s="96"/>
      <c r="C1840" s="96"/>
      <c r="D1840" s="95"/>
      <c r="E1840" s="96"/>
      <c r="F1840" s="96"/>
      <c r="G1840" s="96"/>
      <c r="H1840" s="96"/>
      <c r="I1840" s="96"/>
      <c r="J1840" s="106"/>
      <c r="K1840" s="106"/>
      <c r="L1840" s="106"/>
      <c r="M1840" s="106"/>
    </row>
    <row r="1841" spans="1:13" x14ac:dyDescent="0.25">
      <c r="A1841" s="96"/>
      <c r="B1841" s="96"/>
      <c r="C1841" s="96"/>
      <c r="D1841" s="95"/>
      <c r="E1841" s="96"/>
      <c r="F1841" s="96"/>
      <c r="G1841" s="96"/>
      <c r="H1841" s="96"/>
      <c r="I1841" s="96"/>
      <c r="J1841" s="106"/>
      <c r="K1841" s="106"/>
      <c r="L1841" s="106"/>
      <c r="M1841" s="106"/>
    </row>
    <row r="1842" spans="1:13" x14ac:dyDescent="0.25">
      <c r="A1842" s="96"/>
      <c r="B1842" s="96"/>
      <c r="C1842" s="96"/>
      <c r="D1842" s="95"/>
      <c r="E1842" s="96"/>
      <c r="F1842" s="96"/>
      <c r="G1842" s="96"/>
      <c r="H1842" s="96"/>
      <c r="I1842" s="96"/>
      <c r="J1842" s="106"/>
      <c r="K1842" s="106"/>
      <c r="L1842" s="106"/>
      <c r="M1842" s="106"/>
    </row>
    <row r="1843" spans="1:13" x14ac:dyDescent="0.25">
      <c r="A1843" s="96"/>
      <c r="B1843" s="96"/>
      <c r="C1843" s="96"/>
      <c r="D1843" s="95"/>
      <c r="E1843" s="96"/>
      <c r="F1843" s="96"/>
      <c r="G1843" s="96"/>
      <c r="H1843" s="96"/>
      <c r="I1843" s="96"/>
      <c r="J1843" s="106"/>
      <c r="K1843" s="106"/>
      <c r="L1843" s="106"/>
      <c r="M1843" s="106"/>
    </row>
    <row r="1844" spans="1:13" x14ac:dyDescent="0.25">
      <c r="A1844" s="96"/>
      <c r="B1844" s="96"/>
      <c r="C1844" s="96"/>
      <c r="D1844" s="95"/>
      <c r="E1844" s="96"/>
      <c r="F1844" s="96"/>
      <c r="G1844" s="96"/>
      <c r="H1844" s="96"/>
      <c r="I1844" s="96"/>
      <c r="J1844" s="106"/>
      <c r="K1844" s="106"/>
      <c r="L1844" s="106"/>
      <c r="M1844" s="106"/>
    </row>
    <row r="1845" spans="1:13" x14ac:dyDescent="0.25">
      <c r="A1845" s="96"/>
      <c r="B1845" s="96"/>
      <c r="C1845" s="96"/>
      <c r="D1845" s="95"/>
      <c r="E1845" s="96"/>
      <c r="F1845" s="96"/>
      <c r="G1845" s="96"/>
      <c r="H1845" s="96"/>
      <c r="I1845" s="96"/>
      <c r="J1845" s="106"/>
      <c r="K1845" s="106"/>
      <c r="L1845" s="106"/>
      <c r="M1845" s="106"/>
    </row>
    <row r="1846" spans="1:13" x14ac:dyDescent="0.25">
      <c r="A1846" s="96"/>
      <c r="B1846" s="96"/>
      <c r="C1846" s="96"/>
      <c r="D1846" s="95"/>
      <c r="E1846" s="96"/>
      <c r="F1846" s="96"/>
      <c r="G1846" s="96"/>
      <c r="H1846" s="96"/>
      <c r="I1846" s="96"/>
      <c r="J1846" s="106"/>
      <c r="K1846" s="106"/>
      <c r="L1846" s="106"/>
      <c r="M1846" s="106"/>
    </row>
    <row r="1847" spans="1:13" x14ac:dyDescent="0.25">
      <c r="A1847" s="96"/>
      <c r="B1847" s="96"/>
      <c r="C1847" s="96"/>
      <c r="D1847" s="95"/>
      <c r="E1847" s="96"/>
      <c r="F1847" s="96"/>
      <c r="G1847" s="96"/>
      <c r="H1847" s="96"/>
      <c r="I1847" s="96"/>
      <c r="J1847" s="106"/>
      <c r="K1847" s="106"/>
      <c r="L1847" s="106"/>
      <c r="M1847" s="106"/>
    </row>
    <row r="1848" spans="1:13" x14ac:dyDescent="0.25">
      <c r="A1848" s="96"/>
      <c r="B1848" s="96"/>
      <c r="C1848" s="96"/>
      <c r="D1848" s="95"/>
      <c r="E1848" s="96"/>
      <c r="F1848" s="96"/>
      <c r="G1848" s="96"/>
      <c r="H1848" s="96"/>
      <c r="I1848" s="96"/>
      <c r="J1848" s="106"/>
      <c r="K1848" s="106"/>
      <c r="L1848" s="106"/>
      <c r="M1848" s="106"/>
    </row>
    <row r="1849" spans="1:13" x14ac:dyDescent="0.25">
      <c r="A1849" s="96"/>
      <c r="B1849" s="96"/>
      <c r="C1849" s="96"/>
      <c r="D1849" s="95"/>
      <c r="E1849" s="96"/>
      <c r="F1849" s="96"/>
      <c r="G1849" s="96"/>
      <c r="H1849" s="96"/>
      <c r="I1849" s="96"/>
      <c r="J1849" s="106"/>
      <c r="K1849" s="106"/>
      <c r="L1849" s="106"/>
      <c r="M1849" s="106"/>
    </row>
    <row r="1850" spans="1:13" x14ac:dyDescent="0.25">
      <c r="A1850" s="96"/>
      <c r="B1850" s="96"/>
      <c r="C1850" s="96"/>
      <c r="D1850" s="95"/>
      <c r="E1850" s="96"/>
      <c r="F1850" s="96"/>
      <c r="G1850" s="96"/>
      <c r="H1850" s="96"/>
      <c r="I1850" s="96"/>
      <c r="J1850" s="106"/>
      <c r="K1850" s="106"/>
      <c r="L1850" s="106"/>
      <c r="M1850" s="106"/>
    </row>
    <row r="1851" spans="1:13" x14ac:dyDescent="0.25">
      <c r="A1851" s="96"/>
      <c r="B1851" s="96"/>
      <c r="C1851" s="96"/>
      <c r="D1851" s="95"/>
      <c r="E1851" s="96"/>
      <c r="F1851" s="96"/>
      <c r="G1851" s="96"/>
      <c r="H1851" s="96"/>
      <c r="I1851" s="96"/>
      <c r="J1851" s="106"/>
      <c r="K1851" s="106"/>
      <c r="L1851" s="106"/>
      <c r="M1851" s="106"/>
    </row>
    <row r="1852" spans="1:13" x14ac:dyDescent="0.25">
      <c r="A1852" s="96"/>
      <c r="B1852" s="96"/>
      <c r="C1852" s="96"/>
      <c r="D1852" s="95"/>
      <c r="E1852" s="96"/>
      <c r="F1852" s="96"/>
      <c r="G1852" s="96"/>
      <c r="H1852" s="96"/>
      <c r="I1852" s="96"/>
      <c r="J1852" s="106"/>
      <c r="K1852" s="106"/>
      <c r="L1852" s="106"/>
      <c r="M1852" s="106"/>
    </row>
    <row r="1853" spans="1:13" x14ac:dyDescent="0.25">
      <c r="A1853" s="96"/>
      <c r="B1853" s="96"/>
      <c r="C1853" s="96"/>
      <c r="D1853" s="95"/>
      <c r="E1853" s="96"/>
      <c r="F1853" s="96"/>
      <c r="G1853" s="96"/>
      <c r="H1853" s="96"/>
      <c r="I1853" s="96"/>
      <c r="J1853" s="106"/>
      <c r="K1853" s="106"/>
      <c r="L1853" s="106"/>
      <c r="M1853" s="106"/>
    </row>
    <row r="1854" spans="1:13" x14ac:dyDescent="0.25">
      <c r="A1854" s="96"/>
      <c r="B1854" s="96"/>
      <c r="C1854" s="96"/>
      <c r="D1854" s="95"/>
      <c r="E1854" s="96"/>
      <c r="F1854" s="96"/>
      <c r="G1854" s="96"/>
      <c r="H1854" s="96"/>
      <c r="I1854" s="96"/>
      <c r="J1854" s="106"/>
      <c r="K1854" s="106"/>
      <c r="L1854" s="106"/>
      <c r="M1854" s="106"/>
    </row>
    <row r="1855" spans="1:13" x14ac:dyDescent="0.25">
      <c r="A1855" s="96"/>
      <c r="B1855" s="96"/>
      <c r="C1855" s="96"/>
      <c r="D1855" s="95"/>
      <c r="E1855" s="96"/>
      <c r="F1855" s="96"/>
      <c r="G1855" s="96"/>
      <c r="H1855" s="96"/>
      <c r="I1855" s="96"/>
      <c r="J1855" s="106"/>
      <c r="K1855" s="106"/>
      <c r="L1855" s="106"/>
      <c r="M1855" s="106"/>
    </row>
    <row r="1856" spans="1:13" x14ac:dyDescent="0.25">
      <c r="A1856" s="96"/>
      <c r="B1856" s="96"/>
      <c r="C1856" s="96"/>
      <c r="D1856" s="95"/>
      <c r="E1856" s="96"/>
      <c r="F1856" s="96"/>
      <c r="G1856" s="96"/>
      <c r="H1856" s="96"/>
      <c r="I1856" s="96"/>
      <c r="J1856" s="106"/>
      <c r="K1856" s="106"/>
      <c r="L1856" s="106"/>
      <c r="M1856" s="106"/>
    </row>
    <row r="1857" spans="1:13" x14ac:dyDescent="0.25">
      <c r="A1857" s="96"/>
      <c r="B1857" s="96"/>
      <c r="C1857" s="96"/>
      <c r="D1857" s="95"/>
      <c r="E1857" s="96"/>
      <c r="F1857" s="96"/>
      <c r="G1857" s="96"/>
      <c r="H1857" s="96"/>
      <c r="I1857" s="96"/>
      <c r="J1857" s="106"/>
      <c r="K1857" s="106"/>
      <c r="L1857" s="106"/>
      <c r="M1857" s="106"/>
    </row>
    <row r="1858" spans="1:13" x14ac:dyDescent="0.25">
      <c r="A1858" s="96"/>
      <c r="B1858" s="96"/>
      <c r="C1858" s="96"/>
      <c r="D1858" s="95"/>
      <c r="E1858" s="96"/>
      <c r="F1858" s="96"/>
      <c r="G1858" s="96"/>
      <c r="H1858" s="96"/>
      <c r="I1858" s="96"/>
      <c r="J1858" s="106"/>
      <c r="K1858" s="106"/>
      <c r="L1858" s="106"/>
      <c r="M1858" s="106"/>
    </row>
    <row r="1859" spans="1:13" x14ac:dyDescent="0.25">
      <c r="A1859" s="96"/>
      <c r="B1859" s="96"/>
      <c r="C1859" s="96"/>
      <c r="D1859" s="95"/>
      <c r="E1859" s="96"/>
      <c r="F1859" s="96"/>
      <c r="G1859" s="96"/>
      <c r="H1859" s="96"/>
      <c r="I1859" s="96"/>
      <c r="J1859" s="106"/>
      <c r="K1859" s="106"/>
      <c r="L1859" s="106"/>
      <c r="M1859" s="106"/>
    </row>
    <row r="1860" spans="1:13" x14ac:dyDescent="0.25">
      <c r="A1860" s="96"/>
      <c r="B1860" s="96"/>
      <c r="C1860" s="96"/>
      <c r="D1860" s="95"/>
      <c r="E1860" s="96"/>
      <c r="F1860" s="96"/>
      <c r="G1860" s="96"/>
      <c r="H1860" s="96"/>
      <c r="I1860" s="96"/>
      <c r="J1860" s="106"/>
      <c r="K1860" s="106"/>
      <c r="L1860" s="106"/>
      <c r="M1860" s="106"/>
    </row>
    <row r="1861" spans="1:13" x14ac:dyDescent="0.25">
      <c r="A1861" s="96"/>
      <c r="B1861" s="96"/>
      <c r="C1861" s="96"/>
      <c r="D1861" s="95"/>
      <c r="E1861" s="96"/>
      <c r="F1861" s="96"/>
      <c r="G1861" s="96"/>
      <c r="H1861" s="96"/>
      <c r="I1861" s="96"/>
      <c r="J1861" s="106"/>
      <c r="K1861" s="106"/>
      <c r="L1861" s="106"/>
      <c r="M1861" s="106"/>
    </row>
    <row r="1862" spans="1:13" x14ac:dyDescent="0.25">
      <c r="A1862" s="96"/>
      <c r="B1862" s="96"/>
      <c r="C1862" s="96"/>
      <c r="D1862" s="95"/>
      <c r="E1862" s="96"/>
      <c r="F1862" s="96"/>
      <c r="G1862" s="96"/>
      <c r="H1862" s="96"/>
      <c r="I1862" s="96"/>
      <c r="J1862" s="106"/>
      <c r="K1862" s="106"/>
      <c r="L1862" s="106"/>
      <c r="M1862" s="106"/>
    </row>
    <row r="1863" spans="1:13" x14ac:dyDescent="0.25">
      <c r="A1863" s="96"/>
      <c r="B1863" s="96"/>
      <c r="C1863" s="96"/>
      <c r="D1863" s="95"/>
      <c r="E1863" s="96"/>
      <c r="F1863" s="96"/>
      <c r="G1863" s="96"/>
      <c r="H1863" s="96"/>
      <c r="I1863" s="96"/>
      <c r="J1863" s="106"/>
      <c r="K1863" s="106"/>
      <c r="L1863" s="106"/>
      <c r="M1863" s="106"/>
    </row>
    <row r="1864" spans="1:13" x14ac:dyDescent="0.25">
      <c r="A1864" s="96"/>
      <c r="B1864" s="96"/>
      <c r="C1864" s="96"/>
      <c r="D1864" s="95"/>
      <c r="E1864" s="96"/>
      <c r="F1864" s="96"/>
      <c r="G1864" s="96"/>
      <c r="H1864" s="96"/>
      <c r="I1864" s="96"/>
      <c r="J1864" s="106"/>
      <c r="K1864" s="106"/>
      <c r="L1864" s="106"/>
      <c r="M1864" s="106"/>
    </row>
    <row r="1865" spans="1:13" x14ac:dyDescent="0.25">
      <c r="A1865" s="96"/>
      <c r="B1865" s="96"/>
      <c r="C1865" s="96"/>
      <c r="D1865" s="95"/>
      <c r="E1865" s="96"/>
      <c r="F1865" s="96"/>
      <c r="G1865" s="96"/>
      <c r="H1865" s="96"/>
      <c r="I1865" s="96"/>
      <c r="J1865" s="106"/>
      <c r="K1865" s="106"/>
      <c r="L1865" s="106"/>
      <c r="M1865" s="106"/>
    </row>
    <row r="1866" spans="1:13" x14ac:dyDescent="0.25">
      <c r="A1866" s="96"/>
      <c r="B1866" s="96"/>
      <c r="C1866" s="96"/>
      <c r="D1866" s="95"/>
      <c r="E1866" s="96"/>
      <c r="F1866" s="96"/>
      <c r="G1866" s="96"/>
      <c r="H1866" s="96"/>
      <c r="I1866" s="96"/>
      <c r="J1866" s="106"/>
      <c r="K1866" s="106"/>
      <c r="L1866" s="106"/>
      <c r="M1866" s="106"/>
    </row>
    <row r="1867" spans="1:13" x14ac:dyDescent="0.25">
      <c r="A1867" s="96"/>
      <c r="B1867" s="96"/>
      <c r="C1867" s="96"/>
      <c r="D1867" s="95"/>
      <c r="E1867" s="96"/>
      <c r="F1867" s="96"/>
      <c r="G1867" s="96"/>
      <c r="H1867" s="96"/>
      <c r="I1867" s="96"/>
      <c r="J1867" s="106"/>
      <c r="K1867" s="106"/>
      <c r="L1867" s="106"/>
      <c r="M1867" s="106"/>
    </row>
    <row r="1868" spans="1:13" x14ac:dyDescent="0.25">
      <c r="A1868" s="96"/>
      <c r="B1868" s="96"/>
      <c r="C1868" s="96"/>
      <c r="D1868" s="95"/>
      <c r="E1868" s="96"/>
      <c r="F1868" s="96"/>
      <c r="G1868" s="96"/>
      <c r="H1868" s="96"/>
      <c r="I1868" s="96"/>
      <c r="J1868" s="106"/>
      <c r="K1868" s="106"/>
      <c r="L1868" s="106"/>
      <c r="M1868" s="106"/>
    </row>
    <row r="1869" spans="1:13" x14ac:dyDescent="0.25">
      <c r="A1869" s="96"/>
      <c r="B1869" s="96"/>
      <c r="C1869" s="96"/>
      <c r="D1869" s="95"/>
      <c r="E1869" s="96"/>
      <c r="F1869" s="96"/>
      <c r="G1869" s="96"/>
      <c r="H1869" s="96"/>
      <c r="I1869" s="96"/>
      <c r="J1869" s="106"/>
      <c r="K1869" s="106"/>
      <c r="L1869" s="106"/>
      <c r="M1869" s="106"/>
    </row>
    <row r="1870" spans="1:13" x14ac:dyDescent="0.25">
      <c r="A1870" s="96"/>
      <c r="B1870" s="96"/>
      <c r="C1870" s="96"/>
      <c r="D1870" s="95"/>
      <c r="E1870" s="96"/>
      <c r="F1870" s="96"/>
      <c r="G1870" s="96"/>
      <c r="H1870" s="96"/>
      <c r="I1870" s="96"/>
      <c r="J1870" s="106"/>
      <c r="K1870" s="106"/>
      <c r="L1870" s="106"/>
      <c r="M1870" s="106"/>
    </row>
    <row r="1871" spans="1:13" x14ac:dyDescent="0.25">
      <c r="A1871" s="96"/>
      <c r="B1871" s="96"/>
      <c r="C1871" s="96"/>
      <c r="D1871" s="95"/>
      <c r="E1871" s="96"/>
      <c r="F1871" s="96"/>
      <c r="G1871" s="96"/>
      <c r="H1871" s="96"/>
      <c r="I1871" s="96"/>
      <c r="J1871" s="106"/>
      <c r="K1871" s="106"/>
      <c r="L1871" s="106"/>
      <c r="M1871" s="106"/>
    </row>
    <row r="1872" spans="1:13" x14ac:dyDescent="0.25">
      <c r="A1872" s="96"/>
      <c r="B1872" s="96"/>
      <c r="C1872" s="96"/>
      <c r="D1872" s="95"/>
      <c r="E1872" s="96"/>
      <c r="F1872" s="96"/>
      <c r="G1872" s="96"/>
      <c r="H1872" s="96"/>
      <c r="I1872" s="96"/>
      <c r="J1872" s="106"/>
      <c r="K1872" s="106"/>
      <c r="L1872" s="106"/>
      <c r="M1872" s="106"/>
    </row>
    <row r="1873" spans="1:13" x14ac:dyDescent="0.25">
      <c r="A1873" s="96"/>
      <c r="B1873" s="96"/>
      <c r="C1873" s="96"/>
      <c r="D1873" s="95"/>
      <c r="E1873" s="96"/>
      <c r="F1873" s="96"/>
      <c r="G1873" s="96"/>
      <c r="H1873" s="96"/>
      <c r="I1873" s="96"/>
      <c r="J1873" s="106"/>
      <c r="K1873" s="106"/>
      <c r="L1873" s="106"/>
      <c r="M1873" s="106"/>
    </row>
    <row r="1874" spans="1:13" x14ac:dyDescent="0.25">
      <c r="A1874" s="96"/>
      <c r="B1874" s="96"/>
      <c r="C1874" s="96"/>
      <c r="D1874" s="95"/>
      <c r="E1874" s="96"/>
      <c r="F1874" s="96"/>
      <c r="G1874" s="96"/>
      <c r="H1874" s="96"/>
      <c r="I1874" s="96"/>
      <c r="J1874" s="106"/>
      <c r="K1874" s="106"/>
      <c r="L1874" s="106"/>
      <c r="M1874" s="106"/>
    </row>
    <row r="1875" spans="1:13" x14ac:dyDescent="0.25">
      <c r="A1875" s="96"/>
      <c r="B1875" s="96"/>
      <c r="C1875" s="96"/>
      <c r="D1875" s="95"/>
      <c r="E1875" s="96"/>
      <c r="F1875" s="96"/>
      <c r="G1875" s="96"/>
      <c r="H1875" s="96"/>
      <c r="I1875" s="96"/>
      <c r="J1875" s="106"/>
      <c r="K1875" s="106"/>
      <c r="L1875" s="106"/>
      <c r="M1875" s="106"/>
    </row>
    <row r="1876" spans="1:13" x14ac:dyDescent="0.25">
      <c r="A1876" s="96"/>
      <c r="B1876" s="96"/>
      <c r="C1876" s="96"/>
      <c r="D1876" s="95"/>
      <c r="E1876" s="96"/>
      <c r="F1876" s="96"/>
      <c r="G1876" s="96"/>
      <c r="H1876" s="96"/>
      <c r="I1876" s="96"/>
      <c r="J1876" s="106"/>
      <c r="K1876" s="106"/>
      <c r="L1876" s="106"/>
      <c r="M1876" s="106"/>
    </row>
    <row r="1877" spans="1:13" x14ac:dyDescent="0.25">
      <c r="A1877" s="96"/>
      <c r="B1877" s="96"/>
      <c r="C1877" s="96"/>
      <c r="D1877" s="95"/>
      <c r="E1877" s="96"/>
      <c r="F1877" s="96"/>
      <c r="G1877" s="96"/>
      <c r="H1877" s="96"/>
      <c r="I1877" s="96"/>
      <c r="J1877" s="106"/>
      <c r="K1877" s="106"/>
      <c r="L1877" s="106"/>
      <c r="M1877" s="106"/>
    </row>
    <row r="1878" spans="1:13" x14ac:dyDescent="0.25">
      <c r="A1878" s="96"/>
      <c r="B1878" s="96"/>
      <c r="C1878" s="96"/>
      <c r="D1878" s="95"/>
      <c r="E1878" s="96"/>
      <c r="F1878" s="96"/>
      <c r="G1878" s="96"/>
      <c r="H1878" s="96"/>
      <c r="I1878" s="96"/>
      <c r="J1878" s="106"/>
      <c r="K1878" s="106"/>
      <c r="L1878" s="106"/>
      <c r="M1878" s="106"/>
    </row>
    <row r="1879" spans="1:13" x14ac:dyDescent="0.25">
      <c r="A1879" s="96"/>
      <c r="B1879" s="96"/>
      <c r="C1879" s="96"/>
      <c r="D1879" s="95"/>
      <c r="E1879" s="96"/>
      <c r="F1879" s="96"/>
      <c r="G1879" s="96"/>
      <c r="H1879" s="96"/>
      <c r="I1879" s="96"/>
      <c r="J1879" s="106"/>
      <c r="K1879" s="106"/>
      <c r="L1879" s="106"/>
      <c r="M1879" s="106"/>
    </row>
    <row r="1880" spans="1:13" x14ac:dyDescent="0.25">
      <c r="A1880" s="96"/>
      <c r="B1880" s="96"/>
      <c r="C1880" s="96"/>
      <c r="D1880" s="95"/>
      <c r="E1880" s="96"/>
      <c r="F1880" s="96"/>
      <c r="G1880" s="96"/>
      <c r="H1880" s="96"/>
      <c r="I1880" s="96"/>
      <c r="J1880" s="106"/>
      <c r="K1880" s="106"/>
      <c r="L1880" s="106"/>
      <c r="M1880" s="106"/>
    </row>
    <row r="1881" spans="1:13" x14ac:dyDescent="0.25">
      <c r="A1881" s="96"/>
      <c r="B1881" s="96"/>
      <c r="C1881" s="96"/>
      <c r="D1881" s="95"/>
      <c r="E1881" s="96"/>
      <c r="F1881" s="96"/>
      <c r="G1881" s="96"/>
      <c r="H1881" s="96"/>
      <c r="I1881" s="96"/>
      <c r="J1881" s="106"/>
      <c r="K1881" s="106"/>
      <c r="L1881" s="106"/>
      <c r="M1881" s="106"/>
    </row>
    <row r="1882" spans="1:13" x14ac:dyDescent="0.25">
      <c r="A1882" s="96"/>
      <c r="B1882" s="96"/>
      <c r="C1882" s="96"/>
      <c r="D1882" s="95"/>
      <c r="E1882" s="96"/>
      <c r="F1882" s="96"/>
      <c r="G1882" s="96"/>
      <c r="H1882" s="96"/>
      <c r="I1882" s="96"/>
      <c r="J1882" s="106"/>
      <c r="K1882" s="106"/>
      <c r="L1882" s="106"/>
      <c r="M1882" s="106"/>
    </row>
    <row r="1883" spans="1:13" x14ac:dyDescent="0.25">
      <c r="A1883" s="96"/>
      <c r="B1883" s="96"/>
      <c r="C1883" s="96"/>
      <c r="D1883" s="95"/>
      <c r="E1883" s="96"/>
      <c r="F1883" s="96"/>
      <c r="G1883" s="96"/>
      <c r="H1883" s="96"/>
      <c r="I1883" s="96"/>
      <c r="J1883" s="106"/>
      <c r="K1883" s="106"/>
      <c r="L1883" s="106"/>
      <c r="M1883" s="106"/>
    </row>
    <row r="1884" spans="1:13" x14ac:dyDescent="0.25">
      <c r="A1884" s="96"/>
      <c r="B1884" s="96"/>
      <c r="C1884" s="96"/>
      <c r="D1884" s="95"/>
      <c r="E1884" s="96"/>
      <c r="F1884" s="96"/>
      <c r="G1884" s="96"/>
      <c r="H1884" s="96"/>
      <c r="I1884" s="96"/>
      <c r="J1884" s="106"/>
      <c r="K1884" s="106"/>
      <c r="L1884" s="106"/>
      <c r="M1884" s="106"/>
    </row>
    <row r="1885" spans="1:13" x14ac:dyDescent="0.25">
      <c r="A1885" s="96"/>
      <c r="B1885" s="96"/>
      <c r="C1885" s="96"/>
      <c r="D1885" s="95"/>
      <c r="E1885" s="96"/>
      <c r="F1885" s="96"/>
      <c r="G1885" s="96"/>
      <c r="H1885" s="96"/>
      <c r="I1885" s="96"/>
      <c r="J1885" s="106"/>
      <c r="K1885" s="106"/>
      <c r="L1885" s="106"/>
      <c r="M1885" s="106"/>
    </row>
    <row r="1886" spans="1:13" x14ac:dyDescent="0.25">
      <c r="A1886" s="96"/>
      <c r="B1886" s="96"/>
      <c r="C1886" s="96"/>
      <c r="D1886" s="95"/>
      <c r="E1886" s="96"/>
      <c r="F1886" s="96"/>
      <c r="G1886" s="96"/>
      <c r="H1886" s="96"/>
      <c r="I1886" s="96"/>
      <c r="J1886" s="106"/>
      <c r="K1886" s="106"/>
      <c r="L1886" s="106"/>
      <c r="M1886" s="106"/>
    </row>
    <row r="1887" spans="1:13" x14ac:dyDescent="0.25">
      <c r="A1887" s="96"/>
      <c r="B1887" s="96"/>
      <c r="C1887" s="96"/>
      <c r="D1887" s="95"/>
      <c r="E1887" s="96"/>
      <c r="F1887" s="96"/>
      <c r="G1887" s="96"/>
      <c r="H1887" s="96"/>
      <c r="I1887" s="96"/>
      <c r="J1887" s="106"/>
      <c r="K1887" s="106"/>
      <c r="L1887" s="106"/>
      <c r="M1887" s="106"/>
    </row>
    <row r="1888" spans="1:13" x14ac:dyDescent="0.25">
      <c r="A1888" s="96"/>
      <c r="B1888" s="96"/>
      <c r="C1888" s="96"/>
      <c r="D1888" s="95"/>
      <c r="E1888" s="96"/>
      <c r="F1888" s="96"/>
      <c r="G1888" s="96"/>
      <c r="H1888" s="96"/>
      <c r="I1888" s="96"/>
      <c r="J1888" s="106"/>
      <c r="K1888" s="106"/>
      <c r="L1888" s="106"/>
      <c r="M1888" s="106"/>
    </row>
    <row r="1889" spans="1:13" x14ac:dyDescent="0.25">
      <c r="A1889" s="96"/>
      <c r="B1889" s="96"/>
      <c r="C1889" s="96"/>
      <c r="D1889" s="95"/>
      <c r="E1889" s="96"/>
      <c r="F1889" s="96"/>
      <c r="G1889" s="96"/>
      <c r="H1889" s="96"/>
      <c r="I1889" s="96"/>
      <c r="J1889" s="106"/>
      <c r="K1889" s="106"/>
      <c r="L1889" s="106"/>
      <c r="M1889" s="106"/>
    </row>
    <row r="1890" spans="1:13" x14ac:dyDescent="0.25">
      <c r="A1890" s="96"/>
      <c r="B1890" s="96"/>
      <c r="C1890" s="96"/>
      <c r="D1890" s="95"/>
      <c r="E1890" s="96"/>
      <c r="F1890" s="96"/>
      <c r="G1890" s="96"/>
      <c r="H1890" s="96"/>
      <c r="I1890" s="96"/>
      <c r="J1890" s="106"/>
      <c r="K1890" s="106"/>
      <c r="L1890" s="106"/>
      <c r="M1890" s="106"/>
    </row>
    <row r="1891" spans="1:13" x14ac:dyDescent="0.25">
      <c r="A1891" s="96"/>
      <c r="B1891" s="96"/>
      <c r="C1891" s="96"/>
      <c r="D1891" s="95"/>
      <c r="E1891" s="96"/>
      <c r="F1891" s="96"/>
      <c r="G1891" s="96"/>
      <c r="H1891" s="96"/>
      <c r="I1891" s="96"/>
      <c r="J1891" s="106"/>
      <c r="K1891" s="106"/>
      <c r="L1891" s="106"/>
      <c r="M1891" s="106"/>
    </row>
    <row r="1892" spans="1:13" x14ac:dyDescent="0.25">
      <c r="A1892" s="96"/>
      <c r="B1892" s="96"/>
      <c r="C1892" s="96"/>
      <c r="D1892" s="95"/>
      <c r="E1892" s="96"/>
      <c r="F1892" s="96"/>
      <c r="G1892" s="96"/>
      <c r="H1892" s="96"/>
      <c r="I1892" s="96"/>
      <c r="J1892" s="106"/>
      <c r="K1892" s="106"/>
      <c r="L1892" s="106"/>
      <c r="M1892" s="106"/>
    </row>
    <row r="1893" spans="1:13" x14ac:dyDescent="0.25">
      <c r="A1893" s="96"/>
      <c r="B1893" s="96"/>
      <c r="C1893" s="96"/>
      <c r="D1893" s="95"/>
      <c r="E1893" s="96"/>
      <c r="F1893" s="96"/>
      <c r="G1893" s="96"/>
      <c r="H1893" s="96"/>
      <c r="I1893" s="96"/>
      <c r="J1893" s="106"/>
      <c r="K1893" s="106"/>
      <c r="L1893" s="106"/>
      <c r="M1893" s="106"/>
    </row>
    <row r="1894" spans="1:13" x14ac:dyDescent="0.25">
      <c r="A1894" s="96"/>
      <c r="B1894" s="96"/>
      <c r="C1894" s="96"/>
      <c r="D1894" s="95"/>
      <c r="E1894" s="96"/>
      <c r="F1894" s="96"/>
      <c r="G1894" s="96"/>
      <c r="H1894" s="96"/>
      <c r="I1894" s="96"/>
      <c r="J1894" s="106"/>
      <c r="K1894" s="106"/>
      <c r="L1894" s="106"/>
      <c r="M1894" s="106"/>
    </row>
    <row r="1895" spans="1:13" x14ac:dyDescent="0.25">
      <c r="A1895" s="96"/>
      <c r="B1895" s="96"/>
      <c r="C1895" s="96"/>
      <c r="D1895" s="95"/>
      <c r="E1895" s="96"/>
      <c r="F1895" s="96"/>
      <c r="G1895" s="96"/>
      <c r="H1895" s="96"/>
      <c r="I1895" s="96"/>
      <c r="J1895" s="106"/>
      <c r="K1895" s="106"/>
      <c r="L1895" s="106"/>
      <c r="M1895" s="106"/>
    </row>
    <row r="1896" spans="1:13" x14ac:dyDescent="0.25">
      <c r="A1896" s="96"/>
      <c r="B1896" s="96"/>
      <c r="C1896" s="96"/>
      <c r="D1896" s="95"/>
      <c r="E1896" s="96"/>
      <c r="F1896" s="96"/>
      <c r="G1896" s="96"/>
      <c r="H1896" s="96"/>
      <c r="I1896" s="96"/>
      <c r="J1896" s="106"/>
      <c r="K1896" s="106"/>
      <c r="L1896" s="106"/>
      <c r="M1896" s="106"/>
    </row>
    <row r="1897" spans="1:13" x14ac:dyDescent="0.25">
      <c r="A1897" s="96"/>
      <c r="B1897" s="96"/>
      <c r="C1897" s="96"/>
      <c r="D1897" s="95"/>
      <c r="E1897" s="96"/>
      <c r="F1897" s="96"/>
      <c r="G1897" s="96"/>
      <c r="H1897" s="96"/>
      <c r="I1897" s="96"/>
      <c r="J1897" s="106"/>
      <c r="K1897" s="106"/>
      <c r="L1897" s="106"/>
      <c r="M1897" s="106"/>
    </row>
    <row r="1898" spans="1:13" x14ac:dyDescent="0.25">
      <c r="A1898" s="96"/>
      <c r="B1898" s="96"/>
      <c r="C1898" s="96"/>
      <c r="D1898" s="95"/>
      <c r="E1898" s="96"/>
      <c r="F1898" s="96"/>
      <c r="G1898" s="96"/>
      <c r="H1898" s="96"/>
      <c r="I1898" s="96"/>
      <c r="J1898" s="106"/>
      <c r="K1898" s="106"/>
      <c r="L1898" s="106"/>
      <c r="M1898" s="106"/>
    </row>
    <row r="1899" spans="1:13" x14ac:dyDescent="0.25">
      <c r="A1899" s="96"/>
      <c r="B1899" s="96"/>
      <c r="C1899" s="96"/>
      <c r="D1899" s="95"/>
      <c r="E1899" s="96"/>
      <c r="F1899" s="96"/>
      <c r="G1899" s="96"/>
      <c r="H1899" s="96"/>
      <c r="I1899" s="96"/>
      <c r="J1899" s="106"/>
      <c r="K1899" s="106"/>
      <c r="L1899" s="106"/>
      <c r="M1899" s="106"/>
    </row>
    <row r="1900" spans="1:13" x14ac:dyDescent="0.25">
      <c r="A1900" s="96"/>
      <c r="B1900" s="96"/>
      <c r="C1900" s="96"/>
      <c r="D1900" s="95"/>
      <c r="E1900" s="96"/>
      <c r="F1900" s="96"/>
      <c r="G1900" s="96"/>
      <c r="H1900" s="96"/>
      <c r="I1900" s="96"/>
      <c r="J1900" s="106"/>
      <c r="K1900" s="106"/>
      <c r="L1900" s="106"/>
      <c r="M1900" s="106"/>
    </row>
    <row r="1901" spans="1:13" x14ac:dyDescent="0.25">
      <c r="A1901" s="96"/>
      <c r="B1901" s="96"/>
      <c r="C1901" s="96"/>
      <c r="D1901" s="95"/>
      <c r="E1901" s="96"/>
      <c r="F1901" s="96"/>
      <c r="G1901" s="96"/>
      <c r="H1901" s="96"/>
      <c r="I1901" s="96"/>
      <c r="J1901" s="106"/>
      <c r="K1901" s="106"/>
      <c r="L1901" s="106"/>
      <c r="M1901" s="106"/>
    </row>
    <row r="1902" spans="1:13" x14ac:dyDescent="0.25">
      <c r="A1902" s="96"/>
      <c r="B1902" s="96"/>
      <c r="C1902" s="96"/>
      <c r="D1902" s="95"/>
      <c r="E1902" s="96"/>
      <c r="F1902" s="96"/>
      <c r="G1902" s="96"/>
      <c r="H1902" s="96"/>
      <c r="I1902" s="96"/>
      <c r="J1902" s="106"/>
      <c r="K1902" s="106"/>
      <c r="L1902" s="106"/>
      <c r="M1902" s="106"/>
    </row>
    <row r="1903" spans="1:13" x14ac:dyDescent="0.25">
      <c r="A1903" s="96"/>
      <c r="B1903" s="96"/>
      <c r="C1903" s="96"/>
      <c r="D1903" s="95"/>
      <c r="E1903" s="96"/>
      <c r="F1903" s="96"/>
      <c r="G1903" s="96"/>
      <c r="H1903" s="96"/>
      <c r="I1903" s="96"/>
      <c r="J1903" s="106"/>
      <c r="K1903" s="106"/>
      <c r="L1903" s="106"/>
      <c r="M1903" s="106"/>
    </row>
    <row r="1904" spans="1:13" x14ac:dyDescent="0.25">
      <c r="A1904" s="96"/>
      <c r="B1904" s="96"/>
      <c r="C1904" s="96"/>
      <c r="D1904" s="95"/>
      <c r="E1904" s="96"/>
      <c r="F1904" s="96"/>
      <c r="G1904" s="96"/>
      <c r="H1904" s="96"/>
      <c r="I1904" s="96"/>
      <c r="J1904" s="106"/>
      <c r="K1904" s="106"/>
      <c r="L1904" s="106"/>
      <c r="M1904" s="106"/>
    </row>
    <row r="1905" spans="1:13" x14ac:dyDescent="0.25">
      <c r="A1905" s="96"/>
      <c r="B1905" s="96"/>
      <c r="C1905" s="96"/>
      <c r="D1905" s="95"/>
      <c r="E1905" s="96"/>
      <c r="F1905" s="96"/>
      <c r="G1905" s="96"/>
      <c r="H1905" s="96"/>
      <c r="I1905" s="96"/>
      <c r="J1905" s="106"/>
      <c r="K1905" s="106"/>
      <c r="L1905" s="106"/>
      <c r="M1905" s="106"/>
    </row>
    <row r="1906" spans="1:13" x14ac:dyDescent="0.25">
      <c r="A1906" s="96"/>
      <c r="B1906" s="96"/>
      <c r="C1906" s="96"/>
      <c r="D1906" s="95"/>
      <c r="E1906" s="96"/>
      <c r="F1906" s="96"/>
      <c r="G1906" s="96"/>
      <c r="H1906" s="96"/>
      <c r="I1906" s="96"/>
      <c r="J1906" s="106"/>
      <c r="K1906" s="106"/>
      <c r="L1906" s="106"/>
      <c r="M1906" s="106"/>
    </row>
    <row r="1907" spans="1:13" x14ac:dyDescent="0.25">
      <c r="A1907" s="96"/>
      <c r="B1907" s="96"/>
      <c r="C1907" s="96"/>
      <c r="D1907" s="95"/>
      <c r="E1907" s="96"/>
      <c r="F1907" s="96"/>
      <c r="G1907" s="96"/>
      <c r="H1907" s="96"/>
      <c r="I1907" s="96"/>
      <c r="J1907" s="106"/>
      <c r="K1907" s="106"/>
      <c r="L1907" s="106"/>
      <c r="M1907" s="106"/>
    </row>
    <row r="1908" spans="1:13" x14ac:dyDescent="0.25">
      <c r="A1908" s="96"/>
      <c r="B1908" s="96"/>
      <c r="C1908" s="96"/>
      <c r="D1908" s="95"/>
      <c r="E1908" s="96"/>
      <c r="F1908" s="96"/>
      <c r="G1908" s="96"/>
      <c r="H1908" s="96"/>
      <c r="I1908" s="96"/>
      <c r="J1908" s="106"/>
      <c r="K1908" s="106"/>
      <c r="L1908" s="106"/>
      <c r="M1908" s="106"/>
    </row>
    <row r="1909" spans="1:13" x14ac:dyDescent="0.25">
      <c r="A1909" s="96"/>
      <c r="B1909" s="96"/>
      <c r="C1909" s="96"/>
      <c r="D1909" s="95"/>
      <c r="E1909" s="96"/>
      <c r="F1909" s="96"/>
      <c r="G1909" s="96"/>
      <c r="H1909" s="96"/>
      <c r="I1909" s="96"/>
      <c r="J1909" s="106"/>
      <c r="K1909" s="106"/>
      <c r="L1909" s="106"/>
      <c r="M1909" s="106"/>
    </row>
    <row r="1910" spans="1:13" x14ac:dyDescent="0.25">
      <c r="A1910" s="96"/>
      <c r="B1910" s="96"/>
      <c r="C1910" s="96"/>
      <c r="D1910" s="95"/>
      <c r="E1910" s="96"/>
      <c r="F1910" s="96"/>
      <c r="G1910" s="96"/>
      <c r="H1910" s="96"/>
      <c r="I1910" s="96"/>
      <c r="J1910" s="106"/>
      <c r="K1910" s="106"/>
      <c r="L1910" s="106"/>
      <c r="M1910" s="106"/>
    </row>
    <row r="1911" spans="1:13" x14ac:dyDescent="0.25">
      <c r="A1911" s="96"/>
      <c r="B1911" s="96"/>
      <c r="C1911" s="96"/>
      <c r="D1911" s="95"/>
      <c r="E1911" s="96"/>
      <c r="F1911" s="96"/>
      <c r="G1911" s="96"/>
      <c r="H1911" s="96"/>
      <c r="I1911" s="96"/>
      <c r="J1911" s="106"/>
      <c r="K1911" s="106"/>
      <c r="L1911" s="106"/>
      <c r="M1911" s="106"/>
    </row>
    <row r="1912" spans="1:13" x14ac:dyDescent="0.25">
      <c r="A1912" s="96"/>
      <c r="B1912" s="96"/>
      <c r="C1912" s="96"/>
      <c r="D1912" s="95"/>
      <c r="E1912" s="96"/>
      <c r="F1912" s="96"/>
      <c r="G1912" s="96"/>
      <c r="H1912" s="96"/>
      <c r="I1912" s="96"/>
      <c r="J1912" s="106"/>
      <c r="K1912" s="106"/>
      <c r="L1912" s="106"/>
      <c r="M1912" s="106"/>
    </row>
    <row r="1913" spans="1:13" x14ac:dyDescent="0.25">
      <c r="A1913" s="96"/>
      <c r="B1913" s="96"/>
      <c r="C1913" s="96"/>
      <c r="D1913" s="95"/>
      <c r="E1913" s="96"/>
      <c r="F1913" s="96"/>
      <c r="G1913" s="96"/>
      <c r="H1913" s="96"/>
      <c r="I1913" s="96"/>
      <c r="J1913" s="106"/>
      <c r="K1913" s="106"/>
      <c r="L1913" s="106"/>
      <c r="M1913" s="106"/>
    </row>
    <row r="1914" spans="1:13" x14ac:dyDescent="0.25">
      <c r="A1914" s="96"/>
      <c r="B1914" s="96"/>
      <c r="C1914" s="96"/>
      <c r="D1914" s="95"/>
      <c r="E1914" s="96"/>
      <c r="F1914" s="96"/>
      <c r="G1914" s="96"/>
      <c r="H1914" s="96"/>
      <c r="I1914" s="96"/>
      <c r="J1914" s="106"/>
      <c r="K1914" s="106"/>
      <c r="L1914" s="106"/>
      <c r="M1914" s="106"/>
    </row>
    <row r="1915" spans="1:13" x14ac:dyDescent="0.25">
      <c r="A1915" s="96"/>
      <c r="B1915" s="96"/>
      <c r="C1915" s="96"/>
      <c r="D1915" s="95"/>
      <c r="E1915" s="96"/>
      <c r="F1915" s="96"/>
      <c r="G1915" s="96"/>
      <c r="H1915" s="96"/>
      <c r="I1915" s="96"/>
      <c r="J1915" s="106"/>
      <c r="K1915" s="106"/>
      <c r="L1915" s="106"/>
      <c r="M1915" s="106"/>
    </row>
    <row r="1916" spans="1:13" x14ac:dyDescent="0.25">
      <c r="A1916" s="96"/>
      <c r="B1916" s="96"/>
      <c r="C1916" s="96"/>
      <c r="D1916" s="95"/>
      <c r="E1916" s="96"/>
      <c r="F1916" s="96"/>
      <c r="G1916" s="96"/>
      <c r="H1916" s="96"/>
      <c r="I1916" s="96"/>
      <c r="J1916" s="106"/>
      <c r="K1916" s="106"/>
      <c r="L1916" s="106"/>
      <c r="M1916" s="106"/>
    </row>
    <row r="1917" spans="1:13" x14ac:dyDescent="0.25">
      <c r="A1917" s="96"/>
      <c r="B1917" s="96"/>
      <c r="C1917" s="96"/>
      <c r="D1917" s="95"/>
      <c r="E1917" s="96"/>
      <c r="F1917" s="96"/>
      <c r="G1917" s="96"/>
      <c r="H1917" s="96"/>
      <c r="I1917" s="96"/>
      <c r="J1917" s="106"/>
      <c r="K1917" s="106"/>
      <c r="L1917" s="106"/>
      <c r="M1917" s="106"/>
    </row>
    <row r="1918" spans="1:13" x14ac:dyDescent="0.25">
      <c r="A1918" s="96"/>
      <c r="B1918" s="96"/>
      <c r="C1918" s="96"/>
      <c r="D1918" s="95"/>
      <c r="E1918" s="96"/>
      <c r="F1918" s="96"/>
      <c r="G1918" s="96"/>
      <c r="H1918" s="96"/>
      <c r="I1918" s="96"/>
      <c r="J1918" s="106"/>
      <c r="K1918" s="106"/>
      <c r="L1918" s="106"/>
      <c r="M1918" s="106"/>
    </row>
    <row r="1919" spans="1:13" x14ac:dyDescent="0.25">
      <c r="A1919" s="96"/>
      <c r="B1919" s="96"/>
      <c r="C1919" s="96"/>
      <c r="D1919" s="95"/>
      <c r="E1919" s="96"/>
      <c r="F1919" s="96"/>
      <c r="G1919" s="96"/>
      <c r="H1919" s="96"/>
      <c r="I1919" s="96"/>
      <c r="J1919" s="106"/>
      <c r="K1919" s="106"/>
      <c r="L1919" s="106"/>
      <c r="M1919" s="106"/>
    </row>
    <row r="1920" spans="1:13" x14ac:dyDescent="0.25">
      <c r="A1920" s="96"/>
      <c r="B1920" s="96"/>
      <c r="C1920" s="96"/>
      <c r="D1920" s="95"/>
      <c r="E1920" s="96"/>
      <c r="F1920" s="96"/>
      <c r="G1920" s="96"/>
      <c r="H1920" s="96"/>
      <c r="I1920" s="96"/>
      <c r="J1920" s="106"/>
      <c r="K1920" s="106"/>
      <c r="L1920" s="106"/>
      <c r="M1920" s="106"/>
    </row>
    <row r="1921" spans="1:13" x14ac:dyDescent="0.25">
      <c r="A1921" s="96"/>
      <c r="B1921" s="96"/>
      <c r="C1921" s="96"/>
      <c r="D1921" s="95"/>
      <c r="E1921" s="96"/>
      <c r="F1921" s="96"/>
      <c r="G1921" s="96"/>
      <c r="H1921" s="96"/>
      <c r="I1921" s="96"/>
      <c r="J1921" s="106"/>
      <c r="K1921" s="106"/>
      <c r="L1921" s="106"/>
      <c r="M1921" s="106"/>
    </row>
    <row r="1922" spans="1:13" x14ac:dyDescent="0.25">
      <c r="A1922" s="96"/>
      <c r="B1922" s="96"/>
      <c r="C1922" s="96"/>
      <c r="D1922" s="95"/>
      <c r="E1922" s="96"/>
      <c r="F1922" s="96"/>
      <c r="G1922" s="96"/>
      <c r="H1922" s="96"/>
      <c r="I1922" s="96"/>
      <c r="J1922" s="106"/>
      <c r="K1922" s="106"/>
      <c r="L1922" s="106"/>
      <c r="M1922" s="106"/>
    </row>
    <row r="1923" spans="1:13" x14ac:dyDescent="0.25">
      <c r="A1923" s="96"/>
      <c r="B1923" s="96"/>
      <c r="C1923" s="96"/>
      <c r="D1923" s="95"/>
      <c r="E1923" s="96"/>
      <c r="F1923" s="96"/>
      <c r="G1923" s="96"/>
      <c r="H1923" s="96"/>
      <c r="I1923" s="96"/>
      <c r="J1923" s="106"/>
      <c r="K1923" s="106"/>
      <c r="L1923" s="106"/>
      <c r="M1923" s="106"/>
    </row>
    <row r="1924" spans="1:13" x14ac:dyDescent="0.25">
      <c r="A1924" s="96"/>
      <c r="B1924" s="96"/>
      <c r="C1924" s="96"/>
      <c r="D1924" s="95"/>
      <c r="E1924" s="96"/>
      <c r="F1924" s="96"/>
      <c r="G1924" s="96"/>
      <c r="H1924" s="96"/>
      <c r="I1924" s="96"/>
      <c r="J1924" s="106"/>
      <c r="K1924" s="106"/>
      <c r="L1924" s="106"/>
      <c r="M1924" s="106"/>
    </row>
    <row r="1925" spans="1:13" x14ac:dyDescent="0.25">
      <c r="A1925" s="96"/>
      <c r="B1925" s="96"/>
      <c r="C1925" s="96"/>
      <c r="D1925" s="95"/>
      <c r="E1925" s="96"/>
      <c r="F1925" s="96"/>
      <c r="G1925" s="96"/>
      <c r="H1925" s="96"/>
      <c r="I1925" s="96"/>
      <c r="J1925" s="106"/>
      <c r="K1925" s="106"/>
      <c r="L1925" s="106"/>
      <c r="M1925" s="106"/>
    </row>
    <row r="1926" spans="1:13" x14ac:dyDescent="0.25">
      <c r="A1926" s="96"/>
      <c r="B1926" s="96"/>
      <c r="C1926" s="96"/>
      <c r="D1926" s="95"/>
      <c r="E1926" s="96"/>
      <c r="F1926" s="96"/>
      <c r="G1926" s="96"/>
      <c r="H1926" s="96"/>
      <c r="I1926" s="96"/>
      <c r="J1926" s="106"/>
      <c r="K1926" s="106"/>
      <c r="L1926" s="106"/>
      <c r="M1926" s="106"/>
    </row>
    <row r="1927" spans="1:13" x14ac:dyDescent="0.25">
      <c r="A1927" s="96"/>
      <c r="B1927" s="96"/>
      <c r="C1927" s="96"/>
      <c r="D1927" s="95"/>
      <c r="E1927" s="96"/>
      <c r="F1927" s="96"/>
      <c r="G1927" s="96"/>
      <c r="H1927" s="96"/>
      <c r="I1927" s="96"/>
      <c r="J1927" s="106"/>
      <c r="K1927" s="106"/>
      <c r="L1927" s="106"/>
      <c r="M1927" s="106"/>
    </row>
    <row r="1928" spans="1:13" x14ac:dyDescent="0.25">
      <c r="A1928" s="96"/>
      <c r="B1928" s="96"/>
      <c r="C1928" s="96"/>
      <c r="D1928" s="95"/>
      <c r="E1928" s="96"/>
      <c r="F1928" s="96"/>
      <c r="G1928" s="96"/>
      <c r="H1928" s="96"/>
      <c r="I1928" s="96"/>
      <c r="J1928" s="106"/>
      <c r="K1928" s="106"/>
      <c r="L1928" s="106"/>
      <c r="M1928" s="106"/>
    </row>
    <row r="1929" spans="1:13" x14ac:dyDescent="0.25">
      <c r="A1929" s="96"/>
      <c r="B1929" s="96"/>
      <c r="C1929" s="96"/>
      <c r="D1929" s="95"/>
      <c r="E1929" s="96"/>
      <c r="F1929" s="96"/>
      <c r="G1929" s="96"/>
      <c r="H1929" s="96"/>
      <c r="I1929" s="96"/>
      <c r="J1929" s="106"/>
      <c r="K1929" s="106"/>
      <c r="L1929" s="106"/>
      <c r="M1929" s="106"/>
    </row>
    <row r="1930" spans="1:13" x14ac:dyDescent="0.25">
      <c r="A1930" s="96"/>
      <c r="B1930" s="96"/>
      <c r="C1930" s="96"/>
      <c r="D1930" s="95"/>
      <c r="E1930" s="96"/>
      <c r="F1930" s="96"/>
      <c r="G1930" s="96"/>
      <c r="H1930" s="96"/>
      <c r="I1930" s="96"/>
      <c r="J1930" s="106"/>
      <c r="K1930" s="106"/>
      <c r="L1930" s="106"/>
      <c r="M1930" s="106"/>
    </row>
    <row r="1931" spans="1:13" x14ac:dyDescent="0.25">
      <c r="A1931" s="96"/>
      <c r="B1931" s="96"/>
      <c r="C1931" s="96"/>
      <c r="D1931" s="95"/>
      <c r="E1931" s="96"/>
      <c r="F1931" s="96"/>
      <c r="G1931" s="96"/>
      <c r="H1931" s="96"/>
      <c r="I1931" s="96"/>
      <c r="J1931" s="106"/>
      <c r="K1931" s="106"/>
      <c r="L1931" s="106"/>
      <c r="M1931" s="106"/>
    </row>
    <row r="1932" spans="1:13" x14ac:dyDescent="0.25">
      <c r="A1932" s="96"/>
      <c r="B1932" s="96"/>
      <c r="C1932" s="96"/>
      <c r="D1932" s="95"/>
      <c r="E1932" s="96"/>
      <c r="F1932" s="96"/>
      <c r="G1932" s="96"/>
      <c r="H1932" s="96"/>
      <c r="I1932" s="96"/>
      <c r="J1932" s="106"/>
      <c r="K1932" s="106"/>
      <c r="L1932" s="106"/>
      <c r="M1932" s="106"/>
    </row>
    <row r="1933" spans="1:13" x14ac:dyDescent="0.25">
      <c r="A1933" s="96"/>
      <c r="B1933" s="96"/>
      <c r="C1933" s="96"/>
      <c r="D1933" s="95"/>
      <c r="E1933" s="96"/>
      <c r="F1933" s="96"/>
      <c r="G1933" s="96"/>
      <c r="H1933" s="96"/>
      <c r="I1933" s="96"/>
      <c r="J1933" s="106"/>
      <c r="K1933" s="106"/>
      <c r="L1933" s="106"/>
      <c r="M1933" s="106"/>
    </row>
    <row r="1934" spans="1:13" x14ac:dyDescent="0.25">
      <c r="A1934" s="96"/>
      <c r="B1934" s="96"/>
      <c r="C1934" s="96"/>
      <c r="D1934" s="95"/>
      <c r="E1934" s="96"/>
      <c r="F1934" s="96"/>
      <c r="G1934" s="96"/>
      <c r="H1934" s="96"/>
      <c r="I1934" s="96"/>
      <c r="J1934" s="106"/>
      <c r="K1934" s="106"/>
      <c r="L1934" s="106"/>
      <c r="M1934" s="106"/>
    </row>
    <row r="1935" spans="1:13" x14ac:dyDescent="0.25">
      <c r="A1935" s="96"/>
      <c r="B1935" s="96"/>
      <c r="C1935" s="96"/>
      <c r="D1935" s="95"/>
      <c r="E1935" s="96"/>
      <c r="F1935" s="96"/>
      <c r="G1935" s="96"/>
      <c r="H1935" s="96"/>
      <c r="I1935" s="96"/>
      <c r="J1935" s="106"/>
      <c r="K1935" s="106"/>
      <c r="L1935" s="106"/>
      <c r="M1935" s="106"/>
    </row>
    <row r="1936" spans="1:13" x14ac:dyDescent="0.25">
      <c r="A1936" s="96"/>
      <c r="B1936" s="96"/>
      <c r="C1936" s="96"/>
      <c r="D1936" s="95"/>
      <c r="E1936" s="96"/>
      <c r="F1936" s="96"/>
      <c r="G1936" s="96"/>
      <c r="H1936" s="96"/>
      <c r="I1936" s="96"/>
      <c r="J1936" s="106"/>
      <c r="K1936" s="106"/>
      <c r="L1936" s="106"/>
      <c r="M1936" s="106"/>
    </row>
    <row r="1937" spans="1:13" x14ac:dyDescent="0.25">
      <c r="A1937" s="96"/>
      <c r="B1937" s="96"/>
      <c r="C1937" s="96"/>
      <c r="D1937" s="95"/>
      <c r="E1937" s="96"/>
      <c r="F1937" s="96"/>
      <c r="G1937" s="96"/>
      <c r="H1937" s="96"/>
      <c r="I1937" s="96"/>
      <c r="J1937" s="106"/>
      <c r="K1937" s="106"/>
      <c r="L1937" s="106"/>
      <c r="M1937" s="106"/>
    </row>
    <row r="1938" spans="1:13" x14ac:dyDescent="0.25">
      <c r="A1938" s="96"/>
      <c r="B1938" s="96"/>
      <c r="C1938" s="96"/>
      <c r="D1938" s="95"/>
      <c r="E1938" s="96"/>
      <c r="F1938" s="96"/>
      <c r="G1938" s="96"/>
      <c r="H1938" s="96"/>
      <c r="I1938" s="96"/>
      <c r="J1938" s="106"/>
      <c r="K1938" s="106"/>
      <c r="L1938" s="106"/>
      <c r="M1938" s="106"/>
    </row>
    <row r="1939" spans="1:13" x14ac:dyDescent="0.25">
      <c r="A1939" s="96"/>
      <c r="B1939" s="96"/>
      <c r="C1939" s="96"/>
      <c r="D1939" s="95"/>
      <c r="E1939" s="96"/>
      <c r="F1939" s="96"/>
      <c r="G1939" s="96"/>
      <c r="H1939" s="96"/>
      <c r="I1939" s="96"/>
      <c r="J1939" s="106"/>
      <c r="K1939" s="106"/>
      <c r="L1939" s="106"/>
      <c r="M1939" s="106"/>
    </row>
    <row r="1940" spans="1:13" x14ac:dyDescent="0.25">
      <c r="A1940" s="96"/>
      <c r="B1940" s="96"/>
      <c r="C1940" s="96"/>
      <c r="D1940" s="95"/>
      <c r="E1940" s="96"/>
      <c r="F1940" s="96"/>
      <c r="G1940" s="96"/>
      <c r="H1940" s="96"/>
      <c r="I1940" s="96"/>
      <c r="J1940" s="106"/>
      <c r="K1940" s="106"/>
      <c r="L1940" s="106"/>
      <c r="M1940" s="106"/>
    </row>
    <row r="1941" spans="1:13" x14ac:dyDescent="0.25">
      <c r="A1941" s="96"/>
      <c r="B1941" s="96"/>
      <c r="C1941" s="96"/>
      <c r="D1941" s="95"/>
      <c r="E1941" s="96"/>
      <c r="F1941" s="96"/>
      <c r="G1941" s="96"/>
      <c r="H1941" s="96"/>
      <c r="I1941" s="96"/>
      <c r="J1941" s="106"/>
      <c r="K1941" s="106"/>
      <c r="L1941" s="106"/>
      <c r="M1941" s="106"/>
    </row>
    <row r="1942" spans="1:13" x14ac:dyDescent="0.25">
      <c r="A1942" s="96"/>
      <c r="B1942" s="96"/>
      <c r="C1942" s="96"/>
      <c r="D1942" s="95"/>
      <c r="E1942" s="96"/>
      <c r="F1942" s="96"/>
      <c r="G1942" s="96"/>
      <c r="H1942" s="96"/>
      <c r="I1942" s="96"/>
      <c r="J1942" s="106"/>
      <c r="K1942" s="106"/>
      <c r="L1942" s="106"/>
      <c r="M1942" s="106"/>
    </row>
    <row r="1943" spans="1:13" x14ac:dyDescent="0.25">
      <c r="A1943" s="96"/>
      <c r="B1943" s="96"/>
      <c r="C1943" s="96"/>
      <c r="D1943" s="95"/>
      <c r="E1943" s="96"/>
      <c r="F1943" s="96"/>
      <c r="G1943" s="96"/>
      <c r="H1943" s="96"/>
      <c r="I1943" s="96"/>
      <c r="J1943" s="106"/>
      <c r="K1943" s="106"/>
      <c r="L1943" s="106"/>
      <c r="M1943" s="106"/>
    </row>
    <row r="1944" spans="1:13" x14ac:dyDescent="0.25">
      <c r="A1944" s="96"/>
      <c r="B1944" s="96"/>
      <c r="C1944" s="96"/>
      <c r="D1944" s="95"/>
      <c r="E1944" s="96"/>
      <c r="F1944" s="96"/>
      <c r="G1944" s="96"/>
      <c r="H1944" s="96"/>
      <c r="I1944" s="96"/>
      <c r="J1944" s="106"/>
      <c r="K1944" s="106"/>
      <c r="L1944" s="106"/>
      <c r="M1944" s="106"/>
    </row>
    <row r="1945" spans="1:13" x14ac:dyDescent="0.25">
      <c r="A1945" s="96"/>
      <c r="B1945" s="96"/>
      <c r="C1945" s="96"/>
      <c r="D1945" s="95"/>
      <c r="E1945" s="96"/>
      <c r="F1945" s="96"/>
      <c r="G1945" s="96"/>
      <c r="H1945" s="96"/>
      <c r="I1945" s="96"/>
      <c r="J1945" s="106"/>
      <c r="K1945" s="106"/>
      <c r="L1945" s="106"/>
      <c r="M1945" s="106"/>
    </row>
    <row r="1946" spans="1:13" x14ac:dyDescent="0.25">
      <c r="A1946" s="96"/>
      <c r="B1946" s="96"/>
      <c r="C1946" s="96"/>
      <c r="D1946" s="95"/>
      <c r="E1946" s="96"/>
      <c r="F1946" s="96"/>
      <c r="G1946" s="96"/>
      <c r="H1946" s="96"/>
      <c r="I1946" s="96"/>
      <c r="J1946" s="106"/>
      <c r="K1946" s="106"/>
      <c r="L1946" s="106"/>
      <c r="M1946" s="106"/>
    </row>
    <row r="1947" spans="1:13" x14ac:dyDescent="0.25">
      <c r="A1947" s="96"/>
      <c r="B1947" s="96"/>
      <c r="C1947" s="96"/>
      <c r="D1947" s="95"/>
      <c r="E1947" s="96"/>
      <c r="F1947" s="96"/>
      <c r="G1947" s="96"/>
      <c r="H1947" s="96"/>
      <c r="I1947" s="96"/>
      <c r="J1947" s="106"/>
      <c r="K1947" s="106"/>
      <c r="L1947" s="106"/>
      <c r="M1947" s="106"/>
    </row>
    <row r="1948" spans="1:13" x14ac:dyDescent="0.25">
      <c r="A1948" s="96"/>
      <c r="B1948" s="96"/>
      <c r="C1948" s="96"/>
      <c r="D1948" s="95"/>
      <c r="E1948" s="96"/>
      <c r="F1948" s="96"/>
      <c r="G1948" s="96"/>
      <c r="H1948" s="96"/>
      <c r="I1948" s="96"/>
      <c r="J1948" s="106"/>
      <c r="K1948" s="106"/>
      <c r="L1948" s="106"/>
      <c r="M1948" s="106"/>
    </row>
    <row r="1949" spans="1:13" x14ac:dyDescent="0.25">
      <c r="A1949" s="96"/>
      <c r="B1949" s="96"/>
      <c r="C1949" s="96"/>
      <c r="D1949" s="95"/>
      <c r="E1949" s="96"/>
      <c r="F1949" s="96"/>
      <c r="G1949" s="96"/>
      <c r="H1949" s="96"/>
      <c r="I1949" s="96"/>
      <c r="J1949" s="106"/>
      <c r="K1949" s="106"/>
      <c r="L1949" s="106"/>
      <c r="M1949" s="106"/>
    </row>
    <row r="1950" spans="1:13" x14ac:dyDescent="0.25">
      <c r="A1950" s="96"/>
      <c r="B1950" s="96"/>
      <c r="C1950" s="96"/>
      <c r="D1950" s="95"/>
      <c r="E1950" s="96"/>
      <c r="F1950" s="96"/>
      <c r="G1950" s="96"/>
      <c r="H1950" s="96"/>
      <c r="I1950" s="96"/>
      <c r="J1950" s="106"/>
      <c r="K1950" s="106"/>
      <c r="L1950" s="106"/>
      <c r="M1950" s="106"/>
    </row>
    <row r="1951" spans="1:13" x14ac:dyDescent="0.25">
      <c r="A1951" s="96"/>
      <c r="B1951" s="96"/>
      <c r="C1951" s="96"/>
      <c r="D1951" s="95"/>
      <c r="E1951" s="96"/>
      <c r="F1951" s="96"/>
      <c r="G1951" s="96"/>
      <c r="H1951" s="96"/>
      <c r="I1951" s="96"/>
      <c r="J1951" s="106"/>
      <c r="K1951" s="106"/>
      <c r="L1951" s="106"/>
      <c r="M1951" s="106"/>
    </row>
    <row r="1952" spans="1:13" x14ac:dyDescent="0.25">
      <c r="A1952" s="96"/>
      <c r="B1952" s="96"/>
      <c r="C1952" s="96"/>
      <c r="D1952" s="95"/>
      <c r="E1952" s="96"/>
      <c r="F1952" s="96"/>
      <c r="G1952" s="96"/>
      <c r="H1952" s="96"/>
      <c r="I1952" s="96"/>
      <c r="J1952" s="106"/>
      <c r="K1952" s="106"/>
      <c r="L1952" s="106"/>
      <c r="M1952" s="106"/>
    </row>
    <row r="1953" spans="1:13" x14ac:dyDescent="0.25">
      <c r="A1953" s="96"/>
      <c r="B1953" s="96"/>
      <c r="C1953" s="96"/>
      <c r="D1953" s="95"/>
      <c r="E1953" s="96"/>
      <c r="F1953" s="96"/>
      <c r="G1953" s="96"/>
      <c r="H1953" s="96"/>
      <c r="I1953" s="96"/>
      <c r="J1953" s="106"/>
      <c r="K1953" s="106"/>
      <c r="L1953" s="106"/>
      <c r="M1953" s="106"/>
    </row>
    <row r="1954" spans="1:13" x14ac:dyDescent="0.25">
      <c r="A1954" s="96"/>
      <c r="B1954" s="96"/>
      <c r="C1954" s="96"/>
      <c r="D1954" s="95"/>
      <c r="E1954" s="96"/>
      <c r="F1954" s="96"/>
      <c r="G1954" s="96"/>
      <c r="H1954" s="96"/>
      <c r="I1954" s="96"/>
      <c r="J1954" s="106"/>
      <c r="K1954" s="106"/>
      <c r="L1954" s="106"/>
      <c r="M1954" s="106"/>
    </row>
    <row r="1955" spans="1:13" x14ac:dyDescent="0.25">
      <c r="A1955" s="96"/>
      <c r="B1955" s="96"/>
      <c r="C1955" s="96"/>
      <c r="D1955" s="95"/>
      <c r="E1955" s="96"/>
      <c r="F1955" s="96"/>
      <c r="G1955" s="96"/>
      <c r="H1955" s="96"/>
      <c r="I1955" s="96"/>
      <c r="J1955" s="106"/>
      <c r="K1955" s="106"/>
      <c r="L1955" s="106"/>
      <c r="M1955" s="106"/>
    </row>
    <row r="1956" spans="1:13" x14ac:dyDescent="0.25">
      <c r="A1956" s="96"/>
      <c r="B1956" s="96"/>
      <c r="C1956" s="96"/>
      <c r="D1956" s="95"/>
      <c r="E1956" s="96"/>
      <c r="F1956" s="96"/>
      <c r="G1956" s="96"/>
      <c r="H1956" s="96"/>
      <c r="I1956" s="96"/>
      <c r="J1956" s="106"/>
      <c r="K1956" s="106"/>
      <c r="L1956" s="106"/>
      <c r="M1956" s="106"/>
    </row>
    <row r="1957" spans="1:13" x14ac:dyDescent="0.25">
      <c r="A1957" s="96"/>
      <c r="B1957" s="96"/>
      <c r="C1957" s="96"/>
      <c r="D1957" s="95"/>
      <c r="E1957" s="96"/>
      <c r="F1957" s="96"/>
      <c r="G1957" s="96"/>
      <c r="H1957" s="96"/>
      <c r="I1957" s="96"/>
      <c r="J1957" s="106"/>
      <c r="K1957" s="106"/>
      <c r="L1957" s="106"/>
      <c r="M1957" s="106"/>
    </row>
    <row r="1958" spans="1:13" x14ac:dyDescent="0.25">
      <c r="A1958" s="96"/>
      <c r="B1958" s="96"/>
      <c r="C1958" s="96"/>
      <c r="D1958" s="95"/>
      <c r="E1958" s="96"/>
      <c r="F1958" s="96"/>
      <c r="G1958" s="96"/>
      <c r="H1958" s="96"/>
      <c r="I1958" s="96"/>
      <c r="J1958" s="106"/>
      <c r="K1958" s="106"/>
      <c r="L1958" s="106"/>
      <c r="M1958" s="106"/>
    </row>
    <row r="1959" spans="1:13" x14ac:dyDescent="0.25">
      <c r="A1959" s="96"/>
      <c r="B1959" s="96"/>
      <c r="C1959" s="96"/>
      <c r="D1959" s="95"/>
      <c r="E1959" s="96"/>
      <c r="F1959" s="96"/>
      <c r="G1959" s="96"/>
      <c r="H1959" s="96"/>
      <c r="I1959" s="96"/>
      <c r="J1959" s="106"/>
      <c r="K1959" s="106"/>
      <c r="L1959" s="106"/>
      <c r="M1959" s="106"/>
    </row>
    <row r="1960" spans="1:13" x14ac:dyDescent="0.25">
      <c r="A1960" s="96"/>
      <c r="B1960" s="96"/>
      <c r="C1960" s="96"/>
      <c r="D1960" s="95"/>
      <c r="E1960" s="96"/>
      <c r="F1960" s="96"/>
      <c r="G1960" s="96"/>
      <c r="H1960" s="96"/>
      <c r="I1960" s="96"/>
      <c r="J1960" s="106"/>
      <c r="K1960" s="106"/>
      <c r="L1960" s="106"/>
      <c r="M1960" s="106"/>
    </row>
    <row r="1961" spans="1:13" x14ac:dyDescent="0.25">
      <c r="A1961" s="96"/>
      <c r="B1961" s="96"/>
      <c r="C1961" s="96"/>
      <c r="D1961" s="95"/>
      <c r="E1961" s="96"/>
      <c r="F1961" s="96"/>
      <c r="G1961" s="96"/>
      <c r="H1961" s="96"/>
      <c r="I1961" s="96"/>
      <c r="J1961" s="106"/>
      <c r="K1961" s="106"/>
      <c r="L1961" s="106"/>
      <c r="M1961" s="106"/>
    </row>
    <row r="1962" spans="1:13" x14ac:dyDescent="0.25">
      <c r="A1962" s="96"/>
      <c r="B1962" s="96"/>
      <c r="C1962" s="96"/>
      <c r="D1962" s="95"/>
      <c r="E1962" s="96"/>
      <c r="F1962" s="96"/>
      <c r="G1962" s="96"/>
      <c r="H1962" s="96"/>
      <c r="I1962" s="96"/>
      <c r="J1962" s="106"/>
      <c r="K1962" s="106"/>
      <c r="L1962" s="106"/>
      <c r="M1962" s="106"/>
    </row>
    <row r="1963" spans="1:13" x14ac:dyDescent="0.25">
      <c r="A1963" s="96"/>
      <c r="B1963" s="96"/>
      <c r="C1963" s="96"/>
      <c r="D1963" s="95"/>
      <c r="E1963" s="96"/>
      <c r="F1963" s="96"/>
      <c r="G1963" s="96"/>
      <c r="H1963" s="96"/>
      <c r="I1963" s="96"/>
      <c r="J1963" s="106"/>
      <c r="K1963" s="106"/>
      <c r="L1963" s="106"/>
      <c r="M1963" s="106"/>
    </row>
    <row r="1964" spans="1:13" x14ac:dyDescent="0.25">
      <c r="A1964" s="96"/>
      <c r="B1964" s="96"/>
      <c r="C1964" s="96"/>
      <c r="D1964" s="95"/>
      <c r="E1964" s="96"/>
      <c r="F1964" s="96"/>
      <c r="G1964" s="96"/>
      <c r="H1964" s="96"/>
      <c r="I1964" s="96"/>
      <c r="J1964" s="106"/>
      <c r="K1964" s="106"/>
      <c r="L1964" s="106"/>
      <c r="M1964" s="106"/>
    </row>
    <row r="1965" spans="1:13" x14ac:dyDescent="0.25">
      <c r="A1965" s="96"/>
      <c r="B1965" s="96"/>
      <c r="C1965" s="96"/>
      <c r="D1965" s="95"/>
      <c r="E1965" s="96"/>
      <c r="F1965" s="96"/>
      <c r="G1965" s="96"/>
      <c r="H1965" s="96"/>
      <c r="I1965" s="96"/>
      <c r="J1965" s="106"/>
      <c r="K1965" s="106"/>
      <c r="L1965" s="106"/>
      <c r="M1965" s="106"/>
    </row>
    <row r="1966" spans="1:13" x14ac:dyDescent="0.25">
      <c r="A1966" s="96"/>
      <c r="B1966" s="96"/>
      <c r="C1966" s="96"/>
      <c r="D1966" s="95"/>
      <c r="E1966" s="96"/>
      <c r="F1966" s="96"/>
      <c r="G1966" s="96"/>
      <c r="H1966" s="96"/>
      <c r="I1966" s="96"/>
      <c r="J1966" s="106"/>
      <c r="K1966" s="106"/>
      <c r="L1966" s="106"/>
      <c r="M1966" s="106"/>
    </row>
    <row r="1967" spans="1:13" x14ac:dyDescent="0.25">
      <c r="A1967" s="96"/>
      <c r="B1967" s="96"/>
      <c r="C1967" s="96"/>
      <c r="D1967" s="95"/>
      <c r="E1967" s="96"/>
      <c r="F1967" s="96"/>
      <c r="G1967" s="96"/>
      <c r="H1967" s="96"/>
      <c r="I1967" s="96"/>
      <c r="J1967" s="106"/>
      <c r="K1967" s="106"/>
      <c r="L1967" s="106"/>
      <c r="M1967" s="106"/>
    </row>
    <row r="1968" spans="1:13" x14ac:dyDescent="0.25">
      <c r="A1968" s="96"/>
      <c r="B1968" s="96"/>
      <c r="C1968" s="96"/>
      <c r="D1968" s="95"/>
      <c r="E1968" s="96"/>
      <c r="F1968" s="96"/>
      <c r="G1968" s="96"/>
      <c r="H1968" s="96"/>
      <c r="I1968" s="96"/>
      <c r="J1968" s="106"/>
      <c r="K1968" s="106"/>
      <c r="L1968" s="106"/>
      <c r="M1968" s="106"/>
    </row>
    <row r="1969" spans="1:13" x14ac:dyDescent="0.25">
      <c r="A1969" s="96"/>
      <c r="B1969" s="96"/>
      <c r="C1969" s="96"/>
      <c r="D1969" s="95"/>
      <c r="E1969" s="96"/>
      <c r="F1969" s="96"/>
      <c r="G1969" s="96"/>
      <c r="H1969" s="96"/>
      <c r="I1969" s="96"/>
      <c r="J1969" s="106"/>
      <c r="K1969" s="106"/>
      <c r="L1969" s="106"/>
      <c r="M1969" s="106"/>
    </row>
    <row r="1970" spans="1:13" x14ac:dyDescent="0.25">
      <c r="A1970" s="96"/>
      <c r="B1970" s="96"/>
      <c r="C1970" s="96"/>
      <c r="D1970" s="95"/>
      <c r="E1970" s="96"/>
      <c r="F1970" s="96"/>
      <c r="G1970" s="96"/>
      <c r="H1970" s="96"/>
      <c r="I1970" s="96"/>
      <c r="J1970" s="106"/>
      <c r="K1970" s="106"/>
      <c r="L1970" s="106"/>
      <c r="M1970" s="106"/>
    </row>
    <row r="1971" spans="1:13" x14ac:dyDescent="0.25">
      <c r="A1971" s="96"/>
      <c r="B1971" s="96"/>
      <c r="C1971" s="96"/>
      <c r="D1971" s="95"/>
      <c r="E1971" s="96"/>
      <c r="F1971" s="96"/>
      <c r="G1971" s="96"/>
      <c r="H1971" s="96"/>
      <c r="I1971" s="96"/>
      <c r="J1971" s="106"/>
      <c r="K1971" s="106"/>
      <c r="L1971" s="106"/>
      <c r="M1971" s="106"/>
    </row>
    <row r="1972" spans="1:13" x14ac:dyDescent="0.25">
      <c r="A1972" s="96"/>
      <c r="B1972" s="96"/>
      <c r="C1972" s="96"/>
      <c r="D1972" s="95"/>
      <c r="E1972" s="96"/>
      <c r="F1972" s="96"/>
      <c r="G1972" s="96"/>
      <c r="H1972" s="96"/>
      <c r="I1972" s="96"/>
      <c r="J1972" s="106"/>
      <c r="K1972" s="106"/>
      <c r="L1972" s="106"/>
      <c r="M1972" s="106"/>
    </row>
    <row r="1973" spans="1:13" x14ac:dyDescent="0.25">
      <c r="A1973" s="96"/>
      <c r="B1973" s="96"/>
      <c r="C1973" s="96"/>
      <c r="D1973" s="95"/>
      <c r="E1973" s="96"/>
      <c r="F1973" s="96"/>
      <c r="G1973" s="96"/>
      <c r="H1973" s="96"/>
      <c r="I1973" s="96"/>
      <c r="J1973" s="106"/>
      <c r="K1973" s="106"/>
      <c r="L1973" s="106"/>
      <c r="M1973" s="106"/>
    </row>
    <row r="1974" spans="1:13" x14ac:dyDescent="0.25">
      <c r="A1974" s="96"/>
      <c r="B1974" s="96"/>
      <c r="C1974" s="96"/>
      <c r="D1974" s="95"/>
      <c r="E1974" s="96"/>
      <c r="F1974" s="96"/>
      <c r="G1974" s="96"/>
      <c r="H1974" s="96"/>
      <c r="I1974" s="96"/>
      <c r="J1974" s="106"/>
      <c r="K1974" s="106"/>
      <c r="L1974" s="106"/>
      <c r="M1974" s="106"/>
    </row>
    <row r="1975" spans="1:13" x14ac:dyDescent="0.25">
      <c r="A1975" s="96"/>
      <c r="B1975" s="96"/>
      <c r="C1975" s="96"/>
      <c r="D1975" s="95"/>
      <c r="E1975" s="96"/>
      <c r="F1975" s="96"/>
      <c r="G1975" s="96"/>
      <c r="H1975" s="96"/>
      <c r="I1975" s="96"/>
      <c r="J1975" s="106"/>
      <c r="K1975" s="106"/>
      <c r="L1975" s="106"/>
      <c r="M1975" s="106"/>
    </row>
    <row r="1976" spans="1:13" x14ac:dyDescent="0.25">
      <c r="A1976" s="96"/>
      <c r="B1976" s="96"/>
      <c r="C1976" s="96"/>
      <c r="D1976" s="95"/>
      <c r="E1976" s="96"/>
      <c r="F1976" s="96"/>
      <c r="G1976" s="96"/>
      <c r="H1976" s="96"/>
      <c r="I1976" s="96"/>
      <c r="J1976" s="106"/>
      <c r="K1976" s="106"/>
      <c r="L1976" s="106"/>
      <c r="M1976" s="106"/>
    </row>
    <row r="1977" spans="1:13" x14ac:dyDescent="0.25">
      <c r="A1977" s="96"/>
      <c r="B1977" s="96"/>
      <c r="C1977" s="96"/>
      <c r="D1977" s="95"/>
      <c r="E1977" s="96"/>
      <c r="F1977" s="96"/>
      <c r="G1977" s="96"/>
      <c r="H1977" s="96"/>
      <c r="I1977" s="96"/>
      <c r="J1977" s="106"/>
      <c r="K1977" s="106"/>
      <c r="L1977" s="106"/>
      <c r="M1977" s="106"/>
    </row>
    <row r="1978" spans="1:13" x14ac:dyDescent="0.25">
      <c r="A1978" s="96"/>
      <c r="B1978" s="96"/>
      <c r="C1978" s="96"/>
      <c r="D1978" s="95"/>
      <c r="E1978" s="96"/>
      <c r="F1978" s="96"/>
      <c r="G1978" s="96"/>
      <c r="H1978" s="96"/>
      <c r="I1978" s="96"/>
      <c r="J1978" s="106"/>
      <c r="K1978" s="106"/>
      <c r="L1978" s="106"/>
      <c r="M1978" s="106"/>
    </row>
    <row r="1979" spans="1:13" x14ac:dyDescent="0.25">
      <c r="A1979" s="96"/>
      <c r="B1979" s="96"/>
      <c r="C1979" s="96"/>
      <c r="D1979" s="95"/>
      <c r="E1979" s="96"/>
      <c r="F1979" s="96"/>
      <c r="G1979" s="96"/>
      <c r="H1979" s="96"/>
      <c r="I1979" s="96"/>
      <c r="J1979" s="106"/>
      <c r="K1979" s="106"/>
      <c r="L1979" s="106"/>
      <c r="M1979" s="106"/>
    </row>
    <row r="1980" spans="1:13" x14ac:dyDescent="0.25">
      <c r="A1980" s="96"/>
      <c r="B1980" s="96"/>
      <c r="C1980" s="96"/>
      <c r="D1980" s="95"/>
      <c r="E1980" s="96"/>
      <c r="F1980" s="96"/>
      <c r="G1980" s="96"/>
      <c r="H1980" s="96"/>
      <c r="I1980" s="96"/>
      <c r="J1980" s="106"/>
      <c r="K1980" s="106"/>
      <c r="L1980" s="106"/>
      <c r="M1980" s="106"/>
    </row>
    <row r="1981" spans="1:13" x14ac:dyDescent="0.25">
      <c r="A1981" s="96"/>
      <c r="B1981" s="96"/>
      <c r="C1981" s="96"/>
      <c r="D1981" s="95"/>
      <c r="E1981" s="96"/>
      <c r="F1981" s="96"/>
      <c r="G1981" s="96"/>
      <c r="H1981" s="96"/>
      <c r="I1981" s="96"/>
      <c r="J1981" s="106"/>
      <c r="K1981" s="106"/>
      <c r="L1981" s="106"/>
      <c r="M1981" s="106"/>
    </row>
    <row r="1982" spans="1:13" x14ac:dyDescent="0.25">
      <c r="A1982" s="96"/>
      <c r="B1982" s="96"/>
      <c r="C1982" s="96"/>
      <c r="D1982" s="95"/>
      <c r="E1982" s="96"/>
      <c r="F1982" s="96"/>
      <c r="G1982" s="96"/>
      <c r="H1982" s="96"/>
      <c r="I1982" s="96"/>
      <c r="J1982" s="106"/>
      <c r="K1982" s="106"/>
      <c r="L1982" s="106"/>
      <c r="M1982" s="106"/>
    </row>
    <row r="1983" spans="1:13" x14ac:dyDescent="0.25">
      <c r="A1983" s="96"/>
      <c r="B1983" s="96"/>
      <c r="C1983" s="96"/>
      <c r="D1983" s="95"/>
      <c r="E1983" s="96"/>
      <c r="F1983" s="96"/>
      <c r="G1983" s="96"/>
      <c r="H1983" s="96"/>
      <c r="I1983" s="96"/>
      <c r="J1983" s="106"/>
      <c r="K1983" s="106"/>
      <c r="L1983" s="106"/>
      <c r="M1983" s="106"/>
    </row>
    <row r="1984" spans="1:13" x14ac:dyDescent="0.25">
      <c r="A1984" s="96"/>
      <c r="B1984" s="96"/>
      <c r="C1984" s="96"/>
      <c r="D1984" s="95"/>
      <c r="E1984" s="96"/>
      <c r="F1984" s="96"/>
      <c r="G1984" s="96"/>
      <c r="H1984" s="96"/>
      <c r="I1984" s="96"/>
      <c r="J1984" s="106"/>
      <c r="K1984" s="106"/>
      <c r="L1984" s="106"/>
      <c r="M1984" s="106"/>
    </row>
    <row r="1985" spans="1:13" x14ac:dyDescent="0.25">
      <c r="A1985" s="96"/>
      <c r="B1985" s="96"/>
      <c r="C1985" s="96"/>
      <c r="D1985" s="95"/>
      <c r="E1985" s="96"/>
      <c r="F1985" s="96"/>
      <c r="G1985" s="96"/>
      <c r="H1985" s="96"/>
      <c r="I1985" s="96"/>
      <c r="J1985" s="106"/>
      <c r="K1985" s="106"/>
      <c r="L1985" s="106"/>
      <c r="M1985" s="106"/>
    </row>
    <row r="1986" spans="1:13" x14ac:dyDescent="0.25">
      <c r="A1986" s="96"/>
      <c r="B1986" s="96"/>
      <c r="C1986" s="96"/>
      <c r="D1986" s="95"/>
      <c r="E1986" s="96"/>
      <c r="F1986" s="96"/>
      <c r="G1986" s="96"/>
      <c r="H1986" s="96"/>
      <c r="I1986" s="96"/>
      <c r="J1986" s="106"/>
      <c r="K1986" s="106"/>
      <c r="L1986" s="106"/>
      <c r="M1986" s="106"/>
    </row>
    <row r="1987" spans="1:13" x14ac:dyDescent="0.25">
      <c r="A1987" s="96"/>
      <c r="B1987" s="96"/>
      <c r="C1987" s="96"/>
      <c r="D1987" s="95"/>
      <c r="E1987" s="96"/>
      <c r="F1987" s="96"/>
      <c r="G1987" s="96"/>
      <c r="H1987" s="96"/>
      <c r="I1987" s="96"/>
      <c r="J1987" s="106"/>
      <c r="K1987" s="106"/>
      <c r="L1987" s="106"/>
      <c r="M1987" s="106"/>
    </row>
    <row r="1988" spans="1:13" x14ac:dyDescent="0.25">
      <c r="A1988" s="96"/>
      <c r="B1988" s="96"/>
      <c r="C1988" s="96"/>
      <c r="D1988" s="95"/>
      <c r="E1988" s="96"/>
      <c r="F1988" s="96"/>
      <c r="G1988" s="96"/>
      <c r="H1988" s="96"/>
      <c r="I1988" s="96"/>
      <c r="J1988" s="106"/>
      <c r="K1988" s="106"/>
      <c r="L1988" s="106"/>
      <c r="M1988" s="106"/>
    </row>
    <row r="1989" spans="1:13" x14ac:dyDescent="0.25">
      <c r="A1989" s="96"/>
      <c r="B1989" s="96"/>
      <c r="C1989" s="96"/>
      <c r="D1989" s="95"/>
      <c r="E1989" s="96"/>
      <c r="F1989" s="96"/>
      <c r="G1989" s="96"/>
      <c r="H1989" s="96"/>
      <c r="I1989" s="96"/>
      <c r="J1989" s="106"/>
      <c r="K1989" s="106"/>
      <c r="L1989" s="106"/>
      <c r="M1989" s="106"/>
    </row>
    <row r="1990" spans="1:13" x14ac:dyDescent="0.25">
      <c r="A1990" s="96"/>
      <c r="B1990" s="96"/>
      <c r="C1990" s="96"/>
      <c r="D1990" s="95"/>
      <c r="E1990" s="96"/>
      <c r="F1990" s="96"/>
      <c r="G1990" s="96"/>
      <c r="H1990" s="96"/>
      <c r="I1990" s="96"/>
      <c r="J1990" s="106"/>
      <c r="K1990" s="106"/>
      <c r="L1990" s="106"/>
      <c r="M1990" s="106"/>
    </row>
    <row r="1991" spans="1:13" x14ac:dyDescent="0.25">
      <c r="A1991" s="96"/>
      <c r="B1991" s="96"/>
      <c r="C1991" s="96"/>
      <c r="D1991" s="95"/>
      <c r="E1991" s="96"/>
      <c r="F1991" s="96"/>
      <c r="G1991" s="96"/>
      <c r="H1991" s="96"/>
      <c r="I1991" s="96"/>
      <c r="J1991" s="106"/>
      <c r="K1991" s="106"/>
      <c r="L1991" s="106"/>
      <c r="M1991" s="106"/>
    </row>
    <row r="1992" spans="1:13" x14ac:dyDescent="0.25">
      <c r="A1992" s="96"/>
      <c r="B1992" s="96"/>
      <c r="C1992" s="96"/>
      <c r="D1992" s="95"/>
      <c r="E1992" s="96"/>
      <c r="F1992" s="96"/>
      <c r="G1992" s="96"/>
      <c r="H1992" s="96"/>
      <c r="I1992" s="96"/>
      <c r="J1992" s="106"/>
      <c r="K1992" s="106"/>
      <c r="L1992" s="106"/>
      <c r="M1992" s="106"/>
    </row>
    <row r="1993" spans="1:13" x14ac:dyDescent="0.25">
      <c r="A1993" s="96"/>
      <c r="B1993" s="96"/>
      <c r="C1993" s="96"/>
      <c r="D1993" s="95"/>
      <c r="E1993" s="96"/>
      <c r="F1993" s="96"/>
      <c r="G1993" s="96"/>
      <c r="H1993" s="96"/>
      <c r="I1993" s="96"/>
      <c r="J1993" s="106"/>
      <c r="K1993" s="106"/>
      <c r="L1993" s="106"/>
      <c r="M1993" s="106"/>
    </row>
    <row r="1994" spans="1:13" x14ac:dyDescent="0.25">
      <c r="A1994" s="96"/>
      <c r="B1994" s="96"/>
      <c r="C1994" s="96"/>
      <c r="D1994" s="95"/>
      <c r="E1994" s="96"/>
      <c r="F1994" s="96"/>
      <c r="G1994" s="96"/>
      <c r="H1994" s="96"/>
      <c r="I1994" s="96"/>
      <c r="J1994" s="106"/>
      <c r="K1994" s="106"/>
      <c r="L1994" s="106"/>
      <c r="M1994" s="106"/>
    </row>
    <row r="1995" spans="1:13" x14ac:dyDescent="0.25">
      <c r="A1995" s="96"/>
      <c r="B1995" s="96"/>
      <c r="C1995" s="96"/>
      <c r="D1995" s="95"/>
      <c r="E1995" s="96"/>
      <c r="F1995" s="96"/>
      <c r="G1995" s="96"/>
      <c r="H1995" s="96"/>
      <c r="I1995" s="96"/>
      <c r="J1995" s="106"/>
      <c r="K1995" s="106"/>
      <c r="L1995" s="106"/>
      <c r="M1995" s="106"/>
    </row>
    <row r="1996" spans="1:13" x14ac:dyDescent="0.25">
      <c r="A1996" s="96"/>
      <c r="B1996" s="96"/>
      <c r="C1996" s="96"/>
      <c r="D1996" s="95"/>
      <c r="E1996" s="96"/>
      <c r="F1996" s="96"/>
      <c r="G1996" s="96"/>
      <c r="H1996" s="96"/>
      <c r="I1996" s="96"/>
      <c r="J1996" s="106"/>
      <c r="K1996" s="106"/>
      <c r="L1996" s="106"/>
      <c r="M1996" s="106"/>
    </row>
    <row r="1997" spans="1:13" x14ac:dyDescent="0.25">
      <c r="A1997" s="96"/>
      <c r="B1997" s="96"/>
      <c r="C1997" s="96"/>
      <c r="D1997" s="95"/>
      <c r="E1997" s="96"/>
      <c r="F1997" s="96"/>
      <c r="G1997" s="96"/>
      <c r="H1997" s="96"/>
      <c r="I1997" s="96"/>
      <c r="J1997" s="106"/>
      <c r="K1997" s="106"/>
      <c r="L1997" s="106"/>
      <c r="M1997" s="106"/>
    </row>
    <row r="1998" spans="1:13" x14ac:dyDescent="0.25">
      <c r="A1998" s="96"/>
      <c r="B1998" s="96"/>
      <c r="C1998" s="96"/>
      <c r="D1998" s="95"/>
      <c r="E1998" s="96"/>
      <c r="F1998" s="96"/>
      <c r="G1998" s="96"/>
      <c r="H1998" s="96"/>
      <c r="I1998" s="96"/>
      <c r="J1998" s="106"/>
      <c r="K1998" s="106"/>
      <c r="L1998" s="106"/>
      <c r="M1998" s="106"/>
    </row>
    <row r="1999" spans="1:13" x14ac:dyDescent="0.25">
      <c r="A1999" s="96"/>
      <c r="B1999" s="96"/>
      <c r="C1999" s="96"/>
      <c r="D1999" s="95"/>
      <c r="E1999" s="96"/>
      <c r="F1999" s="96"/>
      <c r="G1999" s="96"/>
      <c r="H1999" s="96"/>
      <c r="I1999" s="96"/>
      <c r="J1999" s="106"/>
      <c r="K1999" s="106"/>
      <c r="L1999" s="106"/>
      <c r="M1999" s="106"/>
    </row>
    <row r="2000" spans="1:13" x14ac:dyDescent="0.25">
      <c r="A2000" s="96"/>
      <c r="B2000" s="96"/>
      <c r="C2000" s="96"/>
      <c r="D2000" s="95"/>
      <c r="E2000" s="96"/>
      <c r="F2000" s="96"/>
      <c r="G2000" s="96"/>
      <c r="H2000" s="96"/>
      <c r="I2000" s="96"/>
      <c r="J2000" s="106"/>
      <c r="K2000" s="106"/>
      <c r="L2000" s="106"/>
      <c r="M2000" s="106"/>
    </row>
    <row r="2001" spans="1:13" x14ac:dyDescent="0.25">
      <c r="A2001" s="96"/>
      <c r="B2001" s="96"/>
      <c r="C2001" s="96"/>
      <c r="D2001" s="95"/>
      <c r="E2001" s="96"/>
      <c r="F2001" s="96"/>
      <c r="G2001" s="96"/>
      <c r="H2001" s="96"/>
      <c r="I2001" s="96"/>
      <c r="J2001" s="106"/>
      <c r="K2001" s="106"/>
      <c r="L2001" s="106"/>
      <c r="M2001" s="106"/>
    </row>
    <row r="2002" spans="1:13" x14ac:dyDescent="0.25">
      <c r="A2002" s="96"/>
      <c r="B2002" s="96"/>
      <c r="C2002" s="96"/>
      <c r="D2002" s="95"/>
      <c r="E2002" s="96"/>
      <c r="F2002" s="96"/>
      <c r="G2002" s="96"/>
      <c r="H2002" s="96"/>
      <c r="I2002" s="96"/>
      <c r="J2002" s="106"/>
      <c r="K2002" s="106"/>
      <c r="L2002" s="106"/>
      <c r="M2002" s="106"/>
    </row>
    <row r="2003" spans="1:13" x14ac:dyDescent="0.25">
      <c r="A2003" s="96"/>
      <c r="B2003" s="96"/>
      <c r="C2003" s="96"/>
      <c r="D2003" s="95"/>
      <c r="E2003" s="96"/>
      <c r="F2003" s="96"/>
      <c r="G2003" s="96"/>
      <c r="H2003" s="96"/>
      <c r="I2003" s="96"/>
      <c r="J2003" s="106"/>
      <c r="K2003" s="106"/>
      <c r="L2003" s="106"/>
      <c r="M2003" s="106"/>
    </row>
    <row r="2004" spans="1:13" x14ac:dyDescent="0.25">
      <c r="A2004" s="96"/>
      <c r="B2004" s="96"/>
      <c r="C2004" s="96"/>
      <c r="D2004" s="95"/>
      <c r="E2004" s="96"/>
      <c r="F2004" s="96"/>
      <c r="G2004" s="96"/>
      <c r="H2004" s="96"/>
      <c r="I2004" s="96"/>
      <c r="J2004" s="106"/>
      <c r="K2004" s="106"/>
      <c r="L2004" s="106"/>
      <c r="M2004" s="106"/>
    </row>
    <row r="2005" spans="1:13" x14ac:dyDescent="0.25">
      <c r="A2005" s="96"/>
      <c r="B2005" s="96"/>
      <c r="C2005" s="96"/>
      <c r="D2005" s="95"/>
      <c r="E2005" s="96"/>
      <c r="F2005" s="96"/>
      <c r="G2005" s="96"/>
      <c r="H2005" s="96"/>
      <c r="I2005" s="96"/>
      <c r="J2005" s="106"/>
      <c r="K2005" s="106"/>
      <c r="L2005" s="106"/>
      <c r="M2005" s="106"/>
    </row>
    <row r="2006" spans="1:13" x14ac:dyDescent="0.25">
      <c r="A2006" s="96"/>
      <c r="B2006" s="96"/>
      <c r="C2006" s="96"/>
      <c r="D2006" s="95"/>
      <c r="E2006" s="96"/>
      <c r="F2006" s="96"/>
      <c r="G2006" s="96"/>
      <c r="H2006" s="96"/>
      <c r="I2006" s="96"/>
      <c r="J2006" s="106"/>
      <c r="K2006" s="106"/>
      <c r="L2006" s="106"/>
      <c r="M2006" s="106"/>
    </row>
    <row r="2007" spans="1:13" x14ac:dyDescent="0.25">
      <c r="A2007" s="96"/>
      <c r="B2007" s="96"/>
      <c r="C2007" s="96"/>
      <c r="D2007" s="95"/>
      <c r="E2007" s="96"/>
      <c r="F2007" s="96"/>
      <c r="G2007" s="96"/>
      <c r="H2007" s="96"/>
      <c r="I2007" s="96"/>
      <c r="J2007" s="106"/>
      <c r="K2007" s="106"/>
      <c r="L2007" s="106"/>
      <c r="M2007" s="106"/>
    </row>
    <row r="2008" spans="1:13" x14ac:dyDescent="0.25">
      <c r="A2008" s="96"/>
      <c r="B2008" s="96"/>
      <c r="C2008" s="96"/>
      <c r="D2008" s="95"/>
      <c r="E2008" s="96"/>
      <c r="F2008" s="96"/>
      <c r="G2008" s="96"/>
      <c r="H2008" s="96"/>
      <c r="I2008" s="96"/>
      <c r="J2008" s="106"/>
      <c r="K2008" s="106"/>
      <c r="L2008" s="106"/>
      <c r="M2008" s="106"/>
    </row>
    <row r="2009" spans="1:13" x14ac:dyDescent="0.25">
      <c r="A2009" s="96"/>
      <c r="B2009" s="96"/>
      <c r="C2009" s="96"/>
      <c r="D2009" s="95"/>
      <c r="E2009" s="96"/>
      <c r="F2009" s="96"/>
      <c r="G2009" s="96"/>
      <c r="H2009" s="96"/>
      <c r="I2009" s="96"/>
      <c r="J2009" s="106"/>
      <c r="K2009" s="106"/>
      <c r="L2009" s="106"/>
      <c r="M2009" s="106"/>
    </row>
    <row r="2010" spans="1:13" x14ac:dyDescent="0.25">
      <c r="A2010" s="96"/>
      <c r="B2010" s="96"/>
      <c r="C2010" s="96"/>
      <c r="D2010" s="95"/>
      <c r="E2010" s="96"/>
      <c r="F2010" s="96"/>
      <c r="G2010" s="96"/>
      <c r="H2010" s="96"/>
      <c r="I2010" s="96"/>
      <c r="J2010" s="106"/>
      <c r="K2010" s="106"/>
      <c r="L2010" s="106"/>
      <c r="M2010" s="106"/>
    </row>
    <row r="2011" spans="1:13" x14ac:dyDescent="0.25">
      <c r="A2011" s="96"/>
      <c r="B2011" s="96"/>
      <c r="C2011" s="96"/>
      <c r="D2011" s="95"/>
      <c r="E2011" s="96"/>
      <c r="F2011" s="96"/>
      <c r="G2011" s="96"/>
      <c r="H2011" s="96"/>
      <c r="I2011" s="96"/>
      <c r="J2011" s="106"/>
      <c r="K2011" s="106"/>
      <c r="L2011" s="106"/>
      <c r="M2011" s="106"/>
    </row>
    <row r="2012" spans="1:13" x14ac:dyDescent="0.25">
      <c r="A2012" s="96"/>
      <c r="B2012" s="96"/>
      <c r="C2012" s="96"/>
      <c r="D2012" s="95"/>
      <c r="E2012" s="96"/>
      <c r="F2012" s="96"/>
      <c r="G2012" s="96"/>
      <c r="H2012" s="96"/>
      <c r="I2012" s="96"/>
      <c r="J2012" s="106"/>
      <c r="K2012" s="106"/>
      <c r="L2012" s="106"/>
      <c r="M2012" s="106"/>
    </row>
    <row r="2013" spans="1:13" x14ac:dyDescent="0.25">
      <c r="A2013" s="96"/>
      <c r="B2013" s="96"/>
      <c r="C2013" s="96"/>
      <c r="D2013" s="95"/>
      <c r="E2013" s="96"/>
      <c r="F2013" s="96"/>
      <c r="G2013" s="96"/>
      <c r="H2013" s="96"/>
      <c r="I2013" s="96"/>
      <c r="J2013" s="106"/>
      <c r="K2013" s="106"/>
      <c r="L2013" s="106"/>
      <c r="M2013" s="106"/>
    </row>
    <row r="2014" spans="1:13" x14ac:dyDescent="0.25">
      <c r="A2014" s="96"/>
      <c r="B2014" s="96"/>
      <c r="C2014" s="96"/>
      <c r="D2014" s="95"/>
      <c r="E2014" s="96"/>
      <c r="F2014" s="96"/>
      <c r="G2014" s="96"/>
      <c r="H2014" s="96"/>
      <c r="I2014" s="96"/>
      <c r="J2014" s="106"/>
      <c r="K2014" s="106"/>
      <c r="L2014" s="106"/>
      <c r="M2014" s="106"/>
    </row>
    <row r="2015" spans="1:13" x14ac:dyDescent="0.25">
      <c r="A2015" s="96"/>
      <c r="B2015" s="96"/>
      <c r="C2015" s="96"/>
      <c r="D2015" s="95"/>
      <c r="E2015" s="96"/>
      <c r="F2015" s="96"/>
      <c r="G2015" s="96"/>
      <c r="H2015" s="96"/>
      <c r="I2015" s="96"/>
      <c r="J2015" s="106"/>
      <c r="K2015" s="106"/>
      <c r="L2015" s="106"/>
      <c r="M2015" s="106"/>
    </row>
    <row r="2016" spans="1:13" x14ac:dyDescent="0.25">
      <c r="A2016" s="96"/>
      <c r="B2016" s="96"/>
      <c r="C2016" s="96"/>
      <c r="D2016" s="95"/>
      <c r="E2016" s="96"/>
      <c r="F2016" s="96"/>
      <c r="G2016" s="96"/>
      <c r="H2016" s="96"/>
      <c r="I2016" s="96"/>
      <c r="J2016" s="106"/>
      <c r="K2016" s="106"/>
      <c r="L2016" s="106"/>
      <c r="M2016" s="106"/>
    </row>
    <row r="2017" spans="1:13" x14ac:dyDescent="0.25">
      <c r="A2017" s="96"/>
      <c r="B2017" s="96"/>
      <c r="C2017" s="96"/>
      <c r="D2017" s="95"/>
      <c r="E2017" s="96"/>
      <c r="F2017" s="96"/>
      <c r="G2017" s="96"/>
      <c r="H2017" s="96"/>
      <c r="I2017" s="96"/>
      <c r="J2017" s="106"/>
      <c r="K2017" s="106"/>
      <c r="L2017" s="106"/>
      <c r="M2017" s="106"/>
    </row>
    <row r="2018" spans="1:13" x14ac:dyDescent="0.25">
      <c r="A2018" s="96"/>
      <c r="B2018" s="96"/>
      <c r="C2018" s="96"/>
      <c r="D2018" s="95"/>
      <c r="E2018" s="96"/>
      <c r="F2018" s="96"/>
      <c r="G2018" s="96"/>
      <c r="H2018" s="96"/>
      <c r="I2018" s="96"/>
      <c r="J2018" s="106"/>
      <c r="K2018" s="106"/>
      <c r="L2018" s="106"/>
      <c r="M2018" s="106"/>
    </row>
    <row r="2019" spans="1:13" x14ac:dyDescent="0.25">
      <c r="A2019" s="96"/>
      <c r="B2019" s="96"/>
      <c r="C2019" s="96"/>
      <c r="D2019" s="95"/>
      <c r="E2019" s="96"/>
      <c r="F2019" s="96"/>
      <c r="G2019" s="96"/>
      <c r="H2019" s="96"/>
      <c r="I2019" s="96"/>
      <c r="J2019" s="106"/>
      <c r="K2019" s="106"/>
      <c r="L2019" s="106"/>
      <c r="M2019" s="106"/>
    </row>
    <row r="2020" spans="1:13" x14ac:dyDescent="0.25">
      <c r="A2020" s="96"/>
      <c r="B2020" s="96"/>
      <c r="C2020" s="96"/>
      <c r="D2020" s="95"/>
      <c r="E2020" s="96"/>
      <c r="F2020" s="96"/>
      <c r="G2020" s="96"/>
      <c r="H2020" s="96"/>
      <c r="I2020" s="96"/>
      <c r="J2020" s="106"/>
      <c r="K2020" s="106"/>
      <c r="L2020" s="106"/>
      <c r="M2020" s="106"/>
    </row>
    <row r="2021" spans="1:13" x14ac:dyDescent="0.25">
      <c r="A2021" s="96"/>
      <c r="B2021" s="96"/>
      <c r="C2021" s="96"/>
      <c r="D2021" s="95"/>
      <c r="E2021" s="96"/>
      <c r="F2021" s="96"/>
      <c r="G2021" s="96"/>
      <c r="H2021" s="96"/>
      <c r="I2021" s="96"/>
      <c r="J2021" s="106"/>
      <c r="K2021" s="106"/>
      <c r="L2021" s="106"/>
      <c r="M2021" s="106"/>
    </row>
    <row r="2022" spans="1:13" x14ac:dyDescent="0.25">
      <c r="A2022" s="96"/>
      <c r="B2022" s="96"/>
      <c r="C2022" s="96"/>
      <c r="D2022" s="95"/>
      <c r="E2022" s="96"/>
      <c r="F2022" s="96"/>
      <c r="G2022" s="96"/>
      <c r="H2022" s="96"/>
      <c r="I2022" s="96"/>
      <c r="J2022" s="106"/>
      <c r="K2022" s="106"/>
      <c r="L2022" s="106"/>
      <c r="M2022" s="106"/>
    </row>
    <row r="2023" spans="1:13" x14ac:dyDescent="0.25">
      <c r="A2023" s="96"/>
      <c r="B2023" s="96"/>
      <c r="C2023" s="96"/>
      <c r="D2023" s="95"/>
      <c r="E2023" s="96"/>
      <c r="F2023" s="96"/>
      <c r="G2023" s="96"/>
      <c r="H2023" s="96"/>
      <c r="I2023" s="96"/>
      <c r="J2023" s="106"/>
      <c r="K2023" s="106"/>
      <c r="L2023" s="106"/>
      <c r="M2023" s="106"/>
    </row>
    <row r="2024" spans="1:13" x14ac:dyDescent="0.25">
      <c r="A2024" s="96"/>
      <c r="B2024" s="96"/>
      <c r="C2024" s="96"/>
      <c r="D2024" s="95"/>
      <c r="E2024" s="96"/>
      <c r="F2024" s="96"/>
      <c r="G2024" s="96"/>
      <c r="H2024" s="96"/>
      <c r="I2024" s="96"/>
      <c r="J2024" s="106"/>
      <c r="K2024" s="106"/>
      <c r="L2024" s="106"/>
      <c r="M2024" s="106"/>
    </row>
    <row r="2025" spans="1:13" x14ac:dyDescent="0.25">
      <c r="A2025" s="96"/>
      <c r="B2025" s="96"/>
      <c r="C2025" s="96"/>
      <c r="D2025" s="95"/>
      <c r="E2025" s="96"/>
      <c r="F2025" s="96"/>
      <c r="G2025" s="96"/>
      <c r="H2025" s="96"/>
      <c r="I2025" s="96"/>
      <c r="J2025" s="106"/>
      <c r="K2025" s="106"/>
      <c r="L2025" s="106"/>
      <c r="M2025" s="106"/>
    </row>
    <row r="2026" spans="1:13" x14ac:dyDescent="0.25">
      <c r="A2026" s="96"/>
      <c r="B2026" s="96"/>
      <c r="C2026" s="96"/>
      <c r="D2026" s="95"/>
      <c r="E2026" s="96"/>
      <c r="F2026" s="96"/>
      <c r="G2026" s="96"/>
      <c r="H2026" s="96"/>
      <c r="I2026" s="96"/>
      <c r="J2026" s="106"/>
      <c r="K2026" s="106"/>
      <c r="L2026" s="106"/>
      <c r="M2026" s="106"/>
    </row>
    <row r="2027" spans="1:13" x14ac:dyDescent="0.25">
      <c r="A2027" s="96"/>
      <c r="B2027" s="96"/>
      <c r="C2027" s="96"/>
      <c r="D2027" s="95"/>
      <c r="E2027" s="96"/>
      <c r="F2027" s="96"/>
      <c r="G2027" s="96"/>
      <c r="H2027" s="96"/>
      <c r="I2027" s="96"/>
      <c r="J2027" s="106"/>
      <c r="K2027" s="106"/>
      <c r="L2027" s="106"/>
      <c r="M2027" s="106"/>
    </row>
    <row r="2028" spans="1:13" x14ac:dyDescent="0.25">
      <c r="A2028" s="96"/>
      <c r="B2028" s="96"/>
      <c r="C2028" s="96"/>
      <c r="D2028" s="95"/>
      <c r="E2028" s="96"/>
      <c r="F2028" s="96"/>
      <c r="G2028" s="96"/>
      <c r="H2028" s="96"/>
      <c r="I2028" s="96"/>
      <c r="J2028" s="106"/>
      <c r="K2028" s="106"/>
      <c r="L2028" s="106"/>
      <c r="M2028" s="106"/>
    </row>
    <row r="2029" spans="1:13" x14ac:dyDescent="0.25">
      <c r="A2029" s="96"/>
      <c r="B2029" s="96"/>
      <c r="C2029" s="96"/>
      <c r="D2029" s="95"/>
      <c r="E2029" s="96"/>
      <c r="F2029" s="96"/>
      <c r="G2029" s="96"/>
      <c r="H2029" s="96"/>
      <c r="I2029" s="96"/>
      <c r="J2029" s="106"/>
      <c r="K2029" s="106"/>
      <c r="L2029" s="106"/>
      <c r="M2029" s="106"/>
    </row>
    <row r="2030" spans="1:13" x14ac:dyDescent="0.25">
      <c r="A2030" s="96"/>
      <c r="B2030" s="96"/>
      <c r="C2030" s="96"/>
      <c r="D2030" s="95"/>
      <c r="E2030" s="96"/>
      <c r="F2030" s="96"/>
      <c r="G2030" s="96"/>
      <c r="H2030" s="96"/>
      <c r="I2030" s="96"/>
      <c r="J2030" s="106"/>
      <c r="K2030" s="106"/>
      <c r="L2030" s="106"/>
      <c r="M2030" s="106"/>
    </row>
    <row r="2031" spans="1:13" x14ac:dyDescent="0.25">
      <c r="A2031" s="96"/>
      <c r="B2031" s="96"/>
      <c r="C2031" s="96"/>
      <c r="D2031" s="95"/>
      <c r="E2031" s="96"/>
      <c r="F2031" s="96"/>
      <c r="G2031" s="96"/>
      <c r="H2031" s="96"/>
      <c r="I2031" s="96"/>
      <c r="J2031" s="106"/>
      <c r="K2031" s="106"/>
      <c r="L2031" s="106"/>
      <c r="M2031" s="106"/>
    </row>
    <row r="2032" spans="1:13" x14ac:dyDescent="0.25">
      <c r="A2032" s="96"/>
      <c r="B2032" s="96"/>
      <c r="C2032" s="96"/>
      <c r="D2032" s="95"/>
      <c r="E2032" s="96"/>
      <c r="F2032" s="96"/>
      <c r="G2032" s="96"/>
      <c r="H2032" s="96"/>
      <c r="I2032" s="96"/>
      <c r="J2032" s="106"/>
      <c r="K2032" s="106"/>
      <c r="L2032" s="106"/>
      <c r="M2032" s="106"/>
    </row>
    <row r="2033" spans="1:13" x14ac:dyDescent="0.25">
      <c r="A2033" s="96"/>
      <c r="B2033" s="96"/>
      <c r="C2033" s="96"/>
      <c r="D2033" s="95"/>
      <c r="E2033" s="96"/>
      <c r="F2033" s="96"/>
      <c r="G2033" s="96"/>
      <c r="H2033" s="96"/>
      <c r="I2033" s="96"/>
      <c r="J2033" s="106"/>
      <c r="K2033" s="106"/>
      <c r="L2033" s="106"/>
      <c r="M2033" s="106"/>
    </row>
    <row r="2034" spans="1:13" x14ac:dyDescent="0.25">
      <c r="A2034" s="96"/>
      <c r="B2034" s="96"/>
      <c r="C2034" s="96"/>
      <c r="D2034" s="95"/>
      <c r="E2034" s="96"/>
      <c r="F2034" s="96"/>
      <c r="G2034" s="96"/>
      <c r="H2034" s="96"/>
      <c r="I2034" s="96"/>
      <c r="J2034" s="106"/>
      <c r="K2034" s="106"/>
      <c r="L2034" s="106"/>
      <c r="M2034" s="106"/>
    </row>
    <row r="2035" spans="1:13" x14ac:dyDescent="0.25">
      <c r="A2035" s="96"/>
      <c r="B2035" s="96"/>
      <c r="C2035" s="96"/>
      <c r="D2035" s="95"/>
      <c r="E2035" s="96"/>
      <c r="F2035" s="96"/>
      <c r="G2035" s="96"/>
      <c r="H2035" s="96"/>
      <c r="I2035" s="96"/>
      <c r="J2035" s="106"/>
      <c r="K2035" s="106"/>
      <c r="L2035" s="106"/>
      <c r="M2035" s="106"/>
    </row>
    <row r="2036" spans="1:13" x14ac:dyDescent="0.25">
      <c r="A2036" s="96"/>
      <c r="B2036" s="96"/>
      <c r="C2036" s="96"/>
      <c r="D2036" s="95"/>
      <c r="E2036" s="96"/>
      <c r="F2036" s="96"/>
      <c r="G2036" s="96"/>
      <c r="H2036" s="96"/>
      <c r="I2036" s="96"/>
      <c r="J2036" s="106"/>
      <c r="K2036" s="106"/>
      <c r="L2036" s="106"/>
      <c r="M2036" s="106"/>
    </row>
    <row r="2037" spans="1:13" x14ac:dyDescent="0.25">
      <c r="A2037" s="96"/>
      <c r="B2037" s="96"/>
      <c r="C2037" s="96"/>
      <c r="D2037" s="95"/>
      <c r="E2037" s="96"/>
      <c r="F2037" s="96"/>
      <c r="G2037" s="96"/>
      <c r="H2037" s="96"/>
      <c r="I2037" s="96"/>
      <c r="J2037" s="106"/>
      <c r="K2037" s="106"/>
      <c r="L2037" s="106"/>
      <c r="M2037" s="106"/>
    </row>
    <row r="2038" spans="1:13" x14ac:dyDescent="0.25">
      <c r="A2038" s="96"/>
      <c r="B2038" s="96"/>
      <c r="C2038" s="96"/>
      <c r="D2038" s="95"/>
      <c r="E2038" s="96"/>
      <c r="F2038" s="96"/>
      <c r="G2038" s="96"/>
      <c r="H2038" s="96"/>
      <c r="I2038" s="96"/>
      <c r="J2038" s="106"/>
      <c r="K2038" s="106"/>
      <c r="L2038" s="106"/>
      <c r="M2038" s="106"/>
    </row>
    <row r="2039" spans="1:13" x14ac:dyDescent="0.25">
      <c r="A2039" s="96"/>
      <c r="B2039" s="96"/>
      <c r="C2039" s="96"/>
      <c r="D2039" s="95"/>
      <c r="E2039" s="96"/>
      <c r="F2039" s="96"/>
      <c r="G2039" s="96"/>
      <c r="H2039" s="96"/>
      <c r="I2039" s="96"/>
      <c r="J2039" s="106"/>
      <c r="K2039" s="106"/>
      <c r="L2039" s="106"/>
      <c r="M2039" s="106"/>
    </row>
    <row r="2040" spans="1:13" x14ac:dyDescent="0.25">
      <c r="A2040" s="96"/>
      <c r="B2040" s="96"/>
      <c r="C2040" s="96"/>
      <c r="D2040" s="95"/>
      <c r="E2040" s="96"/>
      <c r="F2040" s="96"/>
      <c r="G2040" s="96"/>
      <c r="H2040" s="96"/>
      <c r="I2040" s="96"/>
      <c r="J2040" s="106"/>
      <c r="K2040" s="106"/>
      <c r="L2040" s="106"/>
      <c r="M2040" s="106"/>
    </row>
    <row r="2041" spans="1:13" x14ac:dyDescent="0.25">
      <c r="A2041" s="96"/>
      <c r="B2041" s="96"/>
      <c r="C2041" s="96"/>
      <c r="D2041" s="95"/>
      <c r="E2041" s="96"/>
      <c r="F2041" s="96"/>
      <c r="G2041" s="96"/>
      <c r="H2041" s="96"/>
      <c r="I2041" s="96"/>
      <c r="J2041" s="106"/>
      <c r="K2041" s="106"/>
      <c r="L2041" s="106"/>
      <c r="M2041" s="106"/>
    </row>
    <row r="2042" spans="1:13" x14ac:dyDescent="0.25">
      <c r="A2042" s="96"/>
      <c r="B2042" s="96"/>
      <c r="C2042" s="96"/>
      <c r="D2042" s="95"/>
      <c r="E2042" s="96"/>
      <c r="F2042" s="96"/>
      <c r="G2042" s="96"/>
      <c r="H2042" s="96"/>
      <c r="I2042" s="96"/>
      <c r="J2042" s="106"/>
      <c r="K2042" s="106"/>
      <c r="L2042" s="106"/>
      <c r="M2042" s="106"/>
    </row>
    <row r="2043" spans="1:13" x14ac:dyDescent="0.25">
      <c r="A2043" s="96"/>
      <c r="B2043" s="96"/>
      <c r="C2043" s="96"/>
      <c r="D2043" s="95"/>
      <c r="E2043" s="96"/>
      <c r="F2043" s="96"/>
      <c r="G2043" s="96"/>
      <c r="H2043" s="96"/>
      <c r="I2043" s="96"/>
      <c r="J2043" s="106"/>
      <c r="K2043" s="106"/>
      <c r="L2043" s="106"/>
      <c r="M2043" s="106"/>
    </row>
    <row r="2044" spans="1:13" x14ac:dyDescent="0.25">
      <c r="A2044" s="96"/>
      <c r="B2044" s="96"/>
      <c r="C2044" s="96"/>
      <c r="D2044" s="95"/>
      <c r="E2044" s="96"/>
      <c r="F2044" s="96"/>
      <c r="G2044" s="96"/>
      <c r="H2044" s="96"/>
      <c r="I2044" s="96"/>
      <c r="J2044" s="106"/>
      <c r="K2044" s="106"/>
      <c r="L2044" s="106"/>
      <c r="M2044" s="106"/>
    </row>
    <row r="2045" spans="1:13" x14ac:dyDescent="0.25">
      <c r="A2045" s="96"/>
      <c r="B2045" s="96"/>
      <c r="C2045" s="96"/>
      <c r="D2045" s="95"/>
      <c r="E2045" s="96"/>
      <c r="F2045" s="96"/>
      <c r="G2045" s="96"/>
      <c r="H2045" s="96"/>
      <c r="I2045" s="96"/>
      <c r="J2045" s="106"/>
      <c r="K2045" s="106"/>
      <c r="L2045" s="106"/>
      <c r="M2045" s="106"/>
    </row>
    <row r="2046" spans="1:13" x14ac:dyDescent="0.25">
      <c r="A2046" s="96"/>
      <c r="B2046" s="96"/>
      <c r="C2046" s="96"/>
      <c r="D2046" s="95"/>
      <c r="E2046" s="96"/>
      <c r="F2046" s="96"/>
      <c r="G2046" s="96"/>
      <c r="H2046" s="96"/>
      <c r="I2046" s="96"/>
      <c r="J2046" s="106"/>
      <c r="K2046" s="106"/>
      <c r="L2046" s="106"/>
      <c r="M2046" s="106"/>
    </row>
    <row r="2047" spans="1:13" x14ac:dyDescent="0.25">
      <c r="A2047" s="96"/>
      <c r="B2047" s="96"/>
      <c r="C2047" s="96"/>
      <c r="D2047" s="95"/>
      <c r="E2047" s="96"/>
      <c r="F2047" s="96"/>
      <c r="G2047" s="96"/>
      <c r="H2047" s="96"/>
      <c r="I2047" s="96"/>
      <c r="J2047" s="106"/>
      <c r="K2047" s="106"/>
      <c r="L2047" s="106"/>
      <c r="M2047" s="106"/>
    </row>
    <row r="2048" spans="1:13" x14ac:dyDescent="0.25">
      <c r="A2048" s="96"/>
      <c r="B2048" s="96"/>
      <c r="C2048" s="96"/>
      <c r="D2048" s="95"/>
      <c r="E2048" s="96"/>
      <c r="F2048" s="96"/>
      <c r="G2048" s="96"/>
      <c r="H2048" s="96"/>
      <c r="I2048" s="96"/>
      <c r="J2048" s="106"/>
      <c r="K2048" s="106"/>
      <c r="L2048" s="106"/>
      <c r="M2048" s="106"/>
    </row>
    <row r="2049" spans="1:13" x14ac:dyDescent="0.25">
      <c r="A2049" s="96"/>
      <c r="B2049" s="96"/>
      <c r="C2049" s="96"/>
      <c r="D2049" s="95"/>
      <c r="E2049" s="96"/>
      <c r="F2049" s="96"/>
      <c r="G2049" s="96"/>
      <c r="H2049" s="96"/>
      <c r="I2049" s="96"/>
      <c r="J2049" s="106"/>
      <c r="K2049" s="106"/>
      <c r="L2049" s="106"/>
      <c r="M2049" s="106"/>
    </row>
    <row r="2050" spans="1:13" x14ac:dyDescent="0.25">
      <c r="A2050" s="96"/>
      <c r="B2050" s="96"/>
      <c r="C2050" s="96"/>
      <c r="D2050" s="95"/>
      <c r="E2050" s="96"/>
      <c r="F2050" s="96"/>
      <c r="G2050" s="96"/>
      <c r="H2050" s="96"/>
      <c r="I2050" s="96"/>
      <c r="J2050" s="106"/>
      <c r="K2050" s="106"/>
      <c r="L2050" s="106"/>
      <c r="M2050" s="106"/>
    </row>
    <row r="2051" spans="1:13" x14ac:dyDescent="0.25">
      <c r="A2051" s="96"/>
      <c r="B2051" s="96"/>
      <c r="C2051" s="96"/>
      <c r="D2051" s="95"/>
      <c r="E2051" s="96"/>
      <c r="F2051" s="96"/>
      <c r="G2051" s="96"/>
      <c r="H2051" s="96"/>
      <c r="I2051" s="96"/>
      <c r="J2051" s="106"/>
      <c r="K2051" s="106"/>
      <c r="L2051" s="106"/>
      <c r="M2051" s="106"/>
    </row>
    <row r="2052" spans="1:13" x14ac:dyDescent="0.25">
      <c r="A2052" s="96"/>
      <c r="B2052" s="96"/>
      <c r="C2052" s="96"/>
      <c r="D2052" s="95"/>
      <c r="E2052" s="96"/>
      <c r="F2052" s="96"/>
      <c r="G2052" s="96"/>
      <c r="H2052" s="96"/>
      <c r="I2052" s="96"/>
      <c r="J2052" s="106"/>
      <c r="K2052" s="106"/>
      <c r="L2052" s="106"/>
      <c r="M2052" s="106"/>
    </row>
    <row r="2053" spans="1:13" x14ac:dyDescent="0.25">
      <c r="A2053" s="96"/>
      <c r="B2053" s="96"/>
      <c r="C2053" s="96"/>
      <c r="D2053" s="95"/>
      <c r="E2053" s="96"/>
      <c r="F2053" s="96"/>
      <c r="G2053" s="96"/>
      <c r="H2053" s="96"/>
      <c r="I2053" s="96"/>
      <c r="J2053" s="106"/>
      <c r="K2053" s="106"/>
      <c r="L2053" s="106"/>
      <c r="M2053" s="106"/>
    </row>
    <row r="2054" spans="1:13" x14ac:dyDescent="0.25">
      <c r="A2054" s="96"/>
      <c r="B2054" s="96"/>
      <c r="C2054" s="96"/>
      <c r="D2054" s="95"/>
      <c r="E2054" s="96"/>
      <c r="F2054" s="96"/>
      <c r="G2054" s="96"/>
      <c r="H2054" s="96"/>
      <c r="I2054" s="96"/>
      <c r="J2054" s="106"/>
      <c r="K2054" s="106"/>
      <c r="L2054" s="106"/>
      <c r="M2054" s="106"/>
    </row>
    <row r="2055" spans="1:13" x14ac:dyDescent="0.25">
      <c r="A2055" s="96"/>
      <c r="B2055" s="96"/>
      <c r="C2055" s="96"/>
      <c r="D2055" s="95"/>
      <c r="E2055" s="96"/>
      <c r="F2055" s="96"/>
      <c r="G2055" s="96"/>
      <c r="H2055" s="96"/>
      <c r="I2055" s="96"/>
      <c r="J2055" s="106"/>
      <c r="K2055" s="106"/>
      <c r="L2055" s="106"/>
      <c r="M2055" s="106"/>
    </row>
    <row r="2056" spans="1:13" x14ac:dyDescent="0.25">
      <c r="A2056" s="96"/>
      <c r="B2056" s="96"/>
      <c r="C2056" s="96"/>
      <c r="D2056" s="95"/>
      <c r="E2056" s="96"/>
      <c r="F2056" s="96"/>
      <c r="G2056" s="96"/>
      <c r="H2056" s="96"/>
      <c r="I2056" s="96"/>
      <c r="J2056" s="106"/>
      <c r="K2056" s="106"/>
      <c r="L2056" s="106"/>
      <c r="M2056" s="106"/>
    </row>
    <row r="2057" spans="1:13" x14ac:dyDescent="0.25">
      <c r="A2057" s="96"/>
      <c r="B2057" s="96"/>
      <c r="C2057" s="96"/>
      <c r="D2057" s="95"/>
      <c r="E2057" s="96"/>
      <c r="F2057" s="96"/>
      <c r="G2057" s="96"/>
      <c r="H2057" s="96"/>
      <c r="I2057" s="96"/>
      <c r="J2057" s="106"/>
      <c r="K2057" s="106"/>
      <c r="L2057" s="106"/>
      <c r="M2057" s="106"/>
    </row>
    <row r="2058" spans="1:13" x14ac:dyDescent="0.25">
      <c r="A2058" s="96"/>
      <c r="B2058" s="96"/>
      <c r="C2058" s="96"/>
      <c r="D2058" s="95"/>
      <c r="E2058" s="96"/>
      <c r="F2058" s="96"/>
      <c r="G2058" s="96"/>
      <c r="H2058" s="96"/>
      <c r="I2058" s="96"/>
      <c r="J2058" s="106"/>
      <c r="K2058" s="106"/>
      <c r="L2058" s="106"/>
      <c r="M2058" s="106"/>
    </row>
    <row r="2059" spans="1:13" x14ac:dyDescent="0.25">
      <c r="A2059" s="96"/>
      <c r="B2059" s="96"/>
      <c r="C2059" s="96"/>
      <c r="D2059" s="95"/>
      <c r="E2059" s="96"/>
      <c r="F2059" s="96"/>
      <c r="G2059" s="96"/>
      <c r="H2059" s="96"/>
      <c r="I2059" s="96"/>
      <c r="J2059" s="106"/>
      <c r="K2059" s="106"/>
      <c r="L2059" s="106"/>
      <c r="M2059" s="106"/>
    </row>
    <row r="2060" spans="1:13" x14ac:dyDescent="0.25">
      <c r="A2060" s="96"/>
      <c r="B2060" s="96"/>
      <c r="C2060" s="96"/>
      <c r="D2060" s="95"/>
      <c r="E2060" s="96"/>
      <c r="F2060" s="96"/>
      <c r="G2060" s="96"/>
      <c r="H2060" s="96"/>
      <c r="I2060" s="96"/>
      <c r="J2060" s="106"/>
      <c r="K2060" s="106"/>
      <c r="L2060" s="106"/>
      <c r="M2060" s="106"/>
    </row>
    <row r="2061" spans="1:13" x14ac:dyDescent="0.25">
      <c r="A2061" s="96"/>
      <c r="B2061" s="96"/>
      <c r="C2061" s="96"/>
      <c r="D2061" s="95"/>
      <c r="E2061" s="96"/>
      <c r="F2061" s="96"/>
      <c r="G2061" s="96"/>
      <c r="H2061" s="96"/>
      <c r="I2061" s="96"/>
      <c r="J2061" s="106"/>
      <c r="K2061" s="106"/>
      <c r="L2061" s="106"/>
      <c r="M2061" s="106"/>
    </row>
    <row r="2062" spans="1:13" x14ac:dyDescent="0.25">
      <c r="A2062" s="96"/>
      <c r="B2062" s="96"/>
      <c r="C2062" s="96"/>
      <c r="D2062" s="95"/>
      <c r="E2062" s="96"/>
      <c r="F2062" s="96"/>
      <c r="G2062" s="96"/>
      <c r="H2062" s="96"/>
      <c r="I2062" s="96"/>
      <c r="J2062" s="106"/>
      <c r="K2062" s="106"/>
      <c r="L2062" s="106"/>
      <c r="M2062" s="106"/>
    </row>
    <row r="2063" spans="1:13" x14ac:dyDescent="0.25">
      <c r="A2063" s="96"/>
      <c r="B2063" s="96"/>
      <c r="C2063" s="96"/>
      <c r="D2063" s="95"/>
      <c r="E2063" s="96"/>
      <c r="F2063" s="96"/>
      <c r="G2063" s="96"/>
      <c r="H2063" s="96"/>
      <c r="I2063" s="96"/>
      <c r="J2063" s="106"/>
      <c r="K2063" s="106"/>
      <c r="L2063" s="106"/>
      <c r="M2063" s="106"/>
    </row>
    <row r="2064" spans="1:13" x14ac:dyDescent="0.25">
      <c r="A2064" s="96"/>
      <c r="B2064" s="96"/>
      <c r="C2064" s="96"/>
      <c r="D2064" s="95"/>
      <c r="E2064" s="96"/>
      <c r="F2064" s="96"/>
      <c r="G2064" s="96"/>
      <c r="H2064" s="96"/>
      <c r="I2064" s="96"/>
      <c r="J2064" s="106"/>
      <c r="K2064" s="106"/>
      <c r="L2064" s="106"/>
      <c r="M2064" s="106"/>
    </row>
    <row r="2065" spans="1:13" x14ac:dyDescent="0.25">
      <c r="A2065" s="96"/>
      <c r="B2065" s="96"/>
      <c r="C2065" s="96"/>
      <c r="D2065" s="95"/>
      <c r="E2065" s="96"/>
      <c r="F2065" s="96"/>
      <c r="G2065" s="96"/>
      <c r="H2065" s="96"/>
      <c r="I2065" s="96"/>
      <c r="J2065" s="106"/>
      <c r="K2065" s="106"/>
      <c r="L2065" s="106"/>
      <c r="M2065" s="106"/>
    </row>
    <row r="2066" spans="1:13" x14ac:dyDescent="0.25">
      <c r="A2066" s="96"/>
      <c r="B2066" s="96"/>
      <c r="C2066" s="96"/>
      <c r="D2066" s="95"/>
      <c r="E2066" s="96"/>
      <c r="F2066" s="96"/>
      <c r="G2066" s="96"/>
      <c r="H2066" s="96"/>
      <c r="I2066" s="96"/>
      <c r="J2066" s="106"/>
      <c r="K2066" s="106"/>
      <c r="L2066" s="106"/>
      <c r="M2066" s="106"/>
    </row>
    <row r="2067" spans="1:13" x14ac:dyDescent="0.25">
      <c r="A2067" s="96"/>
      <c r="B2067" s="96"/>
      <c r="C2067" s="96"/>
      <c r="D2067" s="95"/>
      <c r="E2067" s="96"/>
      <c r="F2067" s="96"/>
      <c r="G2067" s="96"/>
      <c r="H2067" s="96"/>
      <c r="I2067" s="96"/>
      <c r="J2067" s="106"/>
      <c r="K2067" s="106"/>
      <c r="L2067" s="106"/>
      <c r="M2067" s="106"/>
    </row>
    <row r="2068" spans="1:13" x14ac:dyDescent="0.25">
      <c r="A2068" s="96"/>
      <c r="B2068" s="96"/>
      <c r="C2068" s="96"/>
      <c r="D2068" s="95"/>
      <c r="E2068" s="96"/>
      <c r="F2068" s="96"/>
      <c r="G2068" s="96"/>
      <c r="H2068" s="96"/>
      <c r="I2068" s="96"/>
      <c r="J2068" s="106"/>
      <c r="K2068" s="106"/>
      <c r="L2068" s="106"/>
      <c r="M2068" s="106"/>
    </row>
    <row r="2069" spans="1:13" x14ac:dyDescent="0.25">
      <c r="A2069" s="96"/>
      <c r="B2069" s="96"/>
      <c r="C2069" s="96"/>
      <c r="D2069" s="95"/>
      <c r="E2069" s="96"/>
      <c r="F2069" s="96"/>
      <c r="G2069" s="96"/>
      <c r="H2069" s="96"/>
      <c r="I2069" s="96"/>
      <c r="J2069" s="106"/>
      <c r="K2069" s="106"/>
      <c r="L2069" s="106"/>
      <c r="M2069" s="106"/>
    </row>
    <row r="2070" spans="1:13" x14ac:dyDescent="0.25">
      <c r="A2070" s="96"/>
      <c r="B2070" s="96"/>
      <c r="C2070" s="96"/>
      <c r="D2070" s="95"/>
      <c r="E2070" s="96"/>
      <c r="F2070" s="96"/>
      <c r="G2070" s="96"/>
      <c r="H2070" s="96"/>
      <c r="I2070" s="96"/>
      <c r="J2070" s="106"/>
      <c r="K2070" s="106"/>
      <c r="L2070" s="106"/>
      <c r="M2070" s="106"/>
    </row>
    <row r="2071" spans="1:13" x14ac:dyDescent="0.25">
      <c r="A2071" s="96"/>
      <c r="B2071" s="96"/>
      <c r="C2071" s="96"/>
      <c r="D2071" s="95"/>
      <c r="E2071" s="96"/>
      <c r="F2071" s="96"/>
      <c r="G2071" s="96"/>
      <c r="H2071" s="96"/>
      <c r="I2071" s="96"/>
      <c r="J2071" s="106"/>
      <c r="K2071" s="106"/>
      <c r="L2071" s="106"/>
      <c r="M2071" s="106"/>
    </row>
    <row r="2072" spans="1:13" x14ac:dyDescent="0.25">
      <c r="A2072" s="96"/>
      <c r="B2072" s="96"/>
      <c r="C2072" s="96"/>
      <c r="D2072" s="95"/>
      <c r="E2072" s="96"/>
      <c r="F2072" s="96"/>
      <c r="G2072" s="96"/>
      <c r="H2072" s="96"/>
      <c r="I2072" s="96"/>
      <c r="J2072" s="106"/>
      <c r="K2072" s="106"/>
      <c r="L2072" s="106"/>
      <c r="M2072" s="106"/>
    </row>
    <row r="2073" spans="1:13" x14ac:dyDescent="0.25">
      <c r="A2073" s="96"/>
      <c r="B2073" s="96"/>
      <c r="C2073" s="96"/>
      <c r="D2073" s="95"/>
      <c r="E2073" s="96"/>
      <c r="F2073" s="96"/>
      <c r="G2073" s="96"/>
      <c r="H2073" s="96"/>
      <c r="I2073" s="96"/>
      <c r="J2073" s="106"/>
      <c r="K2073" s="106"/>
      <c r="L2073" s="106"/>
      <c r="M2073" s="106"/>
    </row>
    <row r="2074" spans="1:13" x14ac:dyDescent="0.25">
      <c r="A2074" s="96"/>
      <c r="B2074" s="96"/>
      <c r="C2074" s="96"/>
      <c r="D2074" s="95"/>
      <c r="E2074" s="96"/>
      <c r="F2074" s="96"/>
      <c r="G2074" s="96"/>
      <c r="H2074" s="96"/>
      <c r="I2074" s="96"/>
      <c r="J2074" s="106"/>
      <c r="K2074" s="106"/>
      <c r="L2074" s="106"/>
      <c r="M2074" s="106"/>
    </row>
    <row r="2075" spans="1:13" x14ac:dyDescent="0.25">
      <c r="A2075" s="96"/>
      <c r="B2075" s="96"/>
      <c r="C2075" s="96"/>
      <c r="D2075" s="95"/>
      <c r="E2075" s="96"/>
      <c r="F2075" s="96"/>
      <c r="G2075" s="96"/>
      <c r="H2075" s="96"/>
      <c r="I2075" s="96"/>
      <c r="J2075" s="106"/>
      <c r="K2075" s="106"/>
      <c r="L2075" s="106"/>
      <c r="M2075" s="106"/>
    </row>
    <row r="2076" spans="1:13" x14ac:dyDescent="0.25">
      <c r="A2076" s="96"/>
      <c r="B2076" s="96"/>
      <c r="C2076" s="96"/>
      <c r="D2076" s="95"/>
      <c r="E2076" s="96"/>
      <c r="F2076" s="96"/>
      <c r="G2076" s="96"/>
      <c r="H2076" s="96"/>
      <c r="I2076" s="96"/>
      <c r="J2076" s="106"/>
      <c r="K2076" s="106"/>
      <c r="L2076" s="106"/>
      <c r="M2076" s="106"/>
    </row>
    <row r="2077" spans="1:13" x14ac:dyDescent="0.25">
      <c r="A2077" s="96"/>
      <c r="B2077" s="96"/>
      <c r="C2077" s="96"/>
      <c r="D2077" s="95"/>
      <c r="E2077" s="96"/>
      <c r="F2077" s="96"/>
      <c r="G2077" s="96"/>
      <c r="H2077" s="96"/>
      <c r="I2077" s="96"/>
      <c r="J2077" s="106"/>
      <c r="K2077" s="106"/>
      <c r="L2077" s="106"/>
      <c r="M2077" s="106"/>
    </row>
    <row r="2078" spans="1:13" x14ac:dyDescent="0.25">
      <c r="A2078" s="96"/>
      <c r="B2078" s="96"/>
      <c r="C2078" s="96"/>
      <c r="D2078" s="95"/>
      <c r="E2078" s="96"/>
      <c r="F2078" s="96"/>
      <c r="G2078" s="96"/>
      <c r="H2078" s="96"/>
      <c r="I2078" s="96"/>
      <c r="J2078" s="106"/>
      <c r="K2078" s="106"/>
      <c r="L2078" s="106"/>
      <c r="M2078" s="106"/>
    </row>
    <row r="2079" spans="1:13" x14ac:dyDescent="0.25">
      <c r="A2079" s="96"/>
      <c r="B2079" s="96"/>
      <c r="C2079" s="96"/>
      <c r="D2079" s="95"/>
      <c r="E2079" s="96"/>
      <c r="F2079" s="96"/>
      <c r="G2079" s="96"/>
      <c r="H2079" s="96"/>
      <c r="I2079" s="96"/>
      <c r="J2079" s="106"/>
      <c r="K2079" s="106"/>
      <c r="L2079" s="106"/>
      <c r="M2079" s="106"/>
    </row>
    <row r="2080" spans="1:13" x14ac:dyDescent="0.25">
      <c r="A2080" s="96"/>
      <c r="B2080" s="96"/>
      <c r="C2080" s="96"/>
      <c r="D2080" s="95"/>
      <c r="E2080" s="96"/>
      <c r="F2080" s="96"/>
      <c r="G2080" s="96"/>
      <c r="H2080" s="96"/>
      <c r="I2080" s="96"/>
      <c r="J2080" s="106"/>
      <c r="K2080" s="106"/>
      <c r="L2080" s="106"/>
      <c r="M2080" s="106"/>
    </row>
    <row r="2081" spans="1:13" x14ac:dyDescent="0.25">
      <c r="A2081" s="96"/>
      <c r="B2081" s="96"/>
      <c r="C2081" s="96"/>
      <c r="D2081" s="95"/>
      <c r="E2081" s="96"/>
      <c r="F2081" s="96"/>
      <c r="G2081" s="96"/>
      <c r="H2081" s="96"/>
      <c r="I2081" s="96"/>
      <c r="J2081" s="106"/>
      <c r="K2081" s="106"/>
      <c r="L2081" s="106"/>
      <c r="M2081" s="106"/>
    </row>
    <row r="2082" spans="1:13" x14ac:dyDescent="0.25">
      <c r="A2082" s="96"/>
      <c r="B2082" s="96"/>
      <c r="C2082" s="96"/>
      <c r="D2082" s="95"/>
      <c r="E2082" s="96"/>
      <c r="F2082" s="96"/>
      <c r="G2082" s="96"/>
      <c r="H2082" s="96"/>
      <c r="I2082" s="96"/>
      <c r="J2082" s="106"/>
      <c r="K2082" s="106"/>
      <c r="L2082" s="106"/>
      <c r="M2082" s="106"/>
    </row>
    <row r="2083" spans="1:13" x14ac:dyDescent="0.25">
      <c r="A2083" s="96"/>
      <c r="B2083" s="96"/>
      <c r="C2083" s="96"/>
      <c r="D2083" s="95"/>
      <c r="E2083" s="96"/>
      <c r="F2083" s="96"/>
      <c r="G2083" s="96"/>
      <c r="H2083" s="96"/>
      <c r="I2083" s="96"/>
      <c r="J2083" s="106"/>
      <c r="K2083" s="106"/>
      <c r="L2083" s="106"/>
      <c r="M2083" s="106"/>
    </row>
    <row r="2084" spans="1:13" x14ac:dyDescent="0.25">
      <c r="A2084" s="96"/>
      <c r="B2084" s="96"/>
      <c r="C2084" s="96"/>
      <c r="D2084" s="95"/>
      <c r="E2084" s="96"/>
      <c r="F2084" s="96"/>
      <c r="G2084" s="96"/>
      <c r="H2084" s="96"/>
      <c r="I2084" s="96"/>
      <c r="J2084" s="106"/>
      <c r="K2084" s="106"/>
      <c r="L2084" s="106"/>
      <c r="M2084" s="106"/>
    </row>
    <row r="2085" spans="1:13" x14ac:dyDescent="0.25">
      <c r="A2085" s="96"/>
      <c r="B2085" s="96"/>
      <c r="C2085" s="96"/>
      <c r="D2085" s="95"/>
      <c r="E2085" s="96"/>
      <c r="F2085" s="96"/>
      <c r="G2085" s="96"/>
      <c r="H2085" s="96"/>
      <c r="I2085" s="96"/>
      <c r="J2085" s="106"/>
      <c r="K2085" s="106"/>
      <c r="L2085" s="106"/>
      <c r="M2085" s="106"/>
    </row>
    <row r="2086" spans="1:13" x14ac:dyDescent="0.25">
      <c r="A2086" s="96"/>
      <c r="B2086" s="96"/>
      <c r="C2086" s="96"/>
      <c r="D2086" s="95"/>
      <c r="E2086" s="96"/>
      <c r="F2086" s="96"/>
      <c r="G2086" s="96"/>
      <c r="H2086" s="96"/>
      <c r="I2086" s="96"/>
      <c r="J2086" s="106"/>
      <c r="K2086" s="106"/>
      <c r="L2086" s="106"/>
      <c r="M2086" s="106"/>
    </row>
    <row r="2087" spans="1:13" x14ac:dyDescent="0.25">
      <c r="A2087" s="96"/>
      <c r="B2087" s="96"/>
      <c r="C2087" s="96"/>
      <c r="D2087" s="95"/>
      <c r="E2087" s="96"/>
      <c r="F2087" s="96"/>
      <c r="G2087" s="96"/>
      <c r="H2087" s="96"/>
      <c r="I2087" s="96"/>
      <c r="J2087" s="106"/>
      <c r="K2087" s="106"/>
      <c r="L2087" s="106"/>
      <c r="M2087" s="106"/>
    </row>
    <row r="2088" spans="1:13" x14ac:dyDescent="0.25">
      <c r="A2088" s="96"/>
      <c r="B2088" s="96"/>
      <c r="C2088" s="96"/>
      <c r="D2088" s="95"/>
      <c r="E2088" s="96"/>
      <c r="F2088" s="96"/>
      <c r="G2088" s="96"/>
      <c r="H2088" s="96"/>
      <c r="I2088" s="96"/>
      <c r="J2088" s="106"/>
      <c r="K2088" s="106"/>
      <c r="L2088" s="106"/>
      <c r="M2088" s="106"/>
    </row>
    <row r="2089" spans="1:13" x14ac:dyDescent="0.25">
      <c r="A2089" s="96"/>
      <c r="B2089" s="96"/>
      <c r="C2089" s="96"/>
      <c r="D2089" s="95"/>
      <c r="E2089" s="96"/>
      <c r="F2089" s="96"/>
      <c r="G2089" s="96"/>
      <c r="H2089" s="96"/>
      <c r="I2089" s="96"/>
      <c r="J2089" s="106"/>
      <c r="K2089" s="106"/>
      <c r="L2089" s="106"/>
      <c r="M2089" s="106"/>
    </row>
    <row r="2090" spans="1:13" x14ac:dyDescent="0.25">
      <c r="A2090" s="96"/>
      <c r="B2090" s="96"/>
      <c r="C2090" s="96"/>
      <c r="D2090" s="95"/>
      <c r="E2090" s="96"/>
      <c r="F2090" s="96"/>
      <c r="G2090" s="96"/>
      <c r="H2090" s="96"/>
      <c r="I2090" s="96"/>
      <c r="J2090" s="106"/>
      <c r="K2090" s="106"/>
      <c r="L2090" s="106"/>
      <c r="M2090" s="106"/>
    </row>
    <row r="2091" spans="1:13" x14ac:dyDescent="0.25">
      <c r="A2091" s="96"/>
      <c r="B2091" s="96"/>
      <c r="C2091" s="96"/>
      <c r="D2091" s="95"/>
      <c r="E2091" s="96"/>
      <c r="F2091" s="96"/>
      <c r="G2091" s="96"/>
      <c r="H2091" s="96"/>
      <c r="I2091" s="96"/>
      <c r="J2091" s="106"/>
      <c r="K2091" s="106"/>
      <c r="L2091" s="106"/>
      <c r="M2091" s="106"/>
    </row>
    <row r="2092" spans="1:13" x14ac:dyDescent="0.25">
      <c r="A2092" s="96"/>
      <c r="B2092" s="96"/>
      <c r="C2092" s="96"/>
      <c r="D2092" s="95"/>
      <c r="E2092" s="96"/>
      <c r="F2092" s="96"/>
      <c r="G2092" s="96"/>
      <c r="H2092" s="96"/>
      <c r="I2092" s="96"/>
      <c r="J2092" s="106"/>
      <c r="K2092" s="106"/>
      <c r="L2092" s="106"/>
      <c r="M2092" s="106"/>
    </row>
    <row r="2093" spans="1:13" x14ac:dyDescent="0.25">
      <c r="A2093" s="96"/>
      <c r="B2093" s="96"/>
      <c r="C2093" s="96"/>
      <c r="D2093" s="95"/>
      <c r="E2093" s="96"/>
      <c r="F2093" s="96"/>
      <c r="G2093" s="96"/>
      <c r="H2093" s="96"/>
      <c r="I2093" s="96"/>
      <c r="J2093" s="106"/>
      <c r="K2093" s="106"/>
      <c r="L2093" s="106"/>
      <c r="M2093" s="106"/>
    </row>
    <row r="2094" spans="1:13" x14ac:dyDescent="0.25">
      <c r="A2094" s="96"/>
      <c r="B2094" s="96"/>
      <c r="C2094" s="96"/>
      <c r="D2094" s="95"/>
      <c r="E2094" s="96"/>
      <c r="F2094" s="96"/>
      <c r="G2094" s="96"/>
      <c r="H2094" s="96"/>
      <c r="I2094" s="96"/>
      <c r="J2094" s="106"/>
      <c r="K2094" s="106"/>
      <c r="L2094" s="106"/>
      <c r="M2094" s="106"/>
    </row>
    <row r="2095" spans="1:13" x14ac:dyDescent="0.25">
      <c r="A2095" s="96"/>
      <c r="B2095" s="96"/>
      <c r="C2095" s="96"/>
      <c r="D2095" s="95"/>
      <c r="E2095" s="96"/>
      <c r="F2095" s="96"/>
      <c r="G2095" s="96"/>
      <c r="H2095" s="96"/>
      <c r="I2095" s="96"/>
      <c r="J2095" s="106"/>
      <c r="K2095" s="106"/>
      <c r="L2095" s="106"/>
      <c r="M2095" s="106"/>
    </row>
    <row r="2096" spans="1:13" x14ac:dyDescent="0.25">
      <c r="A2096" s="96"/>
      <c r="B2096" s="96"/>
      <c r="C2096" s="96"/>
      <c r="D2096" s="95"/>
      <c r="E2096" s="96"/>
      <c r="F2096" s="96"/>
      <c r="G2096" s="96"/>
      <c r="H2096" s="96"/>
      <c r="I2096" s="96"/>
      <c r="J2096" s="106"/>
      <c r="K2096" s="106"/>
      <c r="L2096" s="106"/>
      <c r="M2096" s="106"/>
    </row>
    <row r="2097" spans="1:13" x14ac:dyDescent="0.25">
      <c r="A2097" s="96"/>
      <c r="B2097" s="96"/>
      <c r="C2097" s="96"/>
      <c r="D2097" s="95"/>
      <c r="E2097" s="96"/>
      <c r="F2097" s="96"/>
      <c r="G2097" s="96"/>
      <c r="H2097" s="96"/>
      <c r="I2097" s="96"/>
      <c r="J2097" s="106"/>
      <c r="K2097" s="106"/>
      <c r="L2097" s="106"/>
      <c r="M2097" s="106"/>
    </row>
    <row r="2098" spans="1:13" x14ac:dyDescent="0.25">
      <c r="A2098" s="96"/>
      <c r="B2098" s="96"/>
      <c r="C2098" s="96"/>
      <c r="D2098" s="95"/>
      <c r="E2098" s="96"/>
      <c r="F2098" s="96"/>
      <c r="G2098" s="96"/>
      <c r="H2098" s="96"/>
      <c r="I2098" s="96"/>
      <c r="J2098" s="106"/>
      <c r="K2098" s="106"/>
      <c r="L2098" s="106"/>
      <c r="M2098" s="106"/>
    </row>
    <row r="2099" spans="1:13" x14ac:dyDescent="0.25">
      <c r="A2099" s="96"/>
      <c r="B2099" s="96"/>
      <c r="C2099" s="96"/>
      <c r="D2099" s="95"/>
      <c r="E2099" s="96"/>
      <c r="F2099" s="96"/>
      <c r="G2099" s="96"/>
      <c r="H2099" s="96"/>
      <c r="I2099" s="96"/>
      <c r="J2099" s="106"/>
      <c r="K2099" s="106"/>
      <c r="L2099" s="106"/>
      <c r="M2099" s="106"/>
    </row>
    <row r="2100" spans="1:13" x14ac:dyDescent="0.25">
      <c r="A2100" s="96"/>
      <c r="B2100" s="96"/>
      <c r="C2100" s="96"/>
      <c r="D2100" s="95"/>
      <c r="E2100" s="96"/>
      <c r="F2100" s="96"/>
      <c r="G2100" s="96"/>
      <c r="H2100" s="96"/>
      <c r="I2100" s="96"/>
      <c r="J2100" s="106"/>
      <c r="K2100" s="106"/>
      <c r="L2100" s="106"/>
      <c r="M2100" s="106"/>
    </row>
    <row r="2101" spans="1:13" x14ac:dyDescent="0.25">
      <c r="A2101" s="96"/>
      <c r="B2101" s="96"/>
      <c r="C2101" s="96"/>
      <c r="D2101" s="95"/>
      <c r="E2101" s="96"/>
      <c r="F2101" s="96"/>
      <c r="G2101" s="96"/>
      <c r="H2101" s="96"/>
      <c r="I2101" s="96"/>
      <c r="J2101" s="106"/>
      <c r="K2101" s="106"/>
      <c r="L2101" s="106"/>
      <c r="M2101" s="106"/>
    </row>
    <row r="2102" spans="1:13" x14ac:dyDescent="0.25">
      <c r="A2102" s="96"/>
      <c r="B2102" s="96"/>
      <c r="C2102" s="96"/>
      <c r="D2102" s="95"/>
      <c r="E2102" s="96"/>
      <c r="F2102" s="96"/>
      <c r="G2102" s="96"/>
      <c r="H2102" s="96"/>
      <c r="I2102" s="96"/>
      <c r="J2102" s="106"/>
      <c r="K2102" s="106"/>
      <c r="L2102" s="106"/>
      <c r="M2102" s="106"/>
    </row>
    <row r="2103" spans="1:13" x14ac:dyDescent="0.25">
      <c r="A2103" s="96"/>
      <c r="B2103" s="96"/>
      <c r="C2103" s="96"/>
      <c r="D2103" s="95"/>
      <c r="E2103" s="96"/>
      <c r="F2103" s="96"/>
      <c r="G2103" s="96"/>
      <c r="H2103" s="96"/>
      <c r="I2103" s="96"/>
      <c r="J2103" s="106"/>
      <c r="K2103" s="106"/>
      <c r="L2103" s="106"/>
      <c r="M2103" s="106"/>
    </row>
    <row r="2104" spans="1:13" x14ac:dyDescent="0.25">
      <c r="A2104" s="96"/>
      <c r="B2104" s="96"/>
      <c r="C2104" s="96"/>
      <c r="D2104" s="95"/>
      <c r="E2104" s="96"/>
      <c r="F2104" s="96"/>
      <c r="G2104" s="96"/>
      <c r="H2104" s="96"/>
      <c r="I2104" s="96"/>
      <c r="J2104" s="106"/>
      <c r="K2104" s="106"/>
      <c r="L2104" s="106"/>
      <c r="M2104" s="106"/>
    </row>
    <row r="2105" spans="1:13" x14ac:dyDescent="0.25">
      <c r="A2105" s="96"/>
      <c r="B2105" s="96"/>
      <c r="C2105" s="96"/>
      <c r="D2105" s="95"/>
      <c r="E2105" s="96"/>
      <c r="F2105" s="96"/>
      <c r="G2105" s="96"/>
      <c r="H2105" s="96"/>
      <c r="I2105" s="96"/>
      <c r="J2105" s="106"/>
      <c r="K2105" s="106"/>
      <c r="L2105" s="106"/>
      <c r="M2105" s="106"/>
    </row>
    <row r="2106" spans="1:13" x14ac:dyDescent="0.25">
      <c r="A2106" s="96"/>
      <c r="B2106" s="96"/>
      <c r="C2106" s="96"/>
      <c r="D2106" s="95"/>
      <c r="E2106" s="96"/>
      <c r="F2106" s="96"/>
      <c r="G2106" s="96"/>
      <c r="H2106" s="96"/>
      <c r="I2106" s="96"/>
      <c r="J2106" s="106"/>
      <c r="K2106" s="106"/>
      <c r="L2106" s="106"/>
      <c r="M2106" s="106"/>
    </row>
    <row r="2107" spans="1:13" x14ac:dyDescent="0.25">
      <c r="A2107" s="96"/>
      <c r="B2107" s="96"/>
      <c r="C2107" s="96"/>
      <c r="D2107" s="95"/>
      <c r="E2107" s="96"/>
      <c r="F2107" s="96"/>
      <c r="G2107" s="96"/>
      <c r="H2107" s="96"/>
      <c r="I2107" s="96"/>
      <c r="J2107" s="106"/>
      <c r="K2107" s="106"/>
      <c r="L2107" s="106"/>
      <c r="M2107" s="106"/>
    </row>
    <row r="2108" spans="1:13" x14ac:dyDescent="0.25">
      <c r="A2108" s="96"/>
      <c r="B2108" s="96"/>
      <c r="C2108" s="96"/>
      <c r="D2108" s="95"/>
      <c r="E2108" s="96"/>
      <c r="F2108" s="96"/>
      <c r="G2108" s="96"/>
      <c r="H2108" s="96"/>
      <c r="I2108" s="96"/>
      <c r="J2108" s="106"/>
      <c r="K2108" s="106"/>
      <c r="L2108" s="106"/>
      <c r="M2108" s="106"/>
    </row>
    <row r="2109" spans="1:13" x14ac:dyDescent="0.25">
      <c r="A2109" s="96"/>
      <c r="B2109" s="96"/>
      <c r="C2109" s="96"/>
      <c r="D2109" s="95"/>
      <c r="E2109" s="96"/>
      <c r="F2109" s="96"/>
      <c r="G2109" s="96"/>
      <c r="H2109" s="96"/>
      <c r="I2109" s="96"/>
      <c r="J2109" s="106"/>
      <c r="K2109" s="106"/>
      <c r="L2109" s="106"/>
      <c r="M2109" s="106"/>
    </row>
    <row r="2110" spans="1:13" x14ac:dyDescent="0.25">
      <c r="A2110" s="96"/>
      <c r="B2110" s="96"/>
      <c r="C2110" s="96"/>
      <c r="D2110" s="95"/>
      <c r="E2110" s="96"/>
      <c r="F2110" s="96"/>
      <c r="G2110" s="96"/>
      <c r="H2110" s="96"/>
      <c r="I2110" s="96"/>
      <c r="J2110" s="106"/>
      <c r="K2110" s="106"/>
      <c r="L2110" s="106"/>
      <c r="M2110" s="106"/>
    </row>
    <row r="2111" spans="1:13" x14ac:dyDescent="0.25">
      <c r="A2111" s="96"/>
      <c r="B2111" s="96"/>
      <c r="C2111" s="96"/>
      <c r="D2111" s="95"/>
      <c r="E2111" s="96"/>
      <c r="F2111" s="96"/>
      <c r="G2111" s="96"/>
      <c r="H2111" s="96"/>
      <c r="I2111" s="96"/>
      <c r="J2111" s="106"/>
      <c r="K2111" s="106"/>
      <c r="L2111" s="106"/>
      <c r="M2111" s="106"/>
    </row>
    <row r="2112" spans="1:13" x14ac:dyDescent="0.25">
      <c r="A2112" s="96"/>
      <c r="B2112" s="96"/>
      <c r="C2112" s="96"/>
      <c r="D2112" s="95"/>
      <c r="E2112" s="96"/>
      <c r="F2112" s="96"/>
      <c r="G2112" s="96"/>
      <c r="H2112" s="96"/>
      <c r="I2112" s="96"/>
      <c r="J2112" s="106"/>
      <c r="K2112" s="106"/>
      <c r="L2112" s="106"/>
      <c r="M2112" s="106"/>
    </row>
    <row r="2113" spans="1:13" x14ac:dyDescent="0.25">
      <c r="A2113" s="96"/>
      <c r="B2113" s="96"/>
      <c r="C2113" s="96"/>
      <c r="D2113" s="95"/>
      <c r="E2113" s="96"/>
      <c r="F2113" s="96"/>
      <c r="G2113" s="96"/>
      <c r="H2113" s="96"/>
      <c r="I2113" s="96"/>
      <c r="J2113" s="106"/>
      <c r="K2113" s="106"/>
      <c r="L2113" s="106"/>
      <c r="M2113" s="106"/>
    </row>
    <row r="2114" spans="1:13" x14ac:dyDescent="0.25">
      <c r="A2114" s="96"/>
      <c r="B2114" s="96"/>
      <c r="C2114" s="96"/>
      <c r="D2114" s="95"/>
      <c r="E2114" s="96"/>
      <c r="F2114" s="96"/>
      <c r="G2114" s="96"/>
      <c r="H2114" s="96"/>
      <c r="I2114" s="96"/>
      <c r="J2114" s="106"/>
      <c r="K2114" s="106"/>
      <c r="L2114" s="106"/>
      <c r="M2114" s="106"/>
    </row>
    <row r="2115" spans="1:13" x14ac:dyDescent="0.25">
      <c r="A2115" s="96"/>
      <c r="B2115" s="96"/>
      <c r="C2115" s="96"/>
      <c r="D2115" s="95"/>
      <c r="E2115" s="96"/>
      <c r="F2115" s="96"/>
      <c r="G2115" s="96"/>
      <c r="H2115" s="96"/>
      <c r="I2115" s="96"/>
      <c r="J2115" s="106"/>
      <c r="K2115" s="106"/>
      <c r="L2115" s="106"/>
      <c r="M2115" s="106"/>
    </row>
    <row r="2116" spans="1:13" x14ac:dyDescent="0.25">
      <c r="A2116" s="96"/>
      <c r="B2116" s="96"/>
      <c r="C2116" s="96"/>
      <c r="D2116" s="95"/>
      <c r="E2116" s="96"/>
      <c r="F2116" s="96"/>
      <c r="G2116" s="96"/>
      <c r="H2116" s="96"/>
      <c r="I2116" s="96"/>
      <c r="J2116" s="106"/>
      <c r="K2116" s="106"/>
      <c r="L2116" s="106"/>
      <c r="M2116" s="106"/>
    </row>
    <row r="2117" spans="1:13" x14ac:dyDescent="0.25">
      <c r="A2117" s="96"/>
      <c r="B2117" s="96"/>
      <c r="C2117" s="96"/>
      <c r="D2117" s="95"/>
      <c r="E2117" s="96"/>
      <c r="F2117" s="96"/>
      <c r="G2117" s="96"/>
      <c r="H2117" s="96"/>
      <c r="I2117" s="96"/>
      <c r="J2117" s="106"/>
      <c r="K2117" s="106"/>
      <c r="L2117" s="106"/>
      <c r="M2117" s="106"/>
    </row>
    <row r="2118" spans="1:13" x14ac:dyDescent="0.25">
      <c r="A2118" s="96"/>
      <c r="B2118" s="96"/>
      <c r="C2118" s="96"/>
      <c r="D2118" s="95"/>
      <c r="E2118" s="96"/>
      <c r="F2118" s="96"/>
      <c r="G2118" s="96"/>
      <c r="H2118" s="96"/>
      <c r="I2118" s="96"/>
      <c r="J2118" s="106"/>
      <c r="K2118" s="106"/>
      <c r="L2118" s="106"/>
      <c r="M2118" s="106"/>
    </row>
    <row r="2119" spans="1:13" x14ac:dyDescent="0.25">
      <c r="A2119" s="96"/>
      <c r="B2119" s="96"/>
      <c r="C2119" s="96"/>
      <c r="D2119" s="95"/>
      <c r="E2119" s="96"/>
      <c r="F2119" s="96"/>
      <c r="G2119" s="96"/>
      <c r="H2119" s="96"/>
      <c r="I2119" s="96"/>
      <c r="J2119" s="106"/>
      <c r="K2119" s="106"/>
      <c r="L2119" s="106"/>
      <c r="M2119" s="106"/>
    </row>
    <row r="2120" spans="1:13" x14ac:dyDescent="0.25">
      <c r="A2120" s="96"/>
      <c r="B2120" s="96"/>
      <c r="C2120" s="96"/>
      <c r="D2120" s="95"/>
      <c r="E2120" s="96"/>
      <c r="F2120" s="96"/>
      <c r="G2120" s="96"/>
      <c r="H2120" s="96"/>
      <c r="I2120" s="96"/>
      <c r="J2120" s="106"/>
      <c r="K2120" s="106"/>
      <c r="L2120" s="106"/>
      <c r="M2120" s="106"/>
    </row>
    <row r="2121" spans="1:13" x14ac:dyDescent="0.25">
      <c r="A2121" s="96"/>
      <c r="B2121" s="96"/>
      <c r="C2121" s="96"/>
      <c r="D2121" s="95"/>
      <c r="E2121" s="96"/>
      <c r="F2121" s="96"/>
      <c r="G2121" s="96"/>
      <c r="H2121" s="96"/>
      <c r="I2121" s="96"/>
      <c r="J2121" s="106"/>
      <c r="K2121" s="106"/>
      <c r="L2121" s="106"/>
      <c r="M2121" s="106"/>
    </row>
    <row r="2122" spans="1:13" x14ac:dyDescent="0.25">
      <c r="A2122" s="96"/>
      <c r="B2122" s="96"/>
      <c r="C2122" s="96"/>
      <c r="D2122" s="95"/>
      <c r="E2122" s="96"/>
      <c r="F2122" s="96"/>
      <c r="G2122" s="96"/>
      <c r="H2122" s="96"/>
      <c r="I2122" s="96"/>
      <c r="J2122" s="106"/>
      <c r="K2122" s="106"/>
      <c r="L2122" s="106"/>
      <c r="M2122" s="106"/>
    </row>
    <row r="2123" spans="1:13" x14ac:dyDescent="0.25">
      <c r="A2123" s="96"/>
      <c r="B2123" s="96"/>
      <c r="C2123" s="96"/>
      <c r="D2123" s="95"/>
      <c r="E2123" s="96"/>
      <c r="F2123" s="96"/>
      <c r="G2123" s="96"/>
      <c r="H2123" s="96"/>
      <c r="I2123" s="96"/>
      <c r="J2123" s="106"/>
      <c r="K2123" s="106"/>
      <c r="L2123" s="106"/>
      <c r="M2123" s="106"/>
    </row>
    <row r="2124" spans="1:13" x14ac:dyDescent="0.25">
      <c r="A2124" s="96"/>
      <c r="B2124" s="96"/>
      <c r="C2124" s="96"/>
      <c r="D2124" s="95"/>
      <c r="E2124" s="96"/>
      <c r="F2124" s="96"/>
      <c r="G2124" s="96"/>
      <c r="H2124" s="96"/>
      <c r="I2124" s="96"/>
      <c r="J2124" s="106"/>
      <c r="K2124" s="106"/>
      <c r="L2124" s="106"/>
      <c r="M2124" s="106"/>
    </row>
    <row r="2125" spans="1:13" x14ac:dyDescent="0.25">
      <c r="A2125" s="96"/>
      <c r="B2125" s="96"/>
      <c r="C2125" s="96"/>
      <c r="D2125" s="95"/>
      <c r="E2125" s="96"/>
      <c r="F2125" s="96"/>
      <c r="G2125" s="96"/>
      <c r="H2125" s="96"/>
      <c r="I2125" s="96"/>
      <c r="J2125" s="106"/>
      <c r="K2125" s="106"/>
      <c r="L2125" s="106"/>
      <c r="M2125" s="106"/>
    </row>
    <row r="2126" spans="1:13" x14ac:dyDescent="0.25">
      <c r="A2126" s="96"/>
      <c r="B2126" s="96"/>
      <c r="C2126" s="96"/>
      <c r="D2126" s="95"/>
      <c r="E2126" s="96"/>
      <c r="F2126" s="96"/>
      <c r="G2126" s="96"/>
      <c r="H2126" s="96"/>
      <c r="I2126" s="96"/>
      <c r="J2126" s="106"/>
      <c r="K2126" s="106"/>
      <c r="L2126" s="106"/>
      <c r="M2126" s="106"/>
    </row>
    <row r="2127" spans="1:13" x14ac:dyDescent="0.25">
      <c r="A2127" s="96"/>
      <c r="B2127" s="96"/>
      <c r="C2127" s="96"/>
      <c r="D2127" s="95"/>
      <c r="E2127" s="96"/>
      <c r="F2127" s="96"/>
      <c r="G2127" s="96"/>
      <c r="H2127" s="96"/>
      <c r="I2127" s="96"/>
      <c r="J2127" s="106"/>
      <c r="K2127" s="106"/>
      <c r="L2127" s="106"/>
      <c r="M2127" s="106"/>
    </row>
    <row r="2128" spans="1:13" x14ac:dyDescent="0.25">
      <c r="A2128" s="96"/>
      <c r="B2128" s="96"/>
      <c r="C2128" s="96"/>
      <c r="D2128" s="95"/>
      <c r="E2128" s="96"/>
      <c r="F2128" s="96"/>
      <c r="G2128" s="96"/>
      <c r="H2128" s="96"/>
      <c r="I2128" s="96"/>
      <c r="J2128" s="106"/>
      <c r="K2128" s="106"/>
      <c r="L2128" s="106"/>
      <c r="M2128" s="106"/>
    </row>
    <row r="2129" spans="1:13" x14ac:dyDescent="0.25">
      <c r="A2129" s="96"/>
      <c r="B2129" s="96"/>
      <c r="C2129" s="96"/>
      <c r="D2129" s="95"/>
      <c r="E2129" s="96"/>
      <c r="F2129" s="96"/>
      <c r="G2129" s="96"/>
      <c r="H2129" s="96"/>
      <c r="I2129" s="96"/>
      <c r="J2129" s="106"/>
      <c r="K2129" s="106"/>
      <c r="L2129" s="106"/>
      <c r="M2129" s="106"/>
    </row>
    <row r="2130" spans="1:13" x14ac:dyDescent="0.25">
      <c r="A2130" s="96"/>
      <c r="B2130" s="96"/>
      <c r="C2130" s="96"/>
      <c r="D2130" s="95"/>
      <c r="E2130" s="96"/>
      <c r="F2130" s="96"/>
      <c r="G2130" s="96"/>
      <c r="H2130" s="96"/>
      <c r="I2130" s="96"/>
      <c r="J2130" s="106"/>
      <c r="K2130" s="106"/>
      <c r="L2130" s="106"/>
      <c r="M2130" s="106"/>
    </row>
    <row r="2131" spans="1:13" x14ac:dyDescent="0.25">
      <c r="A2131" s="96"/>
      <c r="B2131" s="96"/>
      <c r="C2131" s="96"/>
      <c r="D2131" s="95"/>
      <c r="E2131" s="96"/>
      <c r="F2131" s="96"/>
      <c r="G2131" s="96"/>
      <c r="H2131" s="96"/>
      <c r="I2131" s="96"/>
      <c r="J2131" s="106"/>
      <c r="K2131" s="106"/>
      <c r="L2131" s="106"/>
      <c r="M2131" s="106"/>
    </row>
    <row r="2132" spans="1:13" x14ac:dyDescent="0.25">
      <c r="A2132" s="96"/>
      <c r="B2132" s="96"/>
      <c r="C2132" s="96"/>
      <c r="D2132" s="95"/>
      <c r="E2132" s="96"/>
      <c r="F2132" s="96"/>
      <c r="G2132" s="96"/>
      <c r="H2132" s="96"/>
      <c r="I2132" s="96"/>
      <c r="J2132" s="106"/>
      <c r="K2132" s="106"/>
      <c r="L2132" s="106"/>
      <c r="M2132" s="106"/>
    </row>
    <row r="2133" spans="1:13" x14ac:dyDescent="0.25">
      <c r="A2133" s="96"/>
      <c r="B2133" s="96"/>
      <c r="C2133" s="96"/>
      <c r="D2133" s="95"/>
      <c r="E2133" s="96"/>
      <c r="F2133" s="96"/>
      <c r="G2133" s="96"/>
      <c r="H2133" s="96"/>
      <c r="I2133" s="96"/>
      <c r="J2133" s="106"/>
      <c r="K2133" s="106"/>
      <c r="L2133" s="106"/>
      <c r="M2133" s="106"/>
    </row>
    <row r="2134" spans="1:13" x14ac:dyDescent="0.25">
      <c r="A2134" s="96"/>
      <c r="B2134" s="96"/>
      <c r="C2134" s="96"/>
      <c r="D2134" s="95"/>
      <c r="E2134" s="96"/>
      <c r="F2134" s="96"/>
      <c r="G2134" s="96"/>
      <c r="H2134" s="96"/>
      <c r="I2134" s="96"/>
      <c r="J2134" s="106"/>
      <c r="K2134" s="106"/>
      <c r="L2134" s="106"/>
      <c r="M2134" s="106"/>
    </row>
    <row r="2135" spans="1:13" x14ac:dyDescent="0.25">
      <c r="A2135" s="96"/>
      <c r="B2135" s="96"/>
      <c r="C2135" s="96"/>
      <c r="D2135" s="95"/>
      <c r="E2135" s="96"/>
      <c r="F2135" s="96"/>
      <c r="G2135" s="96"/>
      <c r="H2135" s="96"/>
      <c r="I2135" s="96"/>
      <c r="J2135" s="106"/>
      <c r="K2135" s="106"/>
      <c r="L2135" s="106"/>
      <c r="M2135" s="106"/>
    </row>
    <row r="2136" spans="1:13" x14ac:dyDescent="0.25">
      <c r="A2136" s="96"/>
      <c r="B2136" s="96"/>
      <c r="C2136" s="96"/>
      <c r="D2136" s="95"/>
      <c r="E2136" s="96"/>
      <c r="F2136" s="96"/>
      <c r="G2136" s="96"/>
      <c r="H2136" s="96"/>
      <c r="I2136" s="96"/>
      <c r="J2136" s="106"/>
      <c r="K2136" s="106"/>
      <c r="L2136" s="106"/>
      <c r="M2136" s="106"/>
    </row>
    <row r="2137" spans="1:13" x14ac:dyDescent="0.25">
      <c r="A2137" s="96"/>
      <c r="B2137" s="96"/>
      <c r="C2137" s="96"/>
      <c r="D2137" s="95"/>
      <c r="E2137" s="96"/>
      <c r="F2137" s="96"/>
      <c r="G2137" s="96"/>
      <c r="H2137" s="96"/>
      <c r="I2137" s="96"/>
      <c r="J2137" s="106"/>
      <c r="K2137" s="106"/>
      <c r="L2137" s="106"/>
      <c r="M2137" s="106"/>
    </row>
    <row r="2138" spans="1:13" x14ac:dyDescent="0.25">
      <c r="A2138" s="96"/>
      <c r="B2138" s="96"/>
      <c r="C2138" s="96"/>
      <c r="D2138" s="95"/>
      <c r="E2138" s="96"/>
      <c r="F2138" s="96"/>
      <c r="G2138" s="96"/>
      <c r="H2138" s="96"/>
      <c r="I2138" s="96"/>
      <c r="J2138" s="106"/>
      <c r="K2138" s="106"/>
      <c r="L2138" s="106"/>
      <c r="M2138" s="106"/>
    </row>
    <row r="2139" spans="1:13" x14ac:dyDescent="0.25">
      <c r="A2139" s="96"/>
      <c r="B2139" s="96"/>
      <c r="C2139" s="96"/>
      <c r="D2139" s="95"/>
      <c r="E2139" s="96"/>
      <c r="F2139" s="96"/>
      <c r="G2139" s="96"/>
      <c r="H2139" s="96"/>
      <c r="I2139" s="96"/>
      <c r="J2139" s="106"/>
      <c r="K2139" s="106"/>
      <c r="L2139" s="106"/>
      <c r="M2139" s="106"/>
    </row>
    <row r="2140" spans="1:13" x14ac:dyDescent="0.25">
      <c r="A2140" s="96"/>
      <c r="B2140" s="96"/>
      <c r="C2140" s="96"/>
      <c r="D2140" s="95"/>
      <c r="E2140" s="96"/>
      <c r="F2140" s="96"/>
      <c r="G2140" s="96"/>
      <c r="H2140" s="96"/>
      <c r="I2140" s="96"/>
      <c r="J2140" s="106"/>
      <c r="K2140" s="106"/>
      <c r="L2140" s="106"/>
      <c r="M2140" s="106"/>
    </row>
    <row r="2141" spans="1:13" x14ac:dyDescent="0.25">
      <c r="A2141" s="96"/>
      <c r="B2141" s="96"/>
      <c r="C2141" s="96"/>
      <c r="D2141" s="95"/>
      <c r="E2141" s="96"/>
      <c r="F2141" s="96"/>
      <c r="G2141" s="96"/>
      <c r="H2141" s="96"/>
      <c r="I2141" s="96"/>
      <c r="J2141" s="106"/>
      <c r="K2141" s="106"/>
      <c r="L2141" s="106"/>
      <c r="M2141" s="106"/>
    </row>
    <row r="2142" spans="1:13" x14ac:dyDescent="0.25">
      <c r="A2142" s="96"/>
      <c r="B2142" s="96"/>
      <c r="C2142" s="96"/>
      <c r="D2142" s="95"/>
      <c r="E2142" s="96"/>
      <c r="F2142" s="96"/>
      <c r="G2142" s="96"/>
      <c r="H2142" s="96"/>
      <c r="I2142" s="96"/>
      <c r="J2142" s="106"/>
      <c r="K2142" s="106"/>
      <c r="L2142" s="106"/>
      <c r="M2142" s="106"/>
    </row>
    <row r="2143" spans="1:13" x14ac:dyDescent="0.25">
      <c r="A2143" s="96"/>
      <c r="B2143" s="96"/>
      <c r="C2143" s="96"/>
      <c r="D2143" s="95"/>
      <c r="E2143" s="96"/>
      <c r="F2143" s="96"/>
      <c r="G2143" s="96"/>
      <c r="H2143" s="96"/>
      <c r="I2143" s="96"/>
      <c r="J2143" s="106"/>
      <c r="K2143" s="106"/>
      <c r="L2143" s="106"/>
      <c r="M2143" s="106"/>
    </row>
    <row r="2144" spans="1:13" x14ac:dyDescent="0.25">
      <c r="A2144" s="96"/>
      <c r="B2144" s="96"/>
      <c r="C2144" s="96"/>
      <c r="D2144" s="95"/>
      <c r="E2144" s="96"/>
      <c r="F2144" s="96"/>
      <c r="G2144" s="96"/>
      <c r="H2144" s="96"/>
      <c r="I2144" s="96"/>
      <c r="J2144" s="106"/>
      <c r="K2144" s="106"/>
      <c r="L2144" s="106"/>
      <c r="M2144" s="106"/>
    </row>
    <row r="2145" spans="1:13" x14ac:dyDescent="0.25">
      <c r="A2145" s="96"/>
      <c r="B2145" s="96"/>
      <c r="C2145" s="96"/>
      <c r="D2145" s="95"/>
      <c r="E2145" s="96"/>
      <c r="F2145" s="96"/>
      <c r="G2145" s="96"/>
      <c r="H2145" s="96"/>
      <c r="I2145" s="96"/>
      <c r="J2145" s="106"/>
      <c r="K2145" s="106"/>
      <c r="L2145" s="106"/>
      <c r="M2145" s="106"/>
    </row>
    <row r="2146" spans="1:13" x14ac:dyDescent="0.25">
      <c r="A2146" s="96"/>
      <c r="B2146" s="96"/>
      <c r="C2146" s="96"/>
      <c r="D2146" s="95"/>
      <c r="E2146" s="96"/>
      <c r="F2146" s="96"/>
      <c r="G2146" s="96"/>
      <c r="H2146" s="96"/>
      <c r="I2146" s="96"/>
      <c r="J2146" s="106"/>
      <c r="K2146" s="106"/>
      <c r="L2146" s="106"/>
      <c r="M2146" s="106"/>
    </row>
    <row r="2147" spans="1:13" x14ac:dyDescent="0.25">
      <c r="A2147" s="96"/>
      <c r="B2147" s="96"/>
      <c r="C2147" s="96"/>
      <c r="D2147" s="95"/>
      <c r="E2147" s="96"/>
      <c r="F2147" s="96"/>
      <c r="G2147" s="96"/>
      <c r="H2147" s="96"/>
      <c r="I2147" s="96"/>
      <c r="J2147" s="106"/>
      <c r="K2147" s="106"/>
      <c r="L2147" s="106"/>
      <c r="M2147" s="106"/>
    </row>
    <row r="2148" spans="1:13" x14ac:dyDescent="0.25">
      <c r="A2148" s="96"/>
      <c r="B2148" s="96"/>
      <c r="C2148" s="96"/>
      <c r="D2148" s="95"/>
      <c r="E2148" s="96"/>
      <c r="F2148" s="96"/>
      <c r="G2148" s="96"/>
      <c r="H2148" s="96"/>
      <c r="I2148" s="96"/>
      <c r="J2148" s="106"/>
      <c r="K2148" s="106"/>
      <c r="L2148" s="106"/>
      <c r="M2148" s="106"/>
    </row>
    <row r="2149" spans="1:13" x14ac:dyDescent="0.25">
      <c r="A2149" s="96"/>
      <c r="B2149" s="96"/>
      <c r="C2149" s="96"/>
      <c r="D2149" s="95"/>
      <c r="E2149" s="96"/>
      <c r="F2149" s="96"/>
      <c r="G2149" s="96"/>
      <c r="H2149" s="96"/>
      <c r="I2149" s="96"/>
      <c r="J2149" s="106"/>
      <c r="K2149" s="106"/>
      <c r="L2149" s="106"/>
      <c r="M2149" s="106"/>
    </row>
    <row r="2150" spans="1:13" x14ac:dyDescent="0.25">
      <c r="A2150" s="96"/>
      <c r="B2150" s="96"/>
      <c r="C2150" s="96"/>
      <c r="D2150" s="95"/>
      <c r="E2150" s="96"/>
      <c r="F2150" s="96"/>
      <c r="G2150" s="96"/>
      <c r="H2150" s="96"/>
      <c r="I2150" s="96"/>
      <c r="J2150" s="106"/>
      <c r="K2150" s="106"/>
      <c r="L2150" s="106"/>
      <c r="M2150" s="106"/>
    </row>
    <row r="2151" spans="1:13" x14ac:dyDescent="0.25">
      <c r="A2151" s="96"/>
      <c r="B2151" s="96"/>
      <c r="C2151" s="96"/>
      <c r="D2151" s="95"/>
      <c r="E2151" s="96"/>
      <c r="F2151" s="96"/>
      <c r="G2151" s="96"/>
      <c r="H2151" s="96"/>
      <c r="I2151" s="96"/>
      <c r="J2151" s="106"/>
      <c r="K2151" s="106"/>
      <c r="L2151" s="106"/>
      <c r="M2151" s="106"/>
    </row>
    <row r="2152" spans="1:13" x14ac:dyDescent="0.25">
      <c r="A2152" s="96"/>
      <c r="B2152" s="96"/>
      <c r="C2152" s="96"/>
      <c r="D2152" s="95"/>
      <c r="E2152" s="96"/>
      <c r="F2152" s="96"/>
      <c r="G2152" s="96"/>
      <c r="H2152" s="96"/>
      <c r="I2152" s="96"/>
      <c r="J2152" s="106"/>
      <c r="K2152" s="106"/>
      <c r="L2152" s="106"/>
      <c r="M2152" s="106"/>
    </row>
    <row r="2153" spans="1:13" x14ac:dyDescent="0.25">
      <c r="A2153" s="96"/>
      <c r="B2153" s="96"/>
      <c r="C2153" s="96"/>
      <c r="D2153" s="95"/>
      <c r="E2153" s="96"/>
      <c r="F2153" s="96"/>
      <c r="G2153" s="96"/>
      <c r="H2153" s="96"/>
      <c r="I2153" s="96"/>
      <c r="J2153" s="106"/>
      <c r="K2153" s="106"/>
      <c r="L2153" s="106"/>
      <c r="M2153" s="106"/>
    </row>
    <row r="2154" spans="1:13" x14ac:dyDescent="0.25">
      <c r="A2154" s="96"/>
      <c r="B2154" s="96"/>
      <c r="C2154" s="96"/>
      <c r="D2154" s="95"/>
      <c r="E2154" s="96"/>
      <c r="F2154" s="96"/>
      <c r="G2154" s="96"/>
      <c r="H2154" s="96"/>
      <c r="I2154" s="96"/>
      <c r="J2154" s="106"/>
      <c r="K2154" s="106"/>
      <c r="L2154" s="106"/>
      <c r="M2154" s="106"/>
    </row>
    <row r="2155" spans="1:13" x14ac:dyDescent="0.25">
      <c r="A2155" s="96"/>
      <c r="B2155" s="96"/>
      <c r="C2155" s="96"/>
      <c r="D2155" s="95"/>
      <c r="E2155" s="96"/>
      <c r="F2155" s="96"/>
      <c r="G2155" s="96"/>
      <c r="H2155" s="96"/>
      <c r="I2155" s="96"/>
      <c r="J2155" s="106"/>
      <c r="K2155" s="106"/>
      <c r="L2155" s="106"/>
      <c r="M2155" s="106"/>
    </row>
    <row r="2156" spans="1:13" x14ac:dyDescent="0.25">
      <c r="A2156" s="96"/>
      <c r="B2156" s="96"/>
      <c r="C2156" s="96"/>
      <c r="D2156" s="95"/>
      <c r="E2156" s="96"/>
      <c r="F2156" s="96"/>
      <c r="G2156" s="96"/>
      <c r="H2156" s="96"/>
      <c r="I2156" s="96"/>
      <c r="J2156" s="106"/>
      <c r="K2156" s="106"/>
      <c r="L2156" s="106"/>
      <c r="M2156" s="106"/>
    </row>
    <row r="2157" spans="1:13" x14ac:dyDescent="0.25">
      <c r="A2157" s="96"/>
      <c r="B2157" s="96"/>
      <c r="C2157" s="96"/>
      <c r="D2157" s="95"/>
      <c r="E2157" s="96"/>
      <c r="F2157" s="96"/>
      <c r="G2157" s="96"/>
      <c r="H2157" s="96"/>
      <c r="I2157" s="96"/>
      <c r="J2157" s="106"/>
      <c r="K2157" s="106"/>
      <c r="L2157" s="106"/>
      <c r="M2157" s="106"/>
    </row>
    <row r="2158" spans="1:13" x14ac:dyDescent="0.25">
      <c r="A2158" s="96"/>
      <c r="B2158" s="96"/>
      <c r="C2158" s="96"/>
      <c r="D2158" s="95"/>
      <c r="E2158" s="96"/>
      <c r="F2158" s="96"/>
      <c r="G2158" s="96"/>
      <c r="H2158" s="96"/>
      <c r="I2158" s="96"/>
      <c r="J2158" s="106"/>
      <c r="K2158" s="106"/>
      <c r="L2158" s="106"/>
      <c r="M2158" s="106"/>
    </row>
    <row r="2159" spans="1:13" x14ac:dyDescent="0.25">
      <c r="A2159" s="96"/>
      <c r="B2159" s="96"/>
      <c r="C2159" s="96"/>
      <c r="D2159" s="95"/>
      <c r="E2159" s="96"/>
      <c r="F2159" s="96"/>
      <c r="G2159" s="96"/>
      <c r="H2159" s="96"/>
      <c r="I2159" s="96"/>
      <c r="J2159" s="106"/>
      <c r="K2159" s="106"/>
      <c r="L2159" s="106"/>
      <c r="M2159" s="106"/>
    </row>
    <row r="2160" spans="1:13" x14ac:dyDescent="0.25">
      <c r="A2160" s="96"/>
      <c r="B2160" s="96"/>
      <c r="C2160" s="96"/>
      <c r="D2160" s="95"/>
      <c r="E2160" s="96"/>
      <c r="F2160" s="96"/>
      <c r="G2160" s="96"/>
      <c r="H2160" s="96"/>
      <c r="I2160" s="96"/>
      <c r="J2160" s="106"/>
      <c r="K2160" s="106"/>
      <c r="L2160" s="106"/>
      <c r="M2160" s="106"/>
    </row>
    <row r="2161" spans="1:13" x14ac:dyDescent="0.25">
      <c r="A2161" s="96"/>
      <c r="B2161" s="96"/>
      <c r="C2161" s="96"/>
      <c r="D2161" s="95"/>
      <c r="E2161" s="96"/>
      <c r="F2161" s="96"/>
      <c r="G2161" s="96"/>
      <c r="H2161" s="96"/>
      <c r="I2161" s="96"/>
      <c r="J2161" s="106"/>
      <c r="K2161" s="106"/>
      <c r="L2161" s="106"/>
      <c r="M2161" s="106"/>
    </row>
    <row r="2162" spans="1:13" x14ac:dyDescent="0.25">
      <c r="A2162" s="96"/>
      <c r="B2162" s="96"/>
      <c r="C2162" s="96"/>
      <c r="D2162" s="95"/>
      <c r="E2162" s="96"/>
      <c r="F2162" s="96"/>
      <c r="G2162" s="96"/>
      <c r="H2162" s="96"/>
      <c r="I2162" s="96"/>
      <c r="J2162" s="106"/>
      <c r="K2162" s="106"/>
      <c r="L2162" s="106"/>
      <c r="M2162" s="106"/>
    </row>
    <row r="2163" spans="1:13" x14ac:dyDescent="0.25">
      <c r="A2163" s="96"/>
      <c r="B2163" s="96"/>
      <c r="C2163" s="96"/>
      <c r="D2163" s="95"/>
      <c r="E2163" s="96"/>
      <c r="F2163" s="96"/>
      <c r="G2163" s="96"/>
      <c r="H2163" s="96"/>
      <c r="I2163" s="96"/>
      <c r="J2163" s="106"/>
      <c r="K2163" s="106"/>
      <c r="L2163" s="106"/>
      <c r="M2163" s="106"/>
    </row>
    <row r="2164" spans="1:13" x14ac:dyDescent="0.25">
      <c r="A2164" s="96"/>
      <c r="B2164" s="96"/>
      <c r="C2164" s="96"/>
      <c r="D2164" s="95"/>
      <c r="E2164" s="96"/>
      <c r="F2164" s="96"/>
      <c r="G2164" s="96"/>
      <c r="H2164" s="96"/>
      <c r="I2164" s="96"/>
      <c r="J2164" s="106"/>
      <c r="K2164" s="106"/>
      <c r="L2164" s="106"/>
      <c r="M2164" s="106"/>
    </row>
    <row r="2165" spans="1:13" x14ac:dyDescent="0.25">
      <c r="A2165" s="96"/>
      <c r="B2165" s="96"/>
      <c r="C2165" s="96"/>
      <c r="D2165" s="95"/>
      <c r="E2165" s="96"/>
      <c r="F2165" s="96"/>
      <c r="G2165" s="96"/>
      <c r="H2165" s="96"/>
      <c r="I2165" s="96"/>
      <c r="J2165" s="106"/>
      <c r="K2165" s="106"/>
      <c r="L2165" s="106"/>
      <c r="M2165" s="106"/>
    </row>
    <row r="2166" spans="1:13" x14ac:dyDescent="0.25">
      <c r="A2166" s="96"/>
      <c r="B2166" s="96"/>
      <c r="C2166" s="96"/>
      <c r="D2166" s="95"/>
      <c r="E2166" s="96"/>
      <c r="F2166" s="96"/>
      <c r="G2166" s="96"/>
      <c r="H2166" s="96"/>
      <c r="I2166" s="96"/>
      <c r="J2166" s="106"/>
      <c r="K2166" s="106"/>
      <c r="L2166" s="106"/>
      <c r="M2166" s="106"/>
    </row>
    <row r="2167" spans="1:13" x14ac:dyDescent="0.25">
      <c r="A2167" s="96"/>
      <c r="B2167" s="96"/>
      <c r="C2167" s="96"/>
      <c r="D2167" s="95"/>
      <c r="E2167" s="96"/>
      <c r="F2167" s="96"/>
      <c r="G2167" s="96"/>
      <c r="H2167" s="96"/>
      <c r="I2167" s="96"/>
      <c r="J2167" s="106"/>
      <c r="K2167" s="106"/>
      <c r="L2167" s="106"/>
      <c r="M2167" s="106"/>
    </row>
    <row r="2168" spans="1:13" x14ac:dyDescent="0.25">
      <c r="A2168" s="96"/>
      <c r="B2168" s="96"/>
      <c r="C2168" s="96"/>
      <c r="D2168" s="95"/>
      <c r="E2168" s="96"/>
      <c r="F2168" s="96"/>
      <c r="G2168" s="96"/>
      <c r="H2168" s="96"/>
      <c r="I2168" s="96"/>
      <c r="J2168" s="106"/>
      <c r="K2168" s="106"/>
      <c r="L2168" s="106"/>
      <c r="M2168" s="106"/>
    </row>
    <row r="2169" spans="1:13" x14ac:dyDescent="0.25">
      <c r="A2169" s="96"/>
      <c r="B2169" s="96"/>
      <c r="C2169" s="96"/>
      <c r="D2169" s="95"/>
      <c r="E2169" s="96"/>
      <c r="F2169" s="96"/>
      <c r="G2169" s="96"/>
      <c r="H2169" s="96"/>
      <c r="I2169" s="96"/>
      <c r="J2169" s="106"/>
      <c r="K2169" s="106"/>
      <c r="L2169" s="106"/>
      <c r="M2169" s="106"/>
    </row>
    <row r="2170" spans="1:13" x14ac:dyDescent="0.25">
      <c r="A2170" s="96"/>
      <c r="B2170" s="96"/>
      <c r="C2170" s="96"/>
      <c r="D2170" s="95"/>
      <c r="E2170" s="96"/>
      <c r="F2170" s="96"/>
      <c r="G2170" s="96"/>
      <c r="H2170" s="96"/>
      <c r="I2170" s="96"/>
      <c r="J2170" s="106"/>
      <c r="K2170" s="106"/>
      <c r="L2170" s="106"/>
      <c r="M2170" s="106"/>
    </row>
    <row r="2171" spans="1:13" x14ac:dyDescent="0.25">
      <c r="A2171" s="96"/>
      <c r="B2171" s="96"/>
      <c r="C2171" s="96"/>
      <c r="D2171" s="95"/>
      <c r="E2171" s="96"/>
      <c r="F2171" s="96"/>
      <c r="G2171" s="96"/>
      <c r="H2171" s="96"/>
      <c r="I2171" s="96"/>
      <c r="J2171" s="106"/>
      <c r="K2171" s="106"/>
      <c r="L2171" s="106"/>
      <c r="M2171" s="106"/>
    </row>
    <row r="2172" spans="1:13" x14ac:dyDescent="0.25">
      <c r="A2172" s="96"/>
      <c r="B2172" s="96"/>
      <c r="C2172" s="96"/>
      <c r="D2172" s="95"/>
      <c r="E2172" s="96"/>
      <c r="F2172" s="96"/>
      <c r="G2172" s="96"/>
      <c r="H2172" s="96"/>
      <c r="I2172" s="96"/>
      <c r="J2172" s="106"/>
      <c r="K2172" s="106"/>
      <c r="L2172" s="106"/>
      <c r="M2172" s="106"/>
    </row>
    <row r="2173" spans="1:13" x14ac:dyDescent="0.25">
      <c r="A2173" s="96"/>
      <c r="B2173" s="96"/>
      <c r="C2173" s="96"/>
      <c r="D2173" s="95"/>
      <c r="E2173" s="96"/>
      <c r="F2173" s="96"/>
      <c r="G2173" s="96"/>
      <c r="H2173" s="96"/>
      <c r="I2173" s="96"/>
      <c r="J2173" s="106"/>
      <c r="K2173" s="106"/>
      <c r="L2173" s="106"/>
      <c r="M2173" s="106"/>
    </row>
    <row r="2174" spans="1:13" x14ac:dyDescent="0.25">
      <c r="A2174" s="96"/>
      <c r="B2174" s="96"/>
      <c r="C2174" s="96"/>
      <c r="D2174" s="95"/>
      <c r="E2174" s="96"/>
      <c r="F2174" s="96"/>
      <c r="G2174" s="96"/>
      <c r="H2174" s="96"/>
      <c r="I2174" s="96"/>
      <c r="J2174" s="106"/>
      <c r="K2174" s="106"/>
      <c r="L2174" s="106"/>
      <c r="M2174" s="106"/>
    </row>
    <row r="2175" spans="1:13" x14ac:dyDescent="0.25">
      <c r="A2175" s="96"/>
      <c r="B2175" s="96"/>
      <c r="C2175" s="96"/>
      <c r="D2175" s="95"/>
      <c r="E2175" s="96"/>
      <c r="F2175" s="96"/>
      <c r="G2175" s="96"/>
      <c r="H2175" s="96"/>
      <c r="I2175" s="96"/>
      <c r="J2175" s="106"/>
      <c r="K2175" s="106"/>
      <c r="L2175" s="106"/>
      <c r="M2175" s="106"/>
    </row>
    <row r="2176" spans="1:13" x14ac:dyDescent="0.25">
      <c r="A2176" s="96"/>
      <c r="B2176" s="96"/>
      <c r="C2176" s="96"/>
      <c r="D2176" s="95"/>
      <c r="E2176" s="96"/>
      <c r="F2176" s="96"/>
      <c r="G2176" s="96"/>
      <c r="H2176" s="96"/>
      <c r="I2176" s="96"/>
      <c r="J2176" s="106"/>
      <c r="K2176" s="106"/>
      <c r="L2176" s="106"/>
      <c r="M2176" s="106"/>
    </row>
    <row r="2177" spans="1:13" x14ac:dyDescent="0.25">
      <c r="A2177" s="96"/>
      <c r="B2177" s="96"/>
      <c r="C2177" s="96"/>
      <c r="D2177" s="95"/>
      <c r="E2177" s="96"/>
      <c r="F2177" s="96"/>
      <c r="G2177" s="96"/>
      <c r="H2177" s="96"/>
      <c r="I2177" s="96"/>
      <c r="J2177" s="106"/>
      <c r="K2177" s="106"/>
      <c r="L2177" s="106"/>
      <c r="M2177" s="106"/>
    </row>
    <row r="2178" spans="1:13" x14ac:dyDescent="0.25">
      <c r="A2178" s="96"/>
      <c r="B2178" s="96"/>
      <c r="C2178" s="96"/>
      <c r="D2178" s="95"/>
      <c r="E2178" s="96"/>
      <c r="F2178" s="96"/>
      <c r="G2178" s="96"/>
      <c r="H2178" s="96"/>
      <c r="I2178" s="96"/>
      <c r="J2178" s="106"/>
      <c r="K2178" s="106"/>
      <c r="L2178" s="106"/>
      <c r="M2178" s="106"/>
    </row>
    <row r="2179" spans="1:13" x14ac:dyDescent="0.25">
      <c r="A2179" s="96"/>
      <c r="B2179" s="96"/>
      <c r="C2179" s="96"/>
      <c r="D2179" s="95"/>
      <c r="E2179" s="96"/>
      <c r="F2179" s="96"/>
      <c r="G2179" s="96"/>
      <c r="H2179" s="96"/>
      <c r="I2179" s="96"/>
      <c r="J2179" s="106"/>
      <c r="K2179" s="106"/>
      <c r="L2179" s="106"/>
      <c r="M2179" s="106"/>
    </row>
    <row r="2180" spans="1:13" x14ac:dyDescent="0.25">
      <c r="A2180" s="96"/>
      <c r="B2180" s="96"/>
      <c r="C2180" s="96"/>
      <c r="D2180" s="95"/>
      <c r="E2180" s="96"/>
      <c r="F2180" s="96"/>
      <c r="G2180" s="96"/>
      <c r="H2180" s="96"/>
      <c r="I2180" s="96"/>
      <c r="J2180" s="106"/>
      <c r="K2180" s="106"/>
      <c r="L2180" s="106"/>
      <c r="M2180" s="106"/>
    </row>
    <row r="2181" spans="1:13" x14ac:dyDescent="0.25">
      <c r="A2181" s="96"/>
      <c r="B2181" s="96"/>
      <c r="C2181" s="96"/>
      <c r="D2181" s="95"/>
      <c r="E2181" s="96"/>
      <c r="F2181" s="96"/>
      <c r="G2181" s="96"/>
      <c r="H2181" s="96"/>
      <c r="I2181" s="96"/>
      <c r="J2181" s="106"/>
      <c r="K2181" s="106"/>
      <c r="L2181" s="106"/>
      <c r="M2181" s="106"/>
    </row>
    <row r="2182" spans="1:13" x14ac:dyDescent="0.25">
      <c r="A2182" s="96"/>
      <c r="B2182" s="96"/>
      <c r="C2182" s="96"/>
      <c r="D2182" s="95"/>
      <c r="E2182" s="96"/>
      <c r="F2182" s="96"/>
      <c r="G2182" s="96"/>
      <c r="H2182" s="96"/>
      <c r="I2182" s="96"/>
      <c r="J2182" s="106"/>
      <c r="K2182" s="106"/>
      <c r="L2182" s="106"/>
      <c r="M2182" s="106"/>
    </row>
    <row r="2183" spans="1:13" x14ac:dyDescent="0.25">
      <c r="A2183" s="96"/>
      <c r="B2183" s="96"/>
      <c r="C2183" s="96"/>
      <c r="D2183" s="95"/>
      <c r="E2183" s="96"/>
      <c r="F2183" s="96"/>
      <c r="G2183" s="96"/>
      <c r="H2183" s="96"/>
      <c r="I2183" s="96"/>
      <c r="J2183" s="106"/>
      <c r="K2183" s="106"/>
      <c r="L2183" s="106"/>
      <c r="M2183" s="106"/>
    </row>
    <row r="2184" spans="1:13" x14ac:dyDescent="0.25">
      <c r="A2184" s="96"/>
      <c r="B2184" s="96"/>
      <c r="C2184" s="96"/>
      <c r="D2184" s="95"/>
      <c r="E2184" s="96"/>
      <c r="F2184" s="96"/>
      <c r="G2184" s="96"/>
      <c r="H2184" s="96"/>
      <c r="I2184" s="96"/>
      <c r="J2184" s="106"/>
      <c r="K2184" s="106"/>
      <c r="L2184" s="106"/>
      <c r="M2184" s="106"/>
    </row>
    <row r="2185" spans="1:13" x14ac:dyDescent="0.25">
      <c r="A2185" s="96"/>
      <c r="B2185" s="96"/>
      <c r="C2185" s="96"/>
      <c r="D2185" s="95"/>
      <c r="E2185" s="96"/>
      <c r="F2185" s="96"/>
      <c r="G2185" s="96"/>
      <c r="H2185" s="96"/>
      <c r="I2185" s="96"/>
      <c r="J2185" s="106"/>
      <c r="K2185" s="106"/>
      <c r="L2185" s="106"/>
      <c r="M2185" s="106"/>
    </row>
    <row r="2186" spans="1:13" x14ac:dyDescent="0.25">
      <c r="A2186" s="96"/>
      <c r="B2186" s="96"/>
      <c r="C2186" s="96"/>
      <c r="D2186" s="95"/>
      <c r="E2186" s="96"/>
      <c r="F2186" s="96"/>
      <c r="G2186" s="96"/>
      <c r="H2186" s="96"/>
      <c r="I2186" s="96"/>
      <c r="J2186" s="106"/>
      <c r="K2186" s="106"/>
      <c r="L2186" s="106"/>
      <c r="M2186" s="106"/>
    </row>
    <row r="2187" spans="1:13" x14ac:dyDescent="0.25">
      <c r="A2187" s="96"/>
      <c r="B2187" s="96"/>
      <c r="C2187" s="96"/>
      <c r="D2187" s="95"/>
      <c r="E2187" s="96"/>
      <c r="F2187" s="96"/>
      <c r="G2187" s="96"/>
      <c r="H2187" s="96"/>
      <c r="I2187" s="96"/>
      <c r="J2187" s="106"/>
      <c r="K2187" s="106"/>
      <c r="L2187" s="106"/>
      <c r="M2187" s="106"/>
    </row>
    <row r="2188" spans="1:13" x14ac:dyDescent="0.25">
      <c r="A2188" s="96"/>
      <c r="B2188" s="96"/>
      <c r="C2188" s="96"/>
      <c r="D2188" s="95"/>
      <c r="E2188" s="96"/>
      <c r="F2188" s="96"/>
      <c r="G2188" s="96"/>
      <c r="H2188" s="96"/>
      <c r="I2188" s="96"/>
      <c r="J2188" s="106"/>
      <c r="K2188" s="106"/>
      <c r="L2188" s="106"/>
      <c r="M2188" s="106"/>
    </row>
    <row r="2189" spans="1:13" x14ac:dyDescent="0.25">
      <c r="A2189" s="96"/>
      <c r="B2189" s="96"/>
      <c r="C2189" s="96"/>
      <c r="D2189" s="95"/>
      <c r="E2189" s="96"/>
      <c r="F2189" s="96"/>
      <c r="G2189" s="96"/>
      <c r="H2189" s="96"/>
      <c r="I2189" s="96"/>
      <c r="J2189" s="106"/>
      <c r="K2189" s="106"/>
      <c r="L2189" s="106"/>
      <c r="M2189" s="106"/>
    </row>
    <row r="2190" spans="1:13" x14ac:dyDescent="0.25">
      <c r="A2190" s="96"/>
      <c r="B2190" s="96"/>
      <c r="C2190" s="96"/>
      <c r="D2190" s="95"/>
      <c r="E2190" s="96"/>
      <c r="F2190" s="96"/>
      <c r="G2190" s="96"/>
      <c r="H2190" s="96"/>
      <c r="I2190" s="96"/>
      <c r="J2190" s="106"/>
      <c r="K2190" s="106"/>
      <c r="L2190" s="106"/>
      <c r="M2190" s="106"/>
    </row>
    <row r="2191" spans="1:13" x14ac:dyDescent="0.25">
      <c r="A2191" s="96"/>
      <c r="B2191" s="96"/>
      <c r="C2191" s="96"/>
      <c r="D2191" s="95"/>
      <c r="E2191" s="96"/>
      <c r="F2191" s="96"/>
      <c r="G2191" s="96"/>
      <c r="H2191" s="96"/>
      <c r="I2191" s="96"/>
      <c r="J2191" s="106"/>
      <c r="K2191" s="106"/>
      <c r="L2191" s="106"/>
      <c r="M2191" s="106"/>
    </row>
    <row r="2192" spans="1:13" x14ac:dyDescent="0.25">
      <c r="A2192" s="96"/>
      <c r="B2192" s="96"/>
      <c r="C2192" s="96"/>
      <c r="D2192" s="95"/>
      <c r="E2192" s="96"/>
      <c r="F2192" s="96"/>
      <c r="G2192" s="96"/>
      <c r="H2192" s="96"/>
      <c r="I2192" s="96"/>
      <c r="J2192" s="106"/>
      <c r="K2192" s="106"/>
      <c r="L2192" s="106"/>
      <c r="M2192" s="106"/>
    </row>
    <row r="2193" spans="1:13" x14ac:dyDescent="0.25">
      <c r="A2193" s="96"/>
      <c r="B2193" s="96"/>
      <c r="C2193" s="96"/>
      <c r="D2193" s="95"/>
      <c r="E2193" s="96"/>
      <c r="F2193" s="96"/>
      <c r="G2193" s="96"/>
      <c r="H2193" s="96"/>
      <c r="I2193" s="96"/>
      <c r="J2193" s="106"/>
      <c r="K2193" s="106"/>
      <c r="L2193" s="106"/>
      <c r="M2193" s="106"/>
    </row>
    <row r="2194" spans="1:13" x14ac:dyDescent="0.25">
      <c r="A2194" s="96"/>
      <c r="B2194" s="96"/>
      <c r="C2194" s="96"/>
      <c r="D2194" s="95"/>
      <c r="E2194" s="96"/>
      <c r="F2194" s="96"/>
      <c r="G2194" s="96"/>
      <c r="H2194" s="96"/>
      <c r="I2194" s="96"/>
      <c r="J2194" s="106"/>
      <c r="K2194" s="106"/>
      <c r="L2194" s="106"/>
      <c r="M2194" s="106"/>
    </row>
    <row r="2195" spans="1:13" x14ac:dyDescent="0.25">
      <c r="A2195" s="96"/>
      <c r="B2195" s="96"/>
      <c r="C2195" s="96"/>
      <c r="D2195" s="95"/>
      <c r="E2195" s="96"/>
      <c r="F2195" s="96"/>
      <c r="G2195" s="96"/>
      <c r="H2195" s="96"/>
      <c r="I2195" s="96"/>
      <c r="J2195" s="106"/>
      <c r="K2195" s="106"/>
      <c r="L2195" s="106"/>
      <c r="M2195" s="106"/>
    </row>
    <row r="2196" spans="1:13" x14ac:dyDescent="0.25">
      <c r="A2196" s="96"/>
      <c r="B2196" s="96"/>
      <c r="C2196" s="96"/>
      <c r="D2196" s="95"/>
      <c r="E2196" s="96"/>
      <c r="F2196" s="96"/>
      <c r="G2196" s="96"/>
      <c r="H2196" s="96"/>
      <c r="I2196" s="96"/>
      <c r="J2196" s="106"/>
      <c r="K2196" s="106"/>
      <c r="L2196" s="106"/>
      <c r="M2196" s="106"/>
    </row>
    <row r="2197" spans="1:13" x14ac:dyDescent="0.25">
      <c r="A2197" s="96"/>
      <c r="B2197" s="96"/>
      <c r="C2197" s="96"/>
      <c r="D2197" s="95"/>
      <c r="E2197" s="96"/>
      <c r="F2197" s="96"/>
      <c r="G2197" s="96"/>
      <c r="H2197" s="96"/>
      <c r="I2197" s="96"/>
      <c r="J2197" s="106"/>
      <c r="K2197" s="106"/>
      <c r="L2197" s="106"/>
      <c r="M2197" s="106"/>
    </row>
    <row r="2198" spans="1:13" x14ac:dyDescent="0.25">
      <c r="A2198" s="96"/>
      <c r="B2198" s="96"/>
      <c r="C2198" s="96"/>
      <c r="D2198" s="95"/>
      <c r="E2198" s="96"/>
      <c r="F2198" s="96"/>
      <c r="G2198" s="96"/>
      <c r="H2198" s="96"/>
      <c r="I2198" s="96"/>
      <c r="J2198" s="106"/>
      <c r="K2198" s="106"/>
      <c r="L2198" s="106"/>
      <c r="M2198" s="106"/>
    </row>
    <row r="2199" spans="1:13" x14ac:dyDescent="0.25">
      <c r="A2199" s="96"/>
      <c r="B2199" s="96"/>
      <c r="C2199" s="96"/>
      <c r="D2199" s="95"/>
      <c r="E2199" s="96"/>
      <c r="F2199" s="96"/>
      <c r="G2199" s="96"/>
      <c r="H2199" s="96"/>
      <c r="I2199" s="96"/>
      <c r="J2199" s="106"/>
      <c r="K2199" s="106"/>
      <c r="L2199" s="106"/>
      <c r="M2199" s="106"/>
    </row>
    <row r="2200" spans="1:13" x14ac:dyDescent="0.25">
      <c r="A2200" s="96"/>
      <c r="B2200" s="96"/>
      <c r="C2200" s="96"/>
      <c r="D2200" s="95"/>
      <c r="E2200" s="96"/>
      <c r="F2200" s="96"/>
      <c r="G2200" s="96"/>
      <c r="H2200" s="96"/>
      <c r="I2200" s="96"/>
      <c r="J2200" s="106"/>
      <c r="K2200" s="106"/>
      <c r="L2200" s="106"/>
      <c r="M2200" s="106"/>
    </row>
    <row r="2201" spans="1:13" x14ac:dyDescent="0.25">
      <c r="A2201" s="96"/>
      <c r="B2201" s="96"/>
      <c r="C2201" s="96"/>
      <c r="D2201" s="95"/>
      <c r="E2201" s="96"/>
      <c r="F2201" s="96"/>
      <c r="G2201" s="96"/>
      <c r="H2201" s="96"/>
      <c r="I2201" s="96"/>
      <c r="J2201" s="106"/>
      <c r="K2201" s="106"/>
      <c r="L2201" s="106"/>
      <c r="M2201" s="106"/>
    </row>
    <row r="2202" spans="1:13" x14ac:dyDescent="0.25">
      <c r="A2202" s="96"/>
      <c r="B2202" s="96"/>
      <c r="C2202" s="96"/>
      <c r="D2202" s="95"/>
      <c r="E2202" s="96"/>
      <c r="F2202" s="96"/>
      <c r="G2202" s="96"/>
      <c r="H2202" s="96"/>
      <c r="I2202" s="96"/>
      <c r="J2202" s="106"/>
      <c r="K2202" s="106"/>
      <c r="L2202" s="106"/>
      <c r="M2202" s="106"/>
    </row>
    <row r="2203" spans="1:13" x14ac:dyDescent="0.25">
      <c r="A2203" s="96"/>
      <c r="B2203" s="96"/>
      <c r="C2203" s="96"/>
      <c r="D2203" s="95"/>
      <c r="E2203" s="96"/>
      <c r="F2203" s="96"/>
      <c r="G2203" s="96"/>
      <c r="H2203" s="96"/>
      <c r="I2203" s="96"/>
      <c r="J2203" s="106"/>
      <c r="K2203" s="106"/>
      <c r="L2203" s="106"/>
      <c r="M2203" s="106"/>
    </row>
    <row r="2204" spans="1:13" x14ac:dyDescent="0.25">
      <c r="A2204" s="96"/>
      <c r="B2204" s="96"/>
      <c r="C2204" s="96"/>
      <c r="D2204" s="95"/>
      <c r="E2204" s="96"/>
      <c r="F2204" s="96"/>
      <c r="G2204" s="96"/>
      <c r="H2204" s="96"/>
      <c r="I2204" s="96"/>
      <c r="J2204" s="106"/>
      <c r="K2204" s="106"/>
      <c r="L2204" s="106"/>
      <c r="M2204" s="106"/>
    </row>
    <row r="2205" spans="1:13" x14ac:dyDescent="0.25">
      <c r="A2205" s="96"/>
      <c r="B2205" s="96"/>
      <c r="C2205" s="96"/>
      <c r="D2205" s="95"/>
      <c r="E2205" s="96"/>
      <c r="F2205" s="96"/>
      <c r="G2205" s="96"/>
      <c r="H2205" s="96"/>
      <c r="I2205" s="96"/>
      <c r="J2205" s="106"/>
      <c r="K2205" s="106"/>
      <c r="L2205" s="106"/>
      <c r="M2205" s="106"/>
    </row>
    <row r="2206" spans="1:13" x14ac:dyDescent="0.25">
      <c r="A2206" s="96"/>
      <c r="B2206" s="96"/>
      <c r="C2206" s="96"/>
      <c r="D2206" s="95"/>
      <c r="E2206" s="96"/>
      <c r="F2206" s="96"/>
      <c r="G2206" s="96"/>
      <c r="H2206" s="96"/>
      <c r="I2206" s="96"/>
      <c r="J2206" s="106"/>
      <c r="K2206" s="106"/>
      <c r="L2206" s="106"/>
      <c r="M2206" s="106"/>
    </row>
    <row r="2207" spans="1:13" x14ac:dyDescent="0.25">
      <c r="A2207" s="96"/>
      <c r="B2207" s="96"/>
      <c r="C2207" s="96"/>
      <c r="D2207" s="95"/>
      <c r="E2207" s="96"/>
      <c r="F2207" s="96"/>
      <c r="G2207" s="96"/>
      <c r="H2207" s="96"/>
      <c r="I2207" s="96"/>
      <c r="J2207" s="106"/>
      <c r="K2207" s="106"/>
      <c r="L2207" s="106"/>
      <c r="M2207" s="106"/>
    </row>
    <row r="2208" spans="1:13" x14ac:dyDescent="0.25">
      <c r="A2208" s="96"/>
      <c r="B2208" s="96"/>
      <c r="C2208" s="96"/>
      <c r="D2208" s="95"/>
      <c r="E2208" s="96"/>
      <c r="F2208" s="96"/>
      <c r="G2208" s="96"/>
      <c r="H2208" s="96"/>
      <c r="I2208" s="96"/>
      <c r="J2208" s="106"/>
      <c r="K2208" s="106"/>
      <c r="L2208" s="106"/>
      <c r="M2208" s="106"/>
    </row>
    <row r="2209" spans="1:13" x14ac:dyDescent="0.25">
      <c r="A2209" s="96"/>
      <c r="B2209" s="96"/>
      <c r="C2209" s="96"/>
      <c r="D2209" s="95"/>
      <c r="E2209" s="96"/>
      <c r="F2209" s="96"/>
      <c r="G2209" s="96"/>
      <c r="H2209" s="96"/>
      <c r="I2209" s="96"/>
      <c r="J2209" s="106"/>
      <c r="K2209" s="106"/>
      <c r="L2209" s="106"/>
      <c r="M2209" s="106"/>
    </row>
    <row r="2210" spans="1:13" x14ac:dyDescent="0.25">
      <c r="A2210" s="96"/>
      <c r="B2210" s="96"/>
      <c r="C2210" s="96"/>
      <c r="D2210" s="95"/>
      <c r="E2210" s="96"/>
      <c r="F2210" s="96"/>
      <c r="G2210" s="96"/>
      <c r="H2210" s="96"/>
      <c r="I2210" s="96"/>
      <c r="J2210" s="106"/>
      <c r="K2210" s="106"/>
      <c r="L2210" s="106"/>
      <c r="M2210" s="106"/>
    </row>
    <row r="2211" spans="1:13" x14ac:dyDescent="0.25">
      <c r="A2211" s="96"/>
      <c r="B2211" s="96"/>
      <c r="C2211" s="96"/>
      <c r="D2211" s="95"/>
      <c r="E2211" s="96"/>
      <c r="F2211" s="96"/>
      <c r="G2211" s="96"/>
      <c r="H2211" s="96"/>
      <c r="I2211" s="96"/>
      <c r="J2211" s="106"/>
      <c r="K2211" s="106"/>
      <c r="L2211" s="106"/>
      <c r="M2211" s="106"/>
    </row>
    <row r="2212" spans="1:13" x14ac:dyDescent="0.25">
      <c r="A2212" s="96"/>
      <c r="B2212" s="96"/>
      <c r="C2212" s="96"/>
      <c r="D2212" s="95"/>
      <c r="E2212" s="96"/>
      <c r="F2212" s="96"/>
      <c r="G2212" s="96"/>
      <c r="H2212" s="96"/>
      <c r="I2212" s="96"/>
      <c r="J2212" s="106"/>
      <c r="K2212" s="106"/>
      <c r="L2212" s="106"/>
      <c r="M2212" s="106"/>
    </row>
    <row r="2213" spans="1:13" x14ac:dyDescent="0.25">
      <c r="A2213" s="96"/>
      <c r="B2213" s="96"/>
      <c r="C2213" s="96"/>
      <c r="D2213" s="95"/>
      <c r="E2213" s="96"/>
      <c r="F2213" s="96"/>
      <c r="G2213" s="96"/>
      <c r="H2213" s="96"/>
      <c r="I2213" s="96"/>
      <c r="J2213" s="106"/>
      <c r="K2213" s="106"/>
      <c r="L2213" s="106"/>
      <c r="M2213" s="106"/>
    </row>
    <row r="2214" spans="1:13" x14ac:dyDescent="0.25">
      <c r="A2214" s="96"/>
      <c r="B2214" s="96"/>
      <c r="C2214" s="96"/>
      <c r="D2214" s="95"/>
      <c r="E2214" s="96"/>
      <c r="F2214" s="96"/>
      <c r="G2214" s="96"/>
      <c r="H2214" s="96"/>
      <c r="I2214" s="96"/>
      <c r="J2214" s="106"/>
      <c r="K2214" s="106"/>
      <c r="L2214" s="106"/>
      <c r="M2214" s="106"/>
    </row>
    <row r="2215" spans="1:13" x14ac:dyDescent="0.25">
      <c r="A2215" s="96"/>
      <c r="B2215" s="96"/>
      <c r="C2215" s="96"/>
      <c r="D2215" s="95"/>
      <c r="E2215" s="96"/>
      <c r="F2215" s="96"/>
      <c r="G2215" s="96"/>
      <c r="H2215" s="96"/>
      <c r="I2215" s="96"/>
      <c r="J2215" s="106"/>
      <c r="K2215" s="106"/>
      <c r="L2215" s="106"/>
      <c r="M2215" s="106"/>
    </row>
    <row r="2216" spans="1:13" x14ac:dyDescent="0.25">
      <c r="A2216" s="96"/>
      <c r="B2216" s="96"/>
      <c r="C2216" s="96"/>
      <c r="D2216" s="95"/>
      <c r="E2216" s="96"/>
      <c r="F2216" s="96"/>
      <c r="G2216" s="96"/>
      <c r="H2216" s="96"/>
      <c r="I2216" s="96"/>
      <c r="J2216" s="106"/>
      <c r="K2216" s="106"/>
      <c r="L2216" s="106"/>
      <c r="M2216" s="106"/>
    </row>
    <row r="2217" spans="1:13" x14ac:dyDescent="0.25">
      <c r="A2217" s="96"/>
      <c r="B2217" s="96"/>
      <c r="C2217" s="96"/>
      <c r="D2217" s="95"/>
      <c r="E2217" s="96"/>
      <c r="F2217" s="96"/>
      <c r="G2217" s="96"/>
      <c r="H2217" s="96"/>
      <c r="I2217" s="96"/>
      <c r="J2217" s="106"/>
      <c r="K2217" s="106"/>
      <c r="L2217" s="106"/>
      <c r="M2217" s="106"/>
    </row>
    <row r="2218" spans="1:13" x14ac:dyDescent="0.25">
      <c r="A2218" s="96"/>
      <c r="B2218" s="96"/>
      <c r="C2218" s="96"/>
      <c r="D2218" s="95"/>
      <c r="E2218" s="96"/>
      <c r="F2218" s="96"/>
      <c r="G2218" s="96"/>
      <c r="H2218" s="96"/>
      <c r="I2218" s="96"/>
      <c r="J2218" s="106"/>
      <c r="K2218" s="106"/>
      <c r="L2218" s="106"/>
      <c r="M2218" s="106"/>
    </row>
    <row r="2219" spans="1:13" x14ac:dyDescent="0.25">
      <c r="A2219" s="96"/>
      <c r="B2219" s="96"/>
      <c r="C2219" s="96"/>
      <c r="D2219" s="95"/>
      <c r="E2219" s="96"/>
      <c r="F2219" s="96"/>
      <c r="G2219" s="96"/>
      <c r="H2219" s="96"/>
      <c r="I2219" s="96"/>
      <c r="J2219" s="106"/>
      <c r="K2219" s="106"/>
      <c r="L2219" s="106"/>
      <c r="M2219" s="106"/>
    </row>
    <row r="2220" spans="1:13" x14ac:dyDescent="0.25">
      <c r="A2220" s="96"/>
      <c r="B2220" s="96"/>
      <c r="C2220" s="96"/>
      <c r="D2220" s="95"/>
      <c r="E2220" s="96"/>
      <c r="F2220" s="96"/>
      <c r="G2220" s="96"/>
      <c r="H2220" s="96"/>
      <c r="I2220" s="96"/>
      <c r="J2220" s="106"/>
      <c r="K2220" s="106"/>
      <c r="L2220" s="106"/>
      <c r="M2220" s="106"/>
    </row>
    <row r="2221" spans="1:13" x14ac:dyDescent="0.25">
      <c r="A2221" s="96"/>
      <c r="B2221" s="96"/>
      <c r="C2221" s="96"/>
      <c r="D2221" s="95"/>
      <c r="E2221" s="96"/>
      <c r="F2221" s="96"/>
      <c r="G2221" s="96"/>
      <c r="H2221" s="96"/>
      <c r="I2221" s="96"/>
      <c r="J2221" s="106"/>
      <c r="K2221" s="106"/>
      <c r="L2221" s="106"/>
      <c r="M2221" s="106"/>
    </row>
    <row r="2222" spans="1:13" x14ac:dyDescent="0.25">
      <c r="A2222" s="96"/>
      <c r="B2222" s="96"/>
      <c r="C2222" s="96"/>
      <c r="D2222" s="95"/>
      <c r="E2222" s="96"/>
      <c r="F2222" s="96"/>
      <c r="G2222" s="96"/>
      <c r="H2222" s="96"/>
      <c r="I2222" s="96"/>
      <c r="J2222" s="106"/>
      <c r="K2222" s="106"/>
      <c r="L2222" s="106"/>
      <c r="M2222" s="106"/>
    </row>
    <row r="2223" spans="1:13" x14ac:dyDescent="0.25">
      <c r="A2223" s="96"/>
      <c r="B2223" s="96"/>
      <c r="C2223" s="96"/>
      <c r="D2223" s="95"/>
      <c r="E2223" s="96"/>
      <c r="F2223" s="96"/>
      <c r="G2223" s="96"/>
      <c r="H2223" s="96"/>
      <c r="I2223" s="96"/>
      <c r="J2223" s="106"/>
      <c r="K2223" s="106"/>
      <c r="L2223" s="106"/>
      <c r="M2223" s="106"/>
    </row>
    <row r="2224" spans="1:13" x14ac:dyDescent="0.25">
      <c r="A2224" s="96"/>
      <c r="B2224" s="96"/>
      <c r="C2224" s="96"/>
      <c r="D2224" s="95"/>
      <c r="E2224" s="96"/>
      <c r="F2224" s="96"/>
      <c r="G2224" s="96"/>
      <c r="H2224" s="96"/>
      <c r="I2224" s="96"/>
      <c r="J2224" s="106"/>
      <c r="K2224" s="106"/>
      <c r="L2224" s="106"/>
      <c r="M2224" s="106"/>
    </row>
    <row r="2225" spans="1:13" x14ac:dyDescent="0.25">
      <c r="A2225" s="96"/>
      <c r="B2225" s="96"/>
      <c r="C2225" s="96"/>
      <c r="D2225" s="95"/>
      <c r="E2225" s="96"/>
      <c r="F2225" s="96"/>
      <c r="G2225" s="96"/>
      <c r="H2225" s="96"/>
      <c r="I2225" s="96"/>
      <c r="J2225" s="106"/>
      <c r="K2225" s="106"/>
      <c r="L2225" s="106"/>
      <c r="M2225" s="106"/>
    </row>
    <row r="2226" spans="1:13" x14ac:dyDescent="0.25">
      <c r="A2226" s="96"/>
      <c r="B2226" s="96"/>
      <c r="C2226" s="96"/>
      <c r="D2226" s="95"/>
      <c r="E2226" s="96"/>
      <c r="F2226" s="96"/>
      <c r="G2226" s="96"/>
      <c r="H2226" s="96"/>
      <c r="I2226" s="96"/>
      <c r="J2226" s="106"/>
      <c r="K2226" s="106"/>
      <c r="L2226" s="106"/>
      <c r="M2226" s="106"/>
    </row>
    <row r="2227" spans="1:13" x14ac:dyDescent="0.25">
      <c r="A2227" s="96"/>
      <c r="B2227" s="96"/>
      <c r="C2227" s="96"/>
      <c r="D2227" s="95"/>
      <c r="E2227" s="96"/>
      <c r="F2227" s="96"/>
      <c r="G2227" s="96"/>
      <c r="H2227" s="96"/>
      <c r="I2227" s="96"/>
      <c r="J2227" s="106"/>
      <c r="K2227" s="106"/>
      <c r="L2227" s="106"/>
      <c r="M2227" s="106"/>
    </row>
    <row r="2228" spans="1:13" x14ac:dyDescent="0.25">
      <c r="A2228" s="96"/>
      <c r="B2228" s="96"/>
      <c r="C2228" s="96"/>
      <c r="D2228" s="95"/>
      <c r="E2228" s="96"/>
      <c r="F2228" s="96"/>
      <c r="G2228" s="96"/>
      <c r="H2228" s="96"/>
      <c r="I2228" s="96"/>
      <c r="J2228" s="106"/>
      <c r="K2228" s="106"/>
      <c r="L2228" s="106"/>
      <c r="M2228" s="106"/>
    </row>
    <row r="2229" spans="1:13" x14ac:dyDescent="0.25">
      <c r="A2229" s="96"/>
      <c r="B2229" s="96"/>
      <c r="C2229" s="96"/>
      <c r="D2229" s="95"/>
      <c r="E2229" s="96"/>
      <c r="F2229" s="96"/>
      <c r="G2229" s="96"/>
      <c r="H2229" s="96"/>
      <c r="I2229" s="96"/>
      <c r="J2229" s="106"/>
      <c r="K2229" s="106"/>
      <c r="L2229" s="106"/>
      <c r="M2229" s="106"/>
    </row>
    <row r="2230" spans="1:13" x14ac:dyDescent="0.25">
      <c r="A2230" s="96"/>
      <c r="B2230" s="96"/>
      <c r="C2230" s="96"/>
      <c r="D2230" s="95"/>
      <c r="E2230" s="96"/>
      <c r="F2230" s="96"/>
      <c r="G2230" s="96"/>
      <c r="H2230" s="96"/>
      <c r="I2230" s="96"/>
      <c r="J2230" s="106"/>
      <c r="K2230" s="106"/>
      <c r="L2230" s="106"/>
      <c r="M2230" s="106"/>
    </row>
    <row r="2231" spans="1:13" x14ac:dyDescent="0.25">
      <c r="A2231" s="96"/>
      <c r="B2231" s="96"/>
      <c r="C2231" s="96"/>
      <c r="D2231" s="95"/>
      <c r="E2231" s="96"/>
      <c r="F2231" s="96"/>
      <c r="G2231" s="96"/>
      <c r="H2231" s="96"/>
      <c r="I2231" s="96"/>
      <c r="J2231" s="106"/>
      <c r="K2231" s="106"/>
      <c r="L2231" s="106"/>
      <c r="M2231" s="106"/>
    </row>
    <row r="2232" spans="1:13" x14ac:dyDescent="0.25">
      <c r="A2232" s="96"/>
      <c r="B2232" s="96"/>
      <c r="C2232" s="96"/>
      <c r="D2232" s="95"/>
      <c r="E2232" s="96"/>
      <c r="F2232" s="96"/>
      <c r="G2232" s="96"/>
      <c r="H2232" s="96"/>
      <c r="I2232" s="96"/>
      <c r="J2232" s="106"/>
      <c r="K2232" s="106"/>
      <c r="L2232" s="106"/>
      <c r="M2232" s="106"/>
    </row>
    <row r="2233" spans="1:13" x14ac:dyDescent="0.25">
      <c r="A2233" s="96"/>
      <c r="B2233" s="96"/>
      <c r="C2233" s="96"/>
      <c r="D2233" s="95"/>
      <c r="E2233" s="96"/>
      <c r="F2233" s="96"/>
      <c r="G2233" s="96"/>
      <c r="H2233" s="96"/>
      <c r="I2233" s="96"/>
      <c r="J2233" s="106"/>
      <c r="K2233" s="106"/>
      <c r="L2233" s="106"/>
      <c r="M2233" s="106"/>
    </row>
    <row r="2234" spans="1:13" x14ac:dyDescent="0.25">
      <c r="A2234" s="96"/>
      <c r="B2234" s="96"/>
      <c r="C2234" s="96"/>
      <c r="D2234" s="95"/>
      <c r="E2234" s="96"/>
      <c r="F2234" s="96"/>
      <c r="G2234" s="96"/>
      <c r="H2234" s="96"/>
      <c r="I2234" s="96"/>
      <c r="J2234" s="106"/>
      <c r="K2234" s="106"/>
      <c r="L2234" s="106"/>
      <c r="M2234" s="106"/>
    </row>
    <row r="2235" spans="1:13" x14ac:dyDescent="0.25">
      <c r="A2235" s="96"/>
      <c r="B2235" s="96"/>
      <c r="C2235" s="96"/>
      <c r="D2235" s="95"/>
      <c r="E2235" s="96"/>
      <c r="F2235" s="96"/>
      <c r="G2235" s="96"/>
      <c r="H2235" s="96"/>
      <c r="I2235" s="96"/>
      <c r="J2235" s="106"/>
      <c r="K2235" s="106"/>
      <c r="L2235" s="106"/>
      <c r="M2235" s="106"/>
    </row>
    <row r="2236" spans="1:13" x14ac:dyDescent="0.25">
      <c r="A2236" s="96"/>
      <c r="B2236" s="96"/>
      <c r="C2236" s="96"/>
      <c r="D2236" s="95"/>
      <c r="E2236" s="96"/>
      <c r="F2236" s="96"/>
      <c r="G2236" s="96"/>
      <c r="H2236" s="96"/>
      <c r="I2236" s="96"/>
      <c r="J2236" s="106"/>
      <c r="K2236" s="106"/>
      <c r="L2236" s="106"/>
      <c r="M2236" s="106"/>
    </row>
    <row r="2237" spans="1:13" x14ac:dyDescent="0.25">
      <c r="A2237" s="96"/>
      <c r="B2237" s="96"/>
      <c r="C2237" s="96"/>
      <c r="D2237" s="95"/>
      <c r="E2237" s="96"/>
      <c r="F2237" s="96"/>
      <c r="G2237" s="96"/>
      <c r="H2237" s="96"/>
      <c r="I2237" s="96"/>
      <c r="J2237" s="106"/>
      <c r="K2237" s="106"/>
      <c r="L2237" s="106"/>
      <c r="M2237" s="106"/>
    </row>
    <row r="2238" spans="1:13" x14ac:dyDescent="0.25">
      <c r="A2238" s="96"/>
      <c r="B2238" s="96"/>
      <c r="C2238" s="96"/>
      <c r="D2238" s="95"/>
      <c r="E2238" s="96"/>
      <c r="F2238" s="96"/>
      <c r="G2238" s="96"/>
      <c r="H2238" s="96"/>
      <c r="I2238" s="96"/>
      <c r="J2238" s="106"/>
      <c r="K2238" s="106"/>
      <c r="L2238" s="106"/>
      <c r="M2238" s="106"/>
    </row>
    <row r="2239" spans="1:13" x14ac:dyDescent="0.25">
      <c r="A2239" s="96"/>
      <c r="B2239" s="96"/>
      <c r="C2239" s="96"/>
      <c r="D2239" s="95"/>
      <c r="E2239" s="96"/>
      <c r="F2239" s="96"/>
      <c r="G2239" s="96"/>
      <c r="H2239" s="96"/>
      <c r="I2239" s="96"/>
      <c r="J2239" s="106"/>
      <c r="K2239" s="106"/>
      <c r="L2239" s="106"/>
      <c r="M2239" s="106"/>
    </row>
    <row r="2240" spans="1:13" x14ac:dyDescent="0.25">
      <c r="A2240" s="96"/>
      <c r="B2240" s="96"/>
      <c r="C2240" s="96"/>
      <c r="D2240" s="95"/>
      <c r="E2240" s="96"/>
      <c r="F2240" s="96"/>
      <c r="G2240" s="96"/>
      <c r="H2240" s="96"/>
      <c r="I2240" s="96"/>
      <c r="J2240" s="106"/>
      <c r="K2240" s="106"/>
      <c r="L2240" s="106"/>
      <c r="M2240" s="106"/>
    </row>
    <row r="2241" spans="1:13" x14ac:dyDescent="0.25">
      <c r="A2241" s="96"/>
      <c r="B2241" s="96"/>
      <c r="C2241" s="96"/>
      <c r="D2241" s="95"/>
      <c r="E2241" s="96"/>
      <c r="F2241" s="96"/>
      <c r="G2241" s="96"/>
      <c r="H2241" s="96"/>
      <c r="I2241" s="96"/>
      <c r="J2241" s="106"/>
      <c r="K2241" s="106"/>
      <c r="L2241" s="106"/>
      <c r="M2241" s="106"/>
    </row>
    <row r="2242" spans="1:13" x14ac:dyDescent="0.25">
      <c r="A2242" s="96"/>
      <c r="B2242" s="96"/>
      <c r="C2242" s="96"/>
      <c r="D2242" s="95"/>
      <c r="E2242" s="96"/>
      <c r="F2242" s="96"/>
      <c r="G2242" s="96"/>
      <c r="H2242" s="96"/>
      <c r="I2242" s="96"/>
      <c r="J2242" s="106"/>
      <c r="K2242" s="106"/>
      <c r="L2242" s="106"/>
      <c r="M2242" s="106"/>
    </row>
    <row r="2243" spans="1:13" x14ac:dyDescent="0.25">
      <c r="A2243" s="96"/>
      <c r="B2243" s="96"/>
      <c r="C2243" s="96"/>
      <c r="D2243" s="95"/>
      <c r="E2243" s="96"/>
      <c r="F2243" s="96"/>
      <c r="G2243" s="96"/>
      <c r="H2243" s="96"/>
      <c r="I2243" s="96"/>
      <c r="J2243" s="106"/>
      <c r="K2243" s="106"/>
      <c r="L2243" s="106"/>
      <c r="M2243" s="106"/>
    </row>
    <row r="2244" spans="1:13" x14ac:dyDescent="0.25">
      <c r="A2244" s="96"/>
      <c r="B2244" s="96"/>
      <c r="C2244" s="96"/>
      <c r="D2244" s="95"/>
      <c r="E2244" s="96"/>
      <c r="F2244" s="96"/>
      <c r="G2244" s="96"/>
      <c r="H2244" s="96"/>
      <c r="I2244" s="96"/>
      <c r="J2244" s="106"/>
      <c r="K2244" s="106"/>
      <c r="L2244" s="106"/>
      <c r="M2244" s="106"/>
    </row>
    <row r="2245" spans="1:13" x14ac:dyDescent="0.25">
      <c r="A2245" s="96"/>
      <c r="B2245" s="96"/>
      <c r="C2245" s="96"/>
      <c r="D2245" s="95"/>
      <c r="E2245" s="96"/>
      <c r="F2245" s="96"/>
      <c r="G2245" s="96"/>
      <c r="H2245" s="96"/>
      <c r="I2245" s="96"/>
      <c r="J2245" s="106"/>
      <c r="K2245" s="106"/>
      <c r="L2245" s="106"/>
      <c r="M2245" s="106"/>
    </row>
    <row r="2246" spans="1:13" x14ac:dyDescent="0.25">
      <c r="A2246" s="96"/>
      <c r="B2246" s="96"/>
      <c r="C2246" s="96"/>
      <c r="D2246" s="95"/>
      <c r="E2246" s="96"/>
      <c r="F2246" s="96"/>
      <c r="G2246" s="96"/>
      <c r="H2246" s="96"/>
      <c r="I2246" s="96"/>
      <c r="J2246" s="106"/>
      <c r="K2246" s="106"/>
      <c r="L2246" s="106"/>
      <c r="M2246" s="106"/>
    </row>
    <row r="2247" spans="1:13" x14ac:dyDescent="0.25">
      <c r="A2247" s="96"/>
      <c r="B2247" s="96"/>
      <c r="C2247" s="96"/>
      <c r="D2247" s="95"/>
      <c r="E2247" s="96"/>
      <c r="F2247" s="96"/>
      <c r="G2247" s="96"/>
      <c r="H2247" s="96"/>
      <c r="I2247" s="96"/>
      <c r="J2247" s="106"/>
      <c r="K2247" s="106"/>
      <c r="L2247" s="106"/>
      <c r="M2247" s="106"/>
    </row>
    <row r="2248" spans="1:13" x14ac:dyDescent="0.25">
      <c r="A2248" s="96"/>
      <c r="B2248" s="96"/>
      <c r="C2248" s="96"/>
      <c r="D2248" s="95"/>
      <c r="E2248" s="96"/>
      <c r="F2248" s="96"/>
      <c r="G2248" s="96"/>
      <c r="H2248" s="96"/>
      <c r="I2248" s="96"/>
      <c r="J2248" s="106"/>
      <c r="K2248" s="106"/>
      <c r="L2248" s="106"/>
      <c r="M2248" s="106"/>
    </row>
    <row r="2249" spans="1:13" x14ac:dyDescent="0.25">
      <c r="A2249" s="96"/>
      <c r="B2249" s="96"/>
      <c r="C2249" s="96"/>
      <c r="D2249" s="95"/>
      <c r="E2249" s="96"/>
      <c r="F2249" s="96"/>
      <c r="G2249" s="96"/>
      <c r="H2249" s="96"/>
      <c r="I2249" s="96"/>
      <c r="J2249" s="106"/>
      <c r="K2249" s="106"/>
      <c r="L2249" s="106"/>
      <c r="M2249" s="106"/>
    </row>
    <row r="2250" spans="1:13" x14ac:dyDescent="0.25">
      <c r="A2250" s="96"/>
      <c r="B2250" s="96"/>
      <c r="C2250" s="96"/>
      <c r="D2250" s="95"/>
      <c r="E2250" s="96"/>
      <c r="F2250" s="96"/>
      <c r="G2250" s="96"/>
      <c r="H2250" s="96"/>
      <c r="I2250" s="96"/>
      <c r="J2250" s="106"/>
      <c r="K2250" s="106"/>
      <c r="L2250" s="106"/>
      <c r="M2250" s="106"/>
    </row>
    <row r="2251" spans="1:13" x14ac:dyDescent="0.25">
      <c r="A2251" s="96"/>
      <c r="B2251" s="96"/>
      <c r="C2251" s="96"/>
      <c r="D2251" s="95"/>
      <c r="E2251" s="96"/>
      <c r="F2251" s="96"/>
      <c r="G2251" s="96"/>
      <c r="H2251" s="96"/>
      <c r="I2251" s="96"/>
      <c r="J2251" s="106"/>
      <c r="K2251" s="106"/>
      <c r="L2251" s="106"/>
      <c r="M2251" s="106"/>
    </row>
    <row r="2252" spans="1:13" x14ac:dyDescent="0.25">
      <c r="A2252" s="96"/>
      <c r="B2252" s="96"/>
      <c r="C2252" s="96"/>
      <c r="D2252" s="95"/>
      <c r="E2252" s="96"/>
      <c r="F2252" s="96"/>
      <c r="G2252" s="96"/>
      <c r="H2252" s="96"/>
      <c r="I2252" s="96"/>
      <c r="J2252" s="106"/>
      <c r="K2252" s="106"/>
      <c r="L2252" s="106"/>
      <c r="M2252" s="106"/>
    </row>
    <row r="2253" spans="1:13" x14ac:dyDescent="0.25">
      <c r="A2253" s="96"/>
      <c r="B2253" s="96"/>
      <c r="C2253" s="96"/>
      <c r="D2253" s="95"/>
      <c r="E2253" s="96"/>
      <c r="F2253" s="96"/>
      <c r="G2253" s="96"/>
      <c r="H2253" s="96"/>
      <c r="I2253" s="96"/>
      <c r="J2253" s="106"/>
      <c r="K2253" s="106"/>
      <c r="L2253" s="106"/>
      <c r="M2253" s="106"/>
    </row>
    <row r="2254" spans="1:13" x14ac:dyDescent="0.25">
      <c r="A2254" s="96"/>
      <c r="B2254" s="96"/>
      <c r="C2254" s="96"/>
      <c r="D2254" s="95"/>
      <c r="E2254" s="96"/>
      <c r="F2254" s="96"/>
      <c r="G2254" s="96"/>
      <c r="H2254" s="96"/>
      <c r="I2254" s="96"/>
      <c r="J2254" s="106"/>
      <c r="K2254" s="106"/>
      <c r="L2254" s="106"/>
      <c r="M2254" s="106"/>
    </row>
    <row r="2255" spans="1:13" x14ac:dyDescent="0.25">
      <c r="A2255" s="96"/>
      <c r="B2255" s="96"/>
      <c r="C2255" s="96"/>
      <c r="D2255" s="95"/>
      <c r="E2255" s="96"/>
      <c r="F2255" s="96"/>
      <c r="G2255" s="96"/>
      <c r="H2255" s="96"/>
      <c r="I2255" s="96"/>
      <c r="J2255" s="106"/>
      <c r="K2255" s="106"/>
      <c r="L2255" s="106"/>
      <c r="M2255" s="106"/>
    </row>
    <row r="2256" spans="1:13" x14ac:dyDescent="0.25">
      <c r="A2256" s="96"/>
      <c r="B2256" s="96"/>
      <c r="C2256" s="96"/>
      <c r="D2256" s="95"/>
      <c r="E2256" s="96"/>
      <c r="F2256" s="96"/>
      <c r="G2256" s="96"/>
      <c r="H2256" s="96"/>
      <c r="I2256" s="96"/>
      <c r="J2256" s="106"/>
      <c r="K2256" s="106"/>
      <c r="L2256" s="106"/>
      <c r="M2256" s="106"/>
    </row>
    <row r="2257" spans="1:13" x14ac:dyDescent="0.25">
      <c r="A2257" s="96"/>
      <c r="B2257" s="96"/>
      <c r="C2257" s="96"/>
      <c r="D2257" s="95"/>
      <c r="E2257" s="96"/>
      <c r="F2257" s="96"/>
      <c r="G2257" s="96"/>
      <c r="H2257" s="96"/>
      <c r="I2257" s="96"/>
      <c r="J2257" s="106"/>
      <c r="K2257" s="106"/>
      <c r="L2257" s="106"/>
      <c r="M2257" s="106"/>
    </row>
    <row r="2258" spans="1:13" x14ac:dyDescent="0.25">
      <c r="A2258" s="96"/>
      <c r="B2258" s="96"/>
      <c r="C2258" s="96"/>
      <c r="D2258" s="95"/>
      <c r="E2258" s="96"/>
      <c r="F2258" s="96"/>
      <c r="G2258" s="96"/>
      <c r="H2258" s="96"/>
      <c r="I2258" s="96"/>
      <c r="J2258" s="106"/>
      <c r="K2258" s="106"/>
      <c r="L2258" s="106"/>
      <c r="M2258" s="106"/>
    </row>
    <row r="2259" spans="1:13" x14ac:dyDescent="0.25">
      <c r="A2259" s="96"/>
      <c r="B2259" s="96"/>
      <c r="C2259" s="96"/>
      <c r="D2259" s="95"/>
      <c r="E2259" s="96"/>
      <c r="F2259" s="96"/>
      <c r="G2259" s="96"/>
      <c r="H2259" s="96"/>
      <c r="I2259" s="96"/>
      <c r="J2259" s="106"/>
      <c r="K2259" s="106"/>
      <c r="L2259" s="106"/>
      <c r="M2259" s="106"/>
    </row>
    <row r="2260" spans="1:13" x14ac:dyDescent="0.25">
      <c r="A2260" s="96"/>
      <c r="B2260" s="96"/>
      <c r="C2260" s="96"/>
      <c r="D2260" s="95"/>
      <c r="E2260" s="96"/>
      <c r="F2260" s="96"/>
      <c r="G2260" s="96"/>
      <c r="H2260" s="96"/>
      <c r="I2260" s="96"/>
      <c r="J2260" s="106"/>
      <c r="K2260" s="106"/>
      <c r="L2260" s="106"/>
      <c r="M2260" s="106"/>
    </row>
    <row r="2261" spans="1:13" x14ac:dyDescent="0.25">
      <c r="A2261" s="96"/>
      <c r="B2261" s="96"/>
      <c r="C2261" s="96"/>
      <c r="D2261" s="95"/>
      <c r="E2261" s="96"/>
      <c r="F2261" s="96"/>
      <c r="G2261" s="96"/>
      <c r="H2261" s="96"/>
      <c r="I2261" s="96"/>
      <c r="J2261" s="106"/>
      <c r="K2261" s="106"/>
      <c r="L2261" s="106"/>
      <c r="M2261" s="106"/>
    </row>
    <row r="2262" spans="1:13" x14ac:dyDescent="0.25">
      <c r="A2262" s="96"/>
      <c r="B2262" s="96"/>
      <c r="C2262" s="96"/>
      <c r="D2262" s="95"/>
      <c r="E2262" s="96"/>
      <c r="F2262" s="96"/>
      <c r="G2262" s="96"/>
      <c r="H2262" s="96"/>
      <c r="I2262" s="96"/>
      <c r="J2262" s="106"/>
      <c r="K2262" s="106"/>
      <c r="L2262" s="106"/>
      <c r="M2262" s="106"/>
    </row>
    <row r="2263" spans="1:13" x14ac:dyDescent="0.25">
      <c r="A2263" s="96"/>
      <c r="B2263" s="96"/>
      <c r="C2263" s="96"/>
      <c r="D2263" s="95"/>
      <c r="E2263" s="96"/>
      <c r="F2263" s="96"/>
      <c r="G2263" s="96"/>
      <c r="H2263" s="96"/>
      <c r="I2263" s="96"/>
      <c r="J2263" s="106"/>
      <c r="K2263" s="106"/>
      <c r="L2263" s="106"/>
      <c r="M2263" s="106"/>
    </row>
    <row r="2264" spans="1:13" x14ac:dyDescent="0.25">
      <c r="A2264" s="96"/>
      <c r="B2264" s="96"/>
      <c r="C2264" s="96"/>
      <c r="D2264" s="95"/>
      <c r="E2264" s="96"/>
      <c r="F2264" s="96"/>
      <c r="G2264" s="96"/>
      <c r="H2264" s="96"/>
      <c r="I2264" s="96"/>
      <c r="J2264" s="106"/>
      <c r="K2264" s="106"/>
      <c r="L2264" s="106"/>
      <c r="M2264" s="106"/>
    </row>
    <row r="2265" spans="1:13" x14ac:dyDescent="0.25">
      <c r="A2265" s="96"/>
      <c r="B2265" s="96"/>
      <c r="C2265" s="96"/>
      <c r="D2265" s="95"/>
      <c r="E2265" s="96"/>
      <c r="F2265" s="96"/>
      <c r="G2265" s="96"/>
      <c r="H2265" s="96"/>
      <c r="I2265" s="96"/>
      <c r="J2265" s="106"/>
      <c r="K2265" s="106"/>
      <c r="L2265" s="106"/>
      <c r="M2265" s="106"/>
    </row>
    <row r="2266" spans="1:13" x14ac:dyDescent="0.25">
      <c r="A2266" s="96"/>
      <c r="B2266" s="96"/>
      <c r="C2266" s="96"/>
      <c r="D2266" s="95"/>
      <c r="E2266" s="96"/>
      <c r="F2266" s="96"/>
      <c r="G2266" s="96"/>
      <c r="H2266" s="96"/>
      <c r="I2266" s="96"/>
      <c r="J2266" s="106"/>
      <c r="K2266" s="106"/>
      <c r="L2266" s="106"/>
      <c r="M2266" s="106"/>
    </row>
    <row r="2267" spans="1:13" x14ac:dyDescent="0.25">
      <c r="A2267" s="96"/>
      <c r="B2267" s="96"/>
      <c r="C2267" s="96"/>
      <c r="D2267" s="95"/>
      <c r="E2267" s="96"/>
      <c r="F2267" s="96"/>
      <c r="G2267" s="96"/>
      <c r="H2267" s="96"/>
      <c r="I2267" s="96"/>
      <c r="J2267" s="106"/>
      <c r="K2267" s="106"/>
      <c r="L2267" s="106"/>
      <c r="M2267" s="106"/>
    </row>
    <row r="2268" spans="1:13" x14ac:dyDescent="0.25">
      <c r="A2268" s="96"/>
      <c r="B2268" s="96"/>
      <c r="C2268" s="96"/>
      <c r="D2268" s="95"/>
      <c r="E2268" s="96"/>
      <c r="F2268" s="96"/>
      <c r="G2268" s="96"/>
      <c r="H2268" s="96"/>
      <c r="I2268" s="96"/>
      <c r="J2268" s="106"/>
      <c r="K2268" s="106"/>
      <c r="L2268" s="106"/>
      <c r="M2268" s="106"/>
    </row>
    <row r="2269" spans="1:13" x14ac:dyDescent="0.25">
      <c r="A2269" s="96"/>
      <c r="B2269" s="96"/>
      <c r="C2269" s="96"/>
      <c r="D2269" s="95"/>
      <c r="E2269" s="96"/>
      <c r="F2269" s="96"/>
      <c r="G2269" s="96"/>
      <c r="H2269" s="96"/>
      <c r="I2269" s="96"/>
      <c r="J2269" s="106"/>
      <c r="K2269" s="106"/>
      <c r="L2269" s="106"/>
      <c r="M2269" s="106"/>
    </row>
    <row r="2270" spans="1:13" x14ac:dyDescent="0.25">
      <c r="A2270" s="96"/>
      <c r="B2270" s="96"/>
      <c r="C2270" s="96"/>
      <c r="D2270" s="95"/>
      <c r="E2270" s="96"/>
      <c r="F2270" s="96"/>
      <c r="G2270" s="96"/>
      <c r="H2270" s="96"/>
      <c r="I2270" s="96"/>
      <c r="J2270" s="106"/>
      <c r="K2270" s="106"/>
      <c r="L2270" s="106"/>
      <c r="M2270" s="106"/>
    </row>
    <row r="2271" spans="1:13" x14ac:dyDescent="0.25">
      <c r="A2271" s="96"/>
      <c r="B2271" s="96"/>
      <c r="C2271" s="96"/>
      <c r="D2271" s="95"/>
      <c r="E2271" s="96"/>
      <c r="F2271" s="96"/>
      <c r="G2271" s="96"/>
      <c r="H2271" s="96"/>
      <c r="I2271" s="96"/>
      <c r="J2271" s="106"/>
      <c r="K2271" s="106"/>
      <c r="L2271" s="106"/>
      <c r="M2271" s="106"/>
    </row>
    <row r="2272" spans="1:13" x14ac:dyDescent="0.25">
      <c r="A2272" s="96"/>
      <c r="B2272" s="96"/>
      <c r="C2272" s="96"/>
      <c r="D2272" s="95"/>
      <c r="E2272" s="96"/>
      <c r="F2272" s="96"/>
      <c r="G2272" s="96"/>
      <c r="H2272" s="96"/>
      <c r="I2272" s="96"/>
      <c r="J2272" s="106"/>
      <c r="K2272" s="106"/>
      <c r="L2272" s="106"/>
      <c r="M2272" s="106"/>
    </row>
    <row r="2273" spans="1:13" x14ac:dyDescent="0.25">
      <c r="A2273" s="96"/>
      <c r="B2273" s="96"/>
      <c r="C2273" s="96"/>
      <c r="D2273" s="95"/>
      <c r="E2273" s="96"/>
      <c r="F2273" s="96"/>
      <c r="G2273" s="96"/>
      <c r="H2273" s="96"/>
      <c r="I2273" s="96"/>
      <c r="J2273" s="106"/>
      <c r="K2273" s="106"/>
      <c r="L2273" s="106"/>
      <c r="M2273" s="106"/>
    </row>
    <row r="2274" spans="1:13" x14ac:dyDescent="0.25">
      <c r="A2274" s="96"/>
      <c r="B2274" s="96"/>
      <c r="C2274" s="96"/>
      <c r="D2274" s="95"/>
      <c r="E2274" s="96"/>
      <c r="F2274" s="96"/>
      <c r="G2274" s="96"/>
      <c r="H2274" s="96"/>
      <c r="I2274" s="96"/>
      <c r="J2274" s="106"/>
      <c r="K2274" s="106"/>
      <c r="L2274" s="106"/>
      <c r="M2274" s="106"/>
    </row>
    <row r="2275" spans="1:13" x14ac:dyDescent="0.25">
      <c r="A2275" s="96"/>
      <c r="B2275" s="96"/>
      <c r="C2275" s="96"/>
      <c r="D2275" s="95"/>
      <c r="E2275" s="96"/>
      <c r="F2275" s="96"/>
      <c r="G2275" s="96"/>
      <c r="H2275" s="96"/>
      <c r="I2275" s="96"/>
      <c r="J2275" s="106"/>
      <c r="K2275" s="106"/>
      <c r="L2275" s="106"/>
      <c r="M2275" s="106"/>
    </row>
    <row r="2276" spans="1:13" x14ac:dyDescent="0.25">
      <c r="A2276" s="96"/>
      <c r="B2276" s="96"/>
      <c r="C2276" s="96"/>
      <c r="D2276" s="95"/>
      <c r="E2276" s="96"/>
      <c r="F2276" s="96"/>
      <c r="G2276" s="96"/>
      <c r="H2276" s="96"/>
      <c r="I2276" s="96"/>
      <c r="J2276" s="106"/>
      <c r="K2276" s="106"/>
      <c r="L2276" s="106"/>
      <c r="M2276" s="106"/>
    </row>
    <row r="2277" spans="1:13" x14ac:dyDescent="0.25">
      <c r="A2277" s="96"/>
      <c r="B2277" s="96"/>
      <c r="C2277" s="96"/>
      <c r="D2277" s="95"/>
      <c r="E2277" s="96"/>
      <c r="F2277" s="96"/>
      <c r="G2277" s="96"/>
      <c r="H2277" s="96"/>
      <c r="I2277" s="96"/>
      <c r="J2277" s="106"/>
      <c r="K2277" s="106"/>
      <c r="L2277" s="106"/>
      <c r="M2277" s="106"/>
    </row>
    <row r="2278" spans="1:13" x14ac:dyDescent="0.25">
      <c r="A2278" s="96"/>
      <c r="B2278" s="96"/>
      <c r="C2278" s="96"/>
      <c r="D2278" s="95"/>
      <c r="E2278" s="96"/>
      <c r="F2278" s="96"/>
      <c r="G2278" s="96"/>
      <c r="H2278" s="96"/>
      <c r="I2278" s="96"/>
      <c r="J2278" s="106"/>
      <c r="K2278" s="106"/>
      <c r="L2278" s="106"/>
      <c r="M2278" s="106"/>
    </row>
    <row r="2279" spans="1:13" x14ac:dyDescent="0.25">
      <c r="A2279" s="96"/>
      <c r="B2279" s="96"/>
      <c r="C2279" s="96"/>
      <c r="D2279" s="95"/>
      <c r="E2279" s="96"/>
      <c r="F2279" s="96"/>
      <c r="G2279" s="96"/>
      <c r="H2279" s="96"/>
      <c r="I2279" s="96"/>
      <c r="J2279" s="106"/>
      <c r="K2279" s="106"/>
      <c r="L2279" s="106"/>
      <c r="M2279" s="106"/>
    </row>
    <row r="2280" spans="1:13" x14ac:dyDescent="0.25">
      <c r="A2280" s="96"/>
      <c r="B2280" s="96"/>
      <c r="C2280" s="96"/>
      <c r="D2280" s="95"/>
      <c r="E2280" s="96"/>
      <c r="F2280" s="96"/>
      <c r="G2280" s="96"/>
      <c r="H2280" s="96"/>
      <c r="I2280" s="96"/>
      <c r="J2280" s="106"/>
      <c r="K2280" s="106"/>
      <c r="L2280" s="106"/>
      <c r="M2280" s="106"/>
    </row>
    <row r="2281" spans="1:13" x14ac:dyDescent="0.25">
      <c r="A2281" s="96"/>
      <c r="B2281" s="96"/>
      <c r="C2281" s="96"/>
      <c r="D2281" s="95"/>
      <c r="E2281" s="96"/>
      <c r="F2281" s="96"/>
      <c r="G2281" s="96"/>
      <c r="H2281" s="96"/>
      <c r="I2281" s="96"/>
      <c r="J2281" s="106"/>
      <c r="K2281" s="106"/>
      <c r="L2281" s="106"/>
      <c r="M2281" s="106"/>
    </row>
    <row r="2282" spans="1:13" x14ac:dyDescent="0.25">
      <c r="A2282" s="96"/>
      <c r="B2282" s="96"/>
      <c r="C2282" s="96"/>
      <c r="D2282" s="95"/>
      <c r="E2282" s="96"/>
      <c r="F2282" s="96"/>
      <c r="G2282" s="96"/>
      <c r="H2282" s="96"/>
      <c r="I2282" s="96"/>
      <c r="J2282" s="106"/>
      <c r="K2282" s="106"/>
      <c r="L2282" s="106"/>
      <c r="M2282" s="106"/>
    </row>
    <row r="2283" spans="1:13" x14ac:dyDescent="0.25">
      <c r="A2283" s="96"/>
      <c r="B2283" s="96"/>
      <c r="C2283" s="96"/>
      <c r="D2283" s="95"/>
      <c r="E2283" s="96"/>
      <c r="F2283" s="96"/>
      <c r="G2283" s="96"/>
      <c r="H2283" s="96"/>
      <c r="I2283" s="96"/>
      <c r="J2283" s="106"/>
      <c r="K2283" s="106"/>
      <c r="L2283" s="106"/>
      <c r="M2283" s="106"/>
    </row>
    <row r="2284" spans="1:13" x14ac:dyDescent="0.25">
      <c r="A2284" s="96"/>
      <c r="B2284" s="96"/>
      <c r="C2284" s="96"/>
      <c r="D2284" s="95"/>
      <c r="E2284" s="96"/>
      <c r="F2284" s="96"/>
      <c r="G2284" s="96"/>
      <c r="H2284" s="96"/>
      <c r="I2284" s="96"/>
      <c r="J2284" s="106"/>
      <c r="K2284" s="106"/>
      <c r="L2284" s="106"/>
      <c r="M2284" s="106"/>
    </row>
    <row r="2285" spans="1:13" x14ac:dyDescent="0.25">
      <c r="A2285" s="96"/>
      <c r="B2285" s="96"/>
      <c r="C2285" s="96"/>
      <c r="D2285" s="95"/>
      <c r="E2285" s="96"/>
      <c r="F2285" s="96"/>
      <c r="G2285" s="96"/>
      <c r="H2285" s="96"/>
      <c r="I2285" s="96"/>
      <c r="J2285" s="106"/>
      <c r="K2285" s="106"/>
      <c r="L2285" s="106"/>
      <c r="M2285" s="106"/>
    </row>
    <row r="2286" spans="1:13" x14ac:dyDescent="0.25">
      <c r="A2286" s="96"/>
      <c r="B2286" s="96"/>
      <c r="C2286" s="96"/>
      <c r="D2286" s="95"/>
      <c r="E2286" s="96"/>
      <c r="F2286" s="96"/>
      <c r="G2286" s="96"/>
      <c r="H2286" s="96"/>
      <c r="I2286" s="96"/>
      <c r="J2286" s="106"/>
      <c r="K2286" s="106"/>
      <c r="L2286" s="106"/>
      <c r="M2286" s="106"/>
    </row>
    <row r="2287" spans="1:13" x14ac:dyDescent="0.25">
      <c r="A2287" s="96"/>
      <c r="B2287" s="96"/>
      <c r="C2287" s="96"/>
      <c r="D2287" s="95"/>
      <c r="E2287" s="96"/>
      <c r="F2287" s="96"/>
      <c r="G2287" s="96"/>
      <c r="H2287" s="96"/>
      <c r="I2287" s="96"/>
      <c r="J2287" s="106"/>
      <c r="K2287" s="106"/>
      <c r="L2287" s="106"/>
      <c r="M2287" s="106"/>
    </row>
    <row r="2288" spans="1:13" x14ac:dyDescent="0.25">
      <c r="A2288" s="96"/>
      <c r="B2288" s="96"/>
      <c r="C2288" s="96"/>
      <c r="D2288" s="95"/>
      <c r="E2288" s="96"/>
      <c r="F2288" s="96"/>
      <c r="G2288" s="96"/>
      <c r="H2288" s="96"/>
      <c r="I2288" s="96"/>
      <c r="J2288" s="106"/>
      <c r="K2288" s="106"/>
      <c r="L2288" s="106"/>
      <c r="M2288" s="106"/>
    </row>
    <row r="2289" spans="1:13" x14ac:dyDescent="0.25">
      <c r="A2289" s="96"/>
      <c r="B2289" s="96"/>
      <c r="C2289" s="96"/>
      <c r="D2289" s="95"/>
      <c r="E2289" s="96"/>
      <c r="F2289" s="96"/>
      <c r="G2289" s="96"/>
      <c r="H2289" s="96"/>
      <c r="I2289" s="96"/>
      <c r="J2289" s="106"/>
      <c r="K2289" s="106"/>
      <c r="L2289" s="106"/>
      <c r="M2289" s="106"/>
    </row>
    <row r="2290" spans="1:13" x14ac:dyDescent="0.25">
      <c r="A2290" s="96"/>
      <c r="B2290" s="96"/>
      <c r="C2290" s="96"/>
      <c r="D2290" s="95"/>
      <c r="E2290" s="96"/>
      <c r="F2290" s="96"/>
      <c r="G2290" s="96"/>
      <c r="H2290" s="96"/>
      <c r="I2290" s="96"/>
      <c r="J2290" s="106"/>
      <c r="K2290" s="106"/>
      <c r="L2290" s="106"/>
      <c r="M2290" s="106"/>
    </row>
    <row r="2291" spans="1:13" x14ac:dyDescent="0.25">
      <c r="A2291" s="96"/>
      <c r="B2291" s="96"/>
      <c r="C2291" s="96"/>
      <c r="D2291" s="95"/>
      <c r="E2291" s="96"/>
      <c r="F2291" s="96"/>
      <c r="G2291" s="96"/>
      <c r="H2291" s="96"/>
      <c r="I2291" s="96"/>
      <c r="J2291" s="106"/>
      <c r="K2291" s="106"/>
      <c r="L2291" s="106"/>
      <c r="M2291" s="106"/>
    </row>
    <row r="2292" spans="1:13" x14ac:dyDescent="0.25">
      <c r="A2292" s="96"/>
      <c r="B2292" s="96"/>
      <c r="C2292" s="96"/>
      <c r="D2292" s="95"/>
      <c r="E2292" s="96"/>
      <c r="F2292" s="96"/>
      <c r="G2292" s="96"/>
      <c r="H2292" s="96"/>
      <c r="I2292" s="96"/>
      <c r="J2292" s="106"/>
      <c r="K2292" s="106"/>
      <c r="L2292" s="106"/>
      <c r="M2292" s="106"/>
    </row>
    <row r="2293" spans="1:13" x14ac:dyDescent="0.25">
      <c r="A2293" s="96"/>
      <c r="B2293" s="96"/>
      <c r="C2293" s="96"/>
      <c r="D2293" s="95"/>
      <c r="E2293" s="96"/>
      <c r="F2293" s="96"/>
      <c r="G2293" s="96"/>
      <c r="H2293" s="96"/>
      <c r="I2293" s="96"/>
      <c r="J2293" s="106"/>
      <c r="K2293" s="106"/>
      <c r="L2293" s="106"/>
      <c r="M2293" s="106"/>
    </row>
    <row r="2294" spans="1:13" x14ac:dyDescent="0.25">
      <c r="A2294" s="96"/>
      <c r="B2294" s="96"/>
      <c r="C2294" s="96"/>
      <c r="D2294" s="95"/>
      <c r="E2294" s="96"/>
      <c r="F2294" s="96"/>
      <c r="G2294" s="96"/>
      <c r="H2294" s="96"/>
      <c r="I2294" s="96"/>
      <c r="J2294" s="106"/>
      <c r="K2294" s="106"/>
      <c r="L2294" s="106"/>
      <c r="M2294" s="106"/>
    </row>
    <row r="2295" spans="1:13" x14ac:dyDescent="0.25">
      <c r="A2295" s="96"/>
      <c r="B2295" s="96"/>
      <c r="C2295" s="96"/>
      <c r="D2295" s="95"/>
      <c r="E2295" s="96"/>
      <c r="F2295" s="96"/>
      <c r="G2295" s="96"/>
      <c r="H2295" s="96"/>
      <c r="I2295" s="96"/>
      <c r="J2295" s="106"/>
      <c r="K2295" s="106"/>
      <c r="L2295" s="106"/>
      <c r="M2295" s="106"/>
    </row>
    <row r="2296" spans="1:13" x14ac:dyDescent="0.25">
      <c r="A2296" s="96"/>
      <c r="B2296" s="96"/>
      <c r="C2296" s="96"/>
      <c r="D2296" s="95"/>
      <c r="E2296" s="96"/>
      <c r="F2296" s="96"/>
      <c r="G2296" s="96"/>
      <c r="H2296" s="96"/>
      <c r="I2296" s="96"/>
      <c r="J2296" s="106"/>
      <c r="K2296" s="106"/>
      <c r="L2296" s="106"/>
      <c r="M2296" s="106"/>
    </row>
    <row r="2297" spans="1:13" x14ac:dyDescent="0.25">
      <c r="A2297" s="96"/>
      <c r="B2297" s="96"/>
      <c r="C2297" s="96"/>
      <c r="D2297" s="95"/>
      <c r="E2297" s="96"/>
      <c r="F2297" s="96"/>
      <c r="G2297" s="96"/>
      <c r="H2297" s="96"/>
      <c r="I2297" s="96"/>
      <c r="J2297" s="106"/>
      <c r="K2297" s="106"/>
      <c r="L2297" s="106"/>
      <c r="M2297" s="106"/>
    </row>
    <row r="2298" spans="1:13" x14ac:dyDescent="0.25">
      <c r="A2298" s="96"/>
      <c r="B2298" s="96"/>
      <c r="C2298" s="96"/>
      <c r="D2298" s="95"/>
      <c r="E2298" s="96"/>
      <c r="F2298" s="96"/>
      <c r="G2298" s="96"/>
      <c r="H2298" s="96"/>
      <c r="I2298" s="96"/>
      <c r="J2298" s="106"/>
      <c r="K2298" s="106"/>
      <c r="L2298" s="106"/>
      <c r="M2298" s="106"/>
    </row>
    <row r="2299" spans="1:13" x14ac:dyDescent="0.25">
      <c r="A2299" s="96"/>
      <c r="B2299" s="96"/>
      <c r="C2299" s="96"/>
      <c r="D2299" s="95"/>
      <c r="E2299" s="96"/>
      <c r="F2299" s="96"/>
      <c r="G2299" s="96"/>
      <c r="H2299" s="96"/>
      <c r="I2299" s="96"/>
      <c r="J2299" s="106"/>
      <c r="K2299" s="106"/>
      <c r="L2299" s="106"/>
      <c r="M2299" s="106"/>
    </row>
    <row r="2300" spans="1:13" x14ac:dyDescent="0.25">
      <c r="A2300" s="96"/>
      <c r="B2300" s="96"/>
      <c r="C2300" s="96"/>
      <c r="D2300" s="95"/>
      <c r="E2300" s="96"/>
      <c r="F2300" s="96"/>
      <c r="G2300" s="96"/>
      <c r="H2300" s="96"/>
      <c r="I2300" s="96"/>
      <c r="J2300" s="106"/>
      <c r="K2300" s="106"/>
      <c r="L2300" s="106"/>
      <c r="M2300" s="106"/>
    </row>
    <row r="2301" spans="1:13" x14ac:dyDescent="0.25">
      <c r="A2301" s="96"/>
      <c r="B2301" s="96"/>
      <c r="C2301" s="96"/>
      <c r="D2301" s="95"/>
      <c r="E2301" s="96"/>
      <c r="F2301" s="96"/>
      <c r="G2301" s="96"/>
      <c r="H2301" s="96"/>
      <c r="I2301" s="96"/>
      <c r="J2301" s="106"/>
      <c r="K2301" s="106"/>
      <c r="L2301" s="106"/>
      <c r="M2301" s="106"/>
    </row>
    <row r="2302" spans="1:13" x14ac:dyDescent="0.25">
      <c r="A2302" s="96"/>
      <c r="B2302" s="96"/>
      <c r="C2302" s="96"/>
      <c r="D2302" s="95"/>
      <c r="E2302" s="96"/>
      <c r="F2302" s="96"/>
      <c r="G2302" s="96"/>
      <c r="H2302" s="96"/>
      <c r="I2302" s="96"/>
      <c r="J2302" s="106"/>
      <c r="K2302" s="106"/>
      <c r="L2302" s="106"/>
      <c r="M2302" s="106"/>
    </row>
    <row r="2303" spans="1:13" x14ac:dyDescent="0.25">
      <c r="A2303" s="96"/>
      <c r="B2303" s="96"/>
      <c r="C2303" s="96"/>
      <c r="D2303" s="95"/>
      <c r="E2303" s="96"/>
      <c r="F2303" s="96"/>
      <c r="G2303" s="96"/>
      <c r="H2303" s="96"/>
      <c r="I2303" s="96"/>
      <c r="J2303" s="106"/>
      <c r="K2303" s="106"/>
      <c r="L2303" s="106"/>
      <c r="M2303" s="106"/>
    </row>
    <row r="2304" spans="1:13" x14ac:dyDescent="0.25">
      <c r="A2304" s="96"/>
      <c r="B2304" s="96"/>
      <c r="C2304" s="96"/>
      <c r="D2304" s="95"/>
      <c r="E2304" s="96"/>
      <c r="F2304" s="96"/>
      <c r="G2304" s="96"/>
      <c r="H2304" s="96"/>
      <c r="I2304" s="96"/>
      <c r="J2304" s="106"/>
      <c r="K2304" s="106"/>
      <c r="L2304" s="106"/>
      <c r="M2304" s="106"/>
    </row>
    <row r="2305" spans="1:13" x14ac:dyDescent="0.25">
      <c r="A2305" s="96"/>
      <c r="B2305" s="96"/>
      <c r="C2305" s="96"/>
      <c r="D2305" s="95"/>
      <c r="E2305" s="96"/>
      <c r="F2305" s="96"/>
      <c r="G2305" s="96"/>
      <c r="H2305" s="96"/>
      <c r="I2305" s="96"/>
      <c r="J2305" s="106"/>
      <c r="K2305" s="106"/>
      <c r="L2305" s="106"/>
      <c r="M2305" s="106"/>
    </row>
    <row r="2306" spans="1:13" x14ac:dyDescent="0.25">
      <c r="A2306" s="96"/>
      <c r="B2306" s="96"/>
      <c r="C2306" s="96"/>
      <c r="D2306" s="95"/>
      <c r="E2306" s="96"/>
      <c r="F2306" s="96"/>
      <c r="G2306" s="96"/>
      <c r="H2306" s="96"/>
      <c r="I2306" s="96"/>
      <c r="J2306" s="106"/>
      <c r="K2306" s="106"/>
      <c r="L2306" s="106"/>
      <c r="M2306" s="106"/>
    </row>
    <row r="2307" spans="1:13" x14ac:dyDescent="0.25">
      <c r="A2307" s="96"/>
      <c r="B2307" s="96"/>
      <c r="C2307" s="96"/>
      <c r="D2307" s="95"/>
      <c r="E2307" s="96"/>
      <c r="F2307" s="96"/>
      <c r="G2307" s="96"/>
      <c r="H2307" s="96"/>
      <c r="I2307" s="96"/>
      <c r="J2307" s="106"/>
      <c r="K2307" s="106"/>
      <c r="L2307" s="106"/>
      <c r="M2307" s="106"/>
    </row>
    <row r="2308" spans="1:13" x14ac:dyDescent="0.25">
      <c r="A2308" s="96"/>
      <c r="B2308" s="96"/>
      <c r="C2308" s="96"/>
      <c r="D2308" s="95"/>
      <c r="E2308" s="96"/>
      <c r="F2308" s="96"/>
      <c r="G2308" s="96"/>
      <c r="H2308" s="96"/>
      <c r="I2308" s="96"/>
      <c r="J2308" s="106"/>
      <c r="K2308" s="106"/>
      <c r="L2308" s="106"/>
      <c r="M2308" s="106"/>
    </row>
    <row r="2309" spans="1:13" x14ac:dyDescent="0.25">
      <c r="A2309" s="96"/>
      <c r="B2309" s="96"/>
      <c r="C2309" s="96"/>
      <c r="D2309" s="95"/>
      <c r="E2309" s="96"/>
      <c r="F2309" s="96"/>
      <c r="G2309" s="96"/>
      <c r="H2309" s="96"/>
      <c r="I2309" s="96"/>
      <c r="J2309" s="106"/>
      <c r="K2309" s="106"/>
      <c r="L2309" s="106"/>
      <c r="M2309" s="106"/>
    </row>
    <row r="2310" spans="1:13" x14ac:dyDescent="0.25">
      <c r="A2310" s="96"/>
      <c r="B2310" s="96"/>
      <c r="C2310" s="96"/>
      <c r="D2310" s="95"/>
      <c r="E2310" s="96"/>
      <c r="F2310" s="96"/>
      <c r="G2310" s="96"/>
      <c r="H2310" s="96"/>
      <c r="I2310" s="96"/>
      <c r="J2310" s="106"/>
      <c r="K2310" s="106"/>
      <c r="L2310" s="106"/>
      <c r="M2310" s="106"/>
    </row>
    <row r="2311" spans="1:13" x14ac:dyDescent="0.25">
      <c r="A2311" s="96"/>
      <c r="B2311" s="96"/>
      <c r="C2311" s="96"/>
      <c r="D2311" s="95"/>
      <c r="E2311" s="96"/>
      <c r="F2311" s="96"/>
      <c r="G2311" s="96"/>
      <c r="H2311" s="96"/>
      <c r="I2311" s="96"/>
      <c r="J2311" s="106"/>
      <c r="K2311" s="106"/>
      <c r="L2311" s="106"/>
      <c r="M2311" s="106"/>
    </row>
    <row r="2312" spans="1:13" x14ac:dyDescent="0.25">
      <c r="A2312" s="96"/>
      <c r="B2312" s="96"/>
      <c r="C2312" s="96"/>
      <c r="D2312" s="95"/>
      <c r="E2312" s="96"/>
      <c r="F2312" s="96"/>
      <c r="G2312" s="96"/>
      <c r="H2312" s="96"/>
      <c r="I2312" s="96"/>
      <c r="J2312" s="106"/>
      <c r="K2312" s="106"/>
      <c r="L2312" s="106"/>
      <c r="M2312" s="106"/>
    </row>
    <row r="2313" spans="1:13" x14ac:dyDescent="0.25">
      <c r="A2313" s="96"/>
      <c r="B2313" s="96"/>
      <c r="C2313" s="96"/>
      <c r="D2313" s="95"/>
      <c r="E2313" s="96"/>
      <c r="F2313" s="96"/>
      <c r="G2313" s="96"/>
      <c r="H2313" s="96"/>
      <c r="I2313" s="96"/>
      <c r="J2313" s="106"/>
      <c r="K2313" s="106"/>
      <c r="L2313" s="106"/>
      <c r="M2313" s="106"/>
    </row>
    <row r="2314" spans="1:13" x14ac:dyDescent="0.25">
      <c r="A2314" s="96"/>
      <c r="B2314" s="96"/>
      <c r="C2314" s="96"/>
      <c r="D2314" s="95"/>
      <c r="E2314" s="96"/>
      <c r="F2314" s="96"/>
      <c r="G2314" s="96"/>
      <c r="H2314" s="96"/>
      <c r="I2314" s="96"/>
      <c r="J2314" s="106"/>
      <c r="K2314" s="106"/>
      <c r="L2314" s="106"/>
      <c r="M2314" s="106"/>
    </row>
    <row r="2315" spans="1:13" x14ac:dyDescent="0.25">
      <c r="A2315" s="96"/>
      <c r="B2315" s="96"/>
      <c r="C2315" s="96"/>
      <c r="D2315" s="95"/>
      <c r="E2315" s="96"/>
      <c r="F2315" s="96"/>
      <c r="G2315" s="96"/>
      <c r="H2315" s="96"/>
      <c r="I2315" s="96"/>
      <c r="J2315" s="106"/>
      <c r="K2315" s="106"/>
      <c r="L2315" s="106"/>
      <c r="M2315" s="106"/>
    </row>
    <row r="2316" spans="1:13" x14ac:dyDescent="0.25">
      <c r="A2316" s="96"/>
      <c r="B2316" s="96"/>
      <c r="C2316" s="96"/>
      <c r="D2316" s="95"/>
      <c r="E2316" s="96"/>
      <c r="F2316" s="96"/>
      <c r="G2316" s="96"/>
      <c r="H2316" s="96"/>
      <c r="I2316" s="96"/>
      <c r="J2316" s="106"/>
      <c r="K2316" s="106"/>
      <c r="L2316" s="106"/>
      <c r="M2316" s="106"/>
    </row>
    <row r="2317" spans="1:13" x14ac:dyDescent="0.25">
      <c r="A2317" s="96"/>
      <c r="B2317" s="96"/>
      <c r="C2317" s="96"/>
      <c r="D2317" s="95"/>
      <c r="E2317" s="96"/>
      <c r="F2317" s="96"/>
      <c r="G2317" s="96"/>
      <c r="H2317" s="96"/>
      <c r="I2317" s="96"/>
      <c r="J2317" s="106"/>
      <c r="K2317" s="106"/>
      <c r="L2317" s="106"/>
      <c r="M2317" s="106"/>
    </row>
    <row r="2318" spans="1:13" x14ac:dyDescent="0.25">
      <c r="A2318" s="96"/>
      <c r="B2318" s="96"/>
      <c r="C2318" s="96"/>
      <c r="D2318" s="95"/>
      <c r="E2318" s="96"/>
      <c r="F2318" s="96"/>
      <c r="G2318" s="96"/>
      <c r="H2318" s="96"/>
      <c r="I2318" s="96"/>
      <c r="J2318" s="106"/>
      <c r="K2318" s="106"/>
      <c r="L2318" s="106"/>
      <c r="M2318" s="106"/>
    </row>
    <row r="2319" spans="1:13" x14ac:dyDescent="0.25">
      <c r="A2319" s="96"/>
      <c r="B2319" s="96"/>
      <c r="C2319" s="96"/>
      <c r="D2319" s="95"/>
      <c r="E2319" s="96"/>
      <c r="F2319" s="96"/>
      <c r="G2319" s="96"/>
      <c r="H2319" s="96"/>
      <c r="I2319" s="96"/>
      <c r="J2319" s="106"/>
      <c r="K2319" s="106"/>
      <c r="L2319" s="106"/>
      <c r="M2319" s="106"/>
    </row>
    <row r="2320" spans="1:13" x14ac:dyDescent="0.25">
      <c r="A2320" s="96"/>
      <c r="B2320" s="96"/>
      <c r="C2320" s="96"/>
      <c r="D2320" s="95"/>
      <c r="E2320" s="96"/>
      <c r="F2320" s="96"/>
      <c r="G2320" s="96"/>
      <c r="H2320" s="96"/>
      <c r="I2320" s="96"/>
      <c r="J2320" s="106"/>
      <c r="K2320" s="106"/>
      <c r="L2320" s="106"/>
      <c r="M2320" s="106"/>
    </row>
    <row r="2321" spans="1:13" x14ac:dyDescent="0.25">
      <c r="A2321" s="96"/>
      <c r="B2321" s="96"/>
      <c r="C2321" s="96"/>
      <c r="D2321" s="95"/>
      <c r="E2321" s="96"/>
      <c r="F2321" s="96"/>
      <c r="G2321" s="96"/>
      <c r="H2321" s="96"/>
      <c r="I2321" s="96"/>
      <c r="J2321" s="106"/>
      <c r="K2321" s="106"/>
      <c r="L2321" s="106"/>
      <c r="M2321" s="106"/>
    </row>
    <row r="2322" spans="1:13" x14ac:dyDescent="0.25">
      <c r="A2322" s="96"/>
      <c r="B2322" s="96"/>
      <c r="C2322" s="96"/>
      <c r="D2322" s="95"/>
      <c r="E2322" s="96"/>
      <c r="F2322" s="96"/>
      <c r="G2322" s="96"/>
      <c r="H2322" s="96"/>
      <c r="I2322" s="96"/>
      <c r="J2322" s="106"/>
      <c r="K2322" s="106"/>
      <c r="L2322" s="106"/>
      <c r="M2322" s="106"/>
    </row>
    <row r="2323" spans="1:13" x14ac:dyDescent="0.25">
      <c r="A2323" s="96"/>
      <c r="B2323" s="96"/>
      <c r="C2323" s="96"/>
      <c r="D2323" s="95"/>
      <c r="E2323" s="96"/>
      <c r="F2323" s="96"/>
      <c r="G2323" s="96"/>
      <c r="H2323" s="96"/>
      <c r="I2323" s="96"/>
      <c r="J2323" s="106"/>
      <c r="K2323" s="106"/>
      <c r="L2323" s="106"/>
      <c r="M2323" s="106"/>
    </row>
    <row r="2324" spans="1:13" x14ac:dyDescent="0.25">
      <c r="A2324" s="96"/>
      <c r="B2324" s="96"/>
      <c r="C2324" s="96"/>
      <c r="D2324" s="95"/>
      <c r="E2324" s="96"/>
      <c r="F2324" s="96"/>
      <c r="G2324" s="96"/>
      <c r="H2324" s="96"/>
      <c r="I2324" s="96"/>
      <c r="J2324" s="106"/>
      <c r="K2324" s="106"/>
      <c r="L2324" s="106"/>
      <c r="M2324" s="106"/>
    </row>
    <row r="2325" spans="1:13" x14ac:dyDescent="0.25">
      <c r="A2325" s="96"/>
      <c r="B2325" s="96"/>
      <c r="C2325" s="96"/>
      <c r="D2325" s="95"/>
      <c r="E2325" s="96"/>
      <c r="F2325" s="96"/>
      <c r="G2325" s="96"/>
      <c r="H2325" s="96"/>
      <c r="I2325" s="96"/>
      <c r="J2325" s="106"/>
      <c r="K2325" s="106"/>
      <c r="L2325" s="106"/>
      <c r="M2325" s="106"/>
    </row>
    <row r="2326" spans="1:13" x14ac:dyDescent="0.25">
      <c r="A2326" s="96"/>
      <c r="B2326" s="96"/>
      <c r="C2326" s="96"/>
      <c r="D2326" s="95"/>
      <c r="E2326" s="96"/>
      <c r="F2326" s="96"/>
      <c r="G2326" s="96"/>
      <c r="H2326" s="96"/>
      <c r="I2326" s="96"/>
      <c r="J2326" s="106"/>
      <c r="K2326" s="106"/>
      <c r="L2326" s="106"/>
      <c r="M2326" s="106"/>
    </row>
    <row r="2327" spans="1:13" x14ac:dyDescent="0.25">
      <c r="A2327" s="96"/>
      <c r="B2327" s="96"/>
      <c r="C2327" s="96"/>
      <c r="D2327" s="95"/>
      <c r="E2327" s="96"/>
      <c r="F2327" s="96"/>
      <c r="G2327" s="96"/>
      <c r="H2327" s="96"/>
      <c r="I2327" s="96"/>
      <c r="J2327" s="106"/>
      <c r="K2327" s="106"/>
      <c r="L2327" s="106"/>
      <c r="M2327" s="106"/>
    </row>
    <row r="2328" spans="1:13" x14ac:dyDescent="0.25">
      <c r="A2328" s="96"/>
      <c r="B2328" s="96"/>
      <c r="C2328" s="96"/>
      <c r="D2328" s="95"/>
      <c r="E2328" s="96"/>
      <c r="F2328" s="96"/>
      <c r="G2328" s="96"/>
      <c r="H2328" s="96"/>
      <c r="I2328" s="96"/>
      <c r="J2328" s="106"/>
      <c r="K2328" s="106"/>
      <c r="L2328" s="106"/>
      <c r="M2328" s="106"/>
    </row>
    <row r="2329" spans="1:13" x14ac:dyDescent="0.25">
      <c r="A2329" s="96"/>
      <c r="B2329" s="96"/>
      <c r="C2329" s="96"/>
      <c r="D2329" s="95"/>
      <c r="E2329" s="96"/>
      <c r="F2329" s="96"/>
      <c r="G2329" s="96"/>
      <c r="H2329" s="96"/>
      <c r="I2329" s="96"/>
      <c r="J2329" s="106"/>
      <c r="K2329" s="106"/>
      <c r="L2329" s="106"/>
      <c r="M2329" s="106"/>
    </row>
    <row r="2330" spans="1:13" x14ac:dyDescent="0.25">
      <c r="A2330" s="96"/>
      <c r="B2330" s="96"/>
      <c r="C2330" s="96"/>
      <c r="D2330" s="95"/>
      <c r="E2330" s="96"/>
      <c r="F2330" s="96"/>
      <c r="G2330" s="96"/>
      <c r="H2330" s="96"/>
      <c r="I2330" s="96"/>
      <c r="J2330" s="106"/>
      <c r="K2330" s="106"/>
      <c r="L2330" s="106"/>
      <c r="M2330" s="106"/>
    </row>
    <row r="2331" spans="1:13" x14ac:dyDescent="0.25">
      <c r="A2331" s="96"/>
      <c r="B2331" s="96"/>
      <c r="C2331" s="96"/>
      <c r="D2331" s="95"/>
      <c r="E2331" s="96"/>
      <c r="F2331" s="96"/>
      <c r="G2331" s="96"/>
      <c r="H2331" s="96"/>
      <c r="I2331" s="96"/>
      <c r="J2331" s="106"/>
      <c r="K2331" s="106"/>
      <c r="L2331" s="106"/>
      <c r="M2331" s="106"/>
    </row>
    <row r="2332" spans="1:13" x14ac:dyDescent="0.25">
      <c r="A2332" s="96"/>
      <c r="B2332" s="96"/>
      <c r="C2332" s="96"/>
      <c r="D2332" s="95"/>
      <c r="E2332" s="96"/>
      <c r="F2332" s="96"/>
      <c r="G2332" s="96"/>
      <c r="H2332" s="96"/>
      <c r="I2332" s="96"/>
      <c r="J2332" s="106"/>
      <c r="K2332" s="106"/>
      <c r="L2332" s="106"/>
      <c r="M2332" s="106"/>
    </row>
    <row r="2333" spans="1:13" x14ac:dyDescent="0.25">
      <c r="A2333" s="96"/>
      <c r="B2333" s="96"/>
      <c r="C2333" s="96"/>
      <c r="D2333" s="95"/>
      <c r="E2333" s="96"/>
      <c r="F2333" s="96"/>
      <c r="G2333" s="96"/>
      <c r="H2333" s="96"/>
      <c r="I2333" s="96"/>
      <c r="J2333" s="106"/>
      <c r="K2333" s="106"/>
      <c r="L2333" s="106"/>
      <c r="M2333" s="106"/>
    </row>
    <row r="2334" spans="1:13" x14ac:dyDescent="0.25">
      <c r="A2334" s="96"/>
      <c r="B2334" s="96"/>
      <c r="C2334" s="96"/>
      <c r="D2334" s="95"/>
      <c r="E2334" s="96"/>
      <c r="F2334" s="96"/>
      <c r="G2334" s="96"/>
      <c r="H2334" s="96"/>
      <c r="I2334" s="96"/>
      <c r="J2334" s="106"/>
      <c r="K2334" s="106"/>
      <c r="L2334" s="106"/>
      <c r="M2334" s="106"/>
    </row>
    <row r="2335" spans="1:13" x14ac:dyDescent="0.25">
      <c r="A2335" s="96"/>
      <c r="B2335" s="96"/>
      <c r="C2335" s="96"/>
      <c r="D2335" s="95"/>
      <c r="E2335" s="96"/>
      <c r="F2335" s="96"/>
      <c r="G2335" s="96"/>
      <c r="H2335" s="96"/>
      <c r="I2335" s="96"/>
      <c r="J2335" s="106"/>
      <c r="K2335" s="106"/>
      <c r="L2335" s="106"/>
      <c r="M2335" s="106"/>
    </row>
    <row r="2336" spans="1:13" x14ac:dyDescent="0.25">
      <c r="A2336" s="96"/>
      <c r="B2336" s="96"/>
      <c r="C2336" s="96"/>
      <c r="D2336" s="95"/>
      <c r="E2336" s="96"/>
      <c r="F2336" s="96"/>
      <c r="G2336" s="96"/>
      <c r="H2336" s="96"/>
      <c r="I2336" s="96"/>
      <c r="J2336" s="106"/>
      <c r="K2336" s="106"/>
      <c r="L2336" s="106"/>
      <c r="M2336" s="106"/>
    </row>
    <row r="2337" spans="1:13" x14ac:dyDescent="0.25">
      <c r="A2337" s="96"/>
      <c r="B2337" s="96"/>
      <c r="C2337" s="96"/>
      <c r="D2337" s="95"/>
      <c r="E2337" s="96"/>
      <c r="F2337" s="96"/>
      <c r="G2337" s="96"/>
      <c r="H2337" s="96"/>
      <c r="I2337" s="96"/>
      <c r="J2337" s="106"/>
      <c r="K2337" s="106"/>
      <c r="L2337" s="106"/>
      <c r="M2337" s="106"/>
    </row>
    <row r="2338" spans="1:13" x14ac:dyDescent="0.25">
      <c r="A2338" s="96"/>
      <c r="B2338" s="96"/>
      <c r="C2338" s="96"/>
      <c r="D2338" s="95"/>
      <c r="E2338" s="96"/>
      <c r="F2338" s="96"/>
      <c r="G2338" s="96"/>
      <c r="H2338" s="96"/>
      <c r="I2338" s="96"/>
      <c r="J2338" s="106"/>
      <c r="K2338" s="106"/>
      <c r="L2338" s="106"/>
      <c r="M2338" s="106"/>
    </row>
    <row r="2339" spans="1:13" x14ac:dyDescent="0.25">
      <c r="A2339" s="96"/>
      <c r="B2339" s="96"/>
      <c r="C2339" s="96"/>
      <c r="D2339" s="95"/>
      <c r="E2339" s="96"/>
      <c r="F2339" s="96"/>
      <c r="G2339" s="96"/>
      <c r="H2339" s="96"/>
      <c r="I2339" s="96"/>
      <c r="J2339" s="106"/>
      <c r="K2339" s="106"/>
      <c r="L2339" s="106"/>
      <c r="M2339" s="106"/>
    </row>
    <row r="2340" spans="1:13" x14ac:dyDescent="0.25">
      <c r="A2340" s="96"/>
      <c r="B2340" s="96"/>
      <c r="C2340" s="96"/>
      <c r="D2340" s="95"/>
      <c r="E2340" s="96"/>
      <c r="F2340" s="96"/>
      <c r="G2340" s="96"/>
      <c r="H2340" s="96"/>
      <c r="I2340" s="96"/>
      <c r="J2340" s="106"/>
      <c r="K2340" s="106"/>
      <c r="L2340" s="106"/>
      <c r="M2340" s="106"/>
    </row>
    <row r="2341" spans="1:13" x14ac:dyDescent="0.25">
      <c r="A2341" s="96"/>
      <c r="B2341" s="96"/>
      <c r="C2341" s="96"/>
      <c r="D2341" s="95"/>
      <c r="E2341" s="96"/>
      <c r="F2341" s="96"/>
      <c r="G2341" s="96"/>
      <c r="H2341" s="96"/>
      <c r="I2341" s="96"/>
      <c r="J2341" s="106"/>
      <c r="K2341" s="106"/>
      <c r="L2341" s="106"/>
      <c r="M2341" s="106"/>
    </row>
    <row r="2342" spans="1:13" x14ac:dyDescent="0.25">
      <c r="A2342" s="96"/>
      <c r="B2342" s="96"/>
      <c r="C2342" s="96"/>
      <c r="D2342" s="95"/>
      <c r="E2342" s="96"/>
      <c r="F2342" s="96"/>
      <c r="G2342" s="96"/>
      <c r="H2342" s="96"/>
      <c r="I2342" s="96"/>
      <c r="J2342" s="106"/>
      <c r="K2342" s="106"/>
      <c r="L2342" s="106"/>
      <c r="M2342" s="106"/>
    </row>
    <row r="2343" spans="1:13" x14ac:dyDescent="0.25">
      <c r="A2343" s="96"/>
      <c r="B2343" s="96"/>
      <c r="C2343" s="96"/>
      <c r="D2343" s="95"/>
      <c r="E2343" s="96"/>
      <c r="F2343" s="96"/>
      <c r="G2343" s="96"/>
      <c r="H2343" s="96"/>
      <c r="I2343" s="96"/>
      <c r="J2343" s="106"/>
      <c r="K2343" s="106"/>
      <c r="L2343" s="106"/>
      <c r="M2343" s="106"/>
    </row>
    <row r="2344" spans="1:13" x14ac:dyDescent="0.25">
      <c r="A2344" s="96"/>
      <c r="B2344" s="96"/>
      <c r="C2344" s="96"/>
      <c r="D2344" s="95"/>
      <c r="E2344" s="96"/>
      <c r="F2344" s="96"/>
      <c r="G2344" s="96"/>
      <c r="H2344" s="96"/>
      <c r="I2344" s="96"/>
      <c r="J2344" s="106"/>
      <c r="K2344" s="106"/>
      <c r="L2344" s="106"/>
      <c r="M2344" s="106"/>
    </row>
    <row r="2345" spans="1:13" x14ac:dyDescent="0.25">
      <c r="A2345" s="96"/>
      <c r="B2345" s="96"/>
      <c r="C2345" s="96"/>
      <c r="D2345" s="95"/>
      <c r="E2345" s="96"/>
      <c r="F2345" s="96"/>
      <c r="G2345" s="96"/>
      <c r="H2345" s="96"/>
      <c r="I2345" s="96"/>
      <c r="J2345" s="106"/>
      <c r="K2345" s="106"/>
      <c r="L2345" s="106"/>
      <c r="M2345" s="106"/>
    </row>
    <row r="2346" spans="1:13" x14ac:dyDescent="0.25">
      <c r="A2346" s="96"/>
      <c r="B2346" s="96"/>
      <c r="C2346" s="96"/>
      <c r="D2346" s="95"/>
      <c r="E2346" s="96"/>
      <c r="F2346" s="96"/>
      <c r="G2346" s="96"/>
      <c r="H2346" s="96"/>
      <c r="I2346" s="96"/>
      <c r="J2346" s="106"/>
      <c r="K2346" s="106"/>
      <c r="L2346" s="106"/>
      <c r="M2346" s="106"/>
    </row>
    <row r="2347" spans="1:13" x14ac:dyDescent="0.25">
      <c r="A2347" s="96"/>
      <c r="B2347" s="96"/>
      <c r="C2347" s="96"/>
      <c r="D2347" s="95"/>
      <c r="E2347" s="96"/>
      <c r="F2347" s="96"/>
      <c r="G2347" s="96"/>
      <c r="H2347" s="96"/>
      <c r="I2347" s="96"/>
      <c r="J2347" s="106"/>
      <c r="K2347" s="106"/>
      <c r="L2347" s="106"/>
      <c r="M2347" s="106"/>
    </row>
    <row r="2348" spans="1:13" x14ac:dyDescent="0.25">
      <c r="A2348" s="96"/>
      <c r="B2348" s="96"/>
      <c r="C2348" s="96"/>
      <c r="D2348" s="95"/>
      <c r="E2348" s="96"/>
      <c r="F2348" s="96"/>
      <c r="G2348" s="96"/>
      <c r="H2348" s="96"/>
      <c r="I2348" s="96"/>
      <c r="J2348" s="106"/>
      <c r="K2348" s="106"/>
      <c r="L2348" s="106"/>
      <c r="M2348" s="106"/>
    </row>
    <row r="2349" spans="1:13" x14ac:dyDescent="0.25">
      <c r="A2349" s="96"/>
      <c r="B2349" s="96"/>
      <c r="C2349" s="96"/>
      <c r="D2349" s="95"/>
      <c r="E2349" s="96"/>
      <c r="F2349" s="96"/>
      <c r="G2349" s="96"/>
      <c r="H2349" s="96"/>
      <c r="I2349" s="96"/>
      <c r="J2349" s="106"/>
      <c r="K2349" s="106"/>
      <c r="L2349" s="106"/>
      <c r="M2349" s="106"/>
    </row>
    <row r="2350" spans="1:13" x14ac:dyDescent="0.25">
      <c r="A2350" s="96"/>
      <c r="B2350" s="96"/>
      <c r="C2350" s="96"/>
      <c r="D2350" s="95"/>
      <c r="E2350" s="96"/>
      <c r="F2350" s="96"/>
      <c r="G2350" s="96"/>
      <c r="H2350" s="96"/>
      <c r="I2350" s="96"/>
      <c r="J2350" s="106"/>
      <c r="K2350" s="106"/>
      <c r="L2350" s="106"/>
      <c r="M2350" s="106"/>
    </row>
    <row r="2351" spans="1:13" x14ac:dyDescent="0.25">
      <c r="A2351" s="96"/>
      <c r="B2351" s="96"/>
      <c r="C2351" s="96"/>
      <c r="D2351" s="95"/>
      <c r="E2351" s="96"/>
      <c r="F2351" s="96"/>
      <c r="G2351" s="96"/>
      <c r="H2351" s="96"/>
      <c r="I2351" s="96"/>
      <c r="J2351" s="106"/>
      <c r="K2351" s="106"/>
      <c r="L2351" s="106"/>
      <c r="M2351" s="106"/>
    </row>
    <row r="2352" spans="1:13" x14ac:dyDescent="0.25">
      <c r="A2352" s="96"/>
      <c r="B2352" s="96"/>
      <c r="C2352" s="96"/>
      <c r="D2352" s="95"/>
      <c r="E2352" s="96"/>
      <c r="F2352" s="96"/>
      <c r="G2352" s="96"/>
      <c r="H2352" s="96"/>
      <c r="I2352" s="96"/>
      <c r="J2352" s="106"/>
      <c r="K2352" s="106"/>
      <c r="L2352" s="106"/>
      <c r="M2352" s="106"/>
    </row>
    <row r="2353" spans="1:13" x14ac:dyDescent="0.25">
      <c r="A2353" s="96"/>
      <c r="B2353" s="96"/>
      <c r="C2353" s="96"/>
      <c r="D2353" s="95"/>
      <c r="E2353" s="96"/>
      <c r="F2353" s="96"/>
      <c r="G2353" s="96"/>
      <c r="H2353" s="96"/>
      <c r="I2353" s="96"/>
      <c r="J2353" s="106"/>
      <c r="K2353" s="106"/>
      <c r="L2353" s="106"/>
      <c r="M2353" s="106"/>
    </row>
    <row r="2354" spans="1:13" x14ac:dyDescent="0.25">
      <c r="A2354" s="96"/>
      <c r="B2354" s="96"/>
      <c r="C2354" s="96"/>
      <c r="D2354" s="95"/>
      <c r="E2354" s="96"/>
      <c r="F2354" s="96"/>
      <c r="G2354" s="96"/>
      <c r="H2354" s="96"/>
      <c r="I2354" s="96"/>
      <c r="J2354" s="106"/>
      <c r="K2354" s="106"/>
      <c r="L2354" s="106"/>
      <c r="M2354" s="106"/>
    </row>
    <row r="2355" spans="1:13" x14ac:dyDescent="0.25">
      <c r="A2355" s="96"/>
      <c r="B2355" s="96"/>
      <c r="C2355" s="96"/>
      <c r="D2355" s="95"/>
      <c r="E2355" s="96"/>
      <c r="F2355" s="96"/>
      <c r="G2355" s="96"/>
      <c r="H2355" s="96"/>
      <c r="I2355" s="96"/>
      <c r="J2355" s="106"/>
      <c r="K2355" s="106"/>
      <c r="L2355" s="106"/>
      <c r="M2355" s="106"/>
    </row>
    <row r="2356" spans="1:13" x14ac:dyDescent="0.25">
      <c r="A2356" s="96"/>
      <c r="B2356" s="96"/>
      <c r="C2356" s="96"/>
      <c r="D2356" s="95"/>
      <c r="E2356" s="96"/>
      <c r="F2356" s="96"/>
      <c r="G2356" s="96"/>
      <c r="H2356" s="96"/>
      <c r="I2356" s="96"/>
      <c r="J2356" s="106"/>
      <c r="K2356" s="106"/>
      <c r="L2356" s="106"/>
      <c r="M2356" s="106"/>
    </row>
    <row r="2357" spans="1:13" x14ac:dyDescent="0.25">
      <c r="A2357" s="96"/>
      <c r="B2357" s="96"/>
      <c r="C2357" s="96"/>
      <c r="D2357" s="95"/>
      <c r="E2357" s="96"/>
      <c r="F2357" s="96"/>
      <c r="G2357" s="96"/>
      <c r="H2357" s="96"/>
      <c r="I2357" s="96"/>
      <c r="J2357" s="106"/>
      <c r="K2357" s="106"/>
      <c r="L2357" s="106"/>
      <c r="M2357" s="106"/>
    </row>
    <row r="2358" spans="1:13" x14ac:dyDescent="0.25">
      <c r="A2358" s="96"/>
      <c r="B2358" s="96"/>
      <c r="C2358" s="96"/>
      <c r="D2358" s="95"/>
      <c r="E2358" s="96"/>
      <c r="F2358" s="96"/>
      <c r="G2358" s="96"/>
      <c r="H2358" s="96"/>
      <c r="I2358" s="96"/>
      <c r="J2358" s="106"/>
      <c r="K2358" s="106"/>
      <c r="L2358" s="106"/>
      <c r="M2358" s="106"/>
    </row>
    <row r="2359" spans="1:13" x14ac:dyDescent="0.25">
      <c r="A2359" s="96"/>
      <c r="B2359" s="96"/>
      <c r="C2359" s="96"/>
      <c r="D2359" s="95"/>
      <c r="E2359" s="96"/>
      <c r="F2359" s="96"/>
      <c r="G2359" s="96"/>
      <c r="H2359" s="96"/>
      <c r="I2359" s="96"/>
      <c r="J2359" s="106"/>
      <c r="K2359" s="106"/>
      <c r="L2359" s="106"/>
      <c r="M2359" s="106"/>
    </row>
    <row r="2360" spans="1:13" x14ac:dyDescent="0.25">
      <c r="A2360" s="96"/>
      <c r="B2360" s="96"/>
      <c r="C2360" s="96"/>
      <c r="D2360" s="95"/>
      <c r="E2360" s="96"/>
      <c r="F2360" s="96"/>
      <c r="G2360" s="96"/>
      <c r="H2360" s="96"/>
      <c r="I2360" s="96"/>
      <c r="J2360" s="106"/>
      <c r="K2360" s="106"/>
      <c r="L2360" s="106"/>
      <c r="M2360" s="106"/>
    </row>
    <row r="2361" spans="1:13" x14ac:dyDescent="0.25">
      <c r="A2361" s="96"/>
      <c r="B2361" s="96"/>
      <c r="C2361" s="96"/>
      <c r="D2361" s="95"/>
      <c r="E2361" s="96"/>
      <c r="F2361" s="96"/>
      <c r="G2361" s="96"/>
      <c r="H2361" s="96"/>
      <c r="I2361" s="96"/>
      <c r="J2361" s="106"/>
      <c r="K2361" s="106"/>
      <c r="L2361" s="106"/>
      <c r="M2361" s="106"/>
    </row>
    <row r="2362" spans="1:13" x14ac:dyDescent="0.25">
      <c r="A2362" s="96"/>
      <c r="B2362" s="96"/>
      <c r="C2362" s="96"/>
      <c r="D2362" s="95"/>
      <c r="E2362" s="96"/>
      <c r="F2362" s="96"/>
      <c r="G2362" s="96"/>
      <c r="H2362" s="96"/>
      <c r="I2362" s="96"/>
      <c r="J2362" s="106"/>
      <c r="K2362" s="106"/>
      <c r="L2362" s="106"/>
      <c r="M2362" s="106"/>
    </row>
    <row r="2363" spans="1:13" x14ac:dyDescent="0.25">
      <c r="A2363" s="96"/>
      <c r="B2363" s="96"/>
      <c r="C2363" s="96"/>
      <c r="D2363" s="95"/>
      <c r="E2363" s="96"/>
      <c r="F2363" s="96"/>
      <c r="G2363" s="96"/>
      <c r="H2363" s="96"/>
      <c r="I2363" s="96"/>
      <c r="J2363" s="106"/>
      <c r="K2363" s="106"/>
      <c r="L2363" s="106"/>
      <c r="M2363" s="106"/>
    </row>
    <row r="2364" spans="1:13" x14ac:dyDescent="0.25">
      <c r="A2364" s="96"/>
      <c r="B2364" s="96"/>
      <c r="C2364" s="96"/>
      <c r="D2364" s="95"/>
      <c r="E2364" s="96"/>
      <c r="F2364" s="96"/>
      <c r="G2364" s="96"/>
      <c r="H2364" s="96"/>
      <c r="I2364" s="96"/>
      <c r="J2364" s="106"/>
      <c r="K2364" s="106"/>
      <c r="L2364" s="106"/>
      <c r="M2364" s="106"/>
    </row>
    <row r="2365" spans="1:13" x14ac:dyDescent="0.25">
      <c r="A2365" s="96"/>
      <c r="B2365" s="96"/>
      <c r="C2365" s="96"/>
      <c r="D2365" s="95"/>
      <c r="E2365" s="96"/>
      <c r="F2365" s="96"/>
      <c r="G2365" s="96"/>
      <c r="H2365" s="96"/>
      <c r="I2365" s="96"/>
      <c r="J2365" s="106"/>
      <c r="K2365" s="106"/>
      <c r="L2365" s="106"/>
      <c r="M2365" s="106"/>
    </row>
    <row r="2366" spans="1:13" x14ac:dyDescent="0.25">
      <c r="A2366" s="96"/>
      <c r="B2366" s="96"/>
      <c r="C2366" s="96"/>
      <c r="D2366" s="95"/>
      <c r="E2366" s="96"/>
      <c r="F2366" s="96"/>
      <c r="G2366" s="96"/>
      <c r="H2366" s="96"/>
      <c r="I2366" s="96"/>
      <c r="J2366" s="106"/>
      <c r="K2366" s="106"/>
      <c r="L2366" s="106"/>
      <c r="M2366" s="106"/>
    </row>
    <row r="2367" spans="1:13" x14ac:dyDescent="0.25">
      <c r="A2367" s="96"/>
      <c r="B2367" s="96"/>
      <c r="C2367" s="96"/>
      <c r="D2367" s="95"/>
      <c r="E2367" s="96"/>
      <c r="F2367" s="96"/>
      <c r="G2367" s="96"/>
      <c r="H2367" s="96"/>
      <c r="I2367" s="96"/>
      <c r="J2367" s="106"/>
      <c r="K2367" s="106"/>
      <c r="L2367" s="106"/>
      <c r="M2367" s="106"/>
    </row>
    <row r="2368" spans="1:13" x14ac:dyDescent="0.25">
      <c r="A2368" s="96"/>
      <c r="B2368" s="96"/>
      <c r="C2368" s="96"/>
      <c r="D2368" s="95"/>
      <c r="E2368" s="96"/>
      <c r="F2368" s="96"/>
      <c r="G2368" s="96"/>
      <c r="H2368" s="96"/>
      <c r="I2368" s="96"/>
      <c r="J2368" s="106"/>
      <c r="K2368" s="106"/>
      <c r="L2368" s="106"/>
      <c r="M2368" s="106"/>
    </row>
    <row r="2369" spans="1:13" x14ac:dyDescent="0.25">
      <c r="A2369" s="96"/>
      <c r="B2369" s="96"/>
      <c r="C2369" s="96"/>
      <c r="D2369" s="95"/>
      <c r="E2369" s="96"/>
      <c r="F2369" s="96"/>
      <c r="G2369" s="96"/>
      <c r="H2369" s="96"/>
      <c r="I2369" s="96"/>
      <c r="J2369" s="106"/>
      <c r="K2369" s="106"/>
      <c r="L2369" s="106"/>
      <c r="M2369" s="106"/>
    </row>
    <row r="2370" spans="1:13" x14ac:dyDescent="0.25">
      <c r="A2370" s="96"/>
      <c r="B2370" s="96"/>
      <c r="C2370" s="96"/>
      <c r="D2370" s="95"/>
      <c r="E2370" s="96"/>
      <c r="F2370" s="96"/>
      <c r="G2370" s="96"/>
      <c r="H2370" s="96"/>
      <c r="I2370" s="96"/>
      <c r="J2370" s="106"/>
      <c r="K2370" s="106"/>
      <c r="L2370" s="106"/>
      <c r="M2370" s="106"/>
    </row>
    <row r="2371" spans="1:13" x14ac:dyDescent="0.25">
      <c r="A2371" s="96"/>
      <c r="B2371" s="96"/>
      <c r="C2371" s="96"/>
      <c r="D2371" s="95"/>
      <c r="E2371" s="96"/>
      <c r="F2371" s="96"/>
      <c r="G2371" s="96"/>
      <c r="H2371" s="96"/>
      <c r="I2371" s="96"/>
      <c r="J2371" s="106"/>
      <c r="K2371" s="106"/>
      <c r="L2371" s="106"/>
      <c r="M2371" s="106"/>
    </row>
    <row r="2372" spans="1:13" x14ac:dyDescent="0.25">
      <c r="A2372" s="96"/>
      <c r="B2372" s="96"/>
      <c r="C2372" s="96"/>
      <c r="D2372" s="95"/>
      <c r="E2372" s="96"/>
      <c r="F2372" s="96"/>
      <c r="G2372" s="96"/>
      <c r="H2372" s="96"/>
      <c r="I2372" s="96"/>
      <c r="J2372" s="106"/>
      <c r="K2372" s="106"/>
      <c r="L2372" s="106"/>
      <c r="M2372" s="106"/>
    </row>
    <row r="2373" spans="1:13" x14ac:dyDescent="0.25">
      <c r="A2373" s="96"/>
      <c r="B2373" s="96"/>
      <c r="C2373" s="96"/>
      <c r="D2373" s="95"/>
      <c r="E2373" s="96"/>
      <c r="F2373" s="96"/>
      <c r="G2373" s="96"/>
      <c r="H2373" s="96"/>
      <c r="I2373" s="96"/>
      <c r="J2373" s="106"/>
      <c r="K2373" s="106"/>
      <c r="L2373" s="106"/>
      <c r="M2373" s="106"/>
    </row>
    <row r="2374" spans="1:13" x14ac:dyDescent="0.25">
      <c r="A2374" s="96"/>
      <c r="B2374" s="96"/>
      <c r="C2374" s="96"/>
      <c r="D2374" s="95"/>
      <c r="E2374" s="96"/>
      <c r="F2374" s="96"/>
      <c r="G2374" s="96"/>
      <c r="H2374" s="96"/>
      <c r="I2374" s="96"/>
      <c r="J2374" s="106"/>
      <c r="K2374" s="106"/>
      <c r="L2374" s="106"/>
      <c r="M2374" s="106"/>
    </row>
    <row r="2375" spans="1:13" x14ac:dyDescent="0.25">
      <c r="A2375" s="96"/>
      <c r="B2375" s="96"/>
      <c r="C2375" s="96"/>
      <c r="D2375" s="95"/>
      <c r="E2375" s="96"/>
      <c r="F2375" s="96"/>
      <c r="G2375" s="96"/>
      <c r="H2375" s="96"/>
      <c r="I2375" s="96"/>
      <c r="J2375" s="106"/>
      <c r="K2375" s="106"/>
      <c r="L2375" s="106"/>
      <c r="M2375" s="106"/>
    </row>
    <row r="2376" spans="1:13" x14ac:dyDescent="0.25">
      <c r="A2376" s="96"/>
      <c r="B2376" s="96"/>
      <c r="C2376" s="96"/>
      <c r="D2376" s="95"/>
      <c r="E2376" s="96"/>
      <c r="F2376" s="96"/>
      <c r="G2376" s="96"/>
      <c r="H2376" s="96"/>
      <c r="I2376" s="96"/>
      <c r="J2376" s="106"/>
      <c r="K2376" s="106"/>
      <c r="L2376" s="106"/>
      <c r="M2376" s="106"/>
    </row>
    <row r="2377" spans="1:13" x14ac:dyDescent="0.25">
      <c r="A2377" s="96"/>
      <c r="B2377" s="96"/>
      <c r="C2377" s="96"/>
      <c r="D2377" s="95"/>
      <c r="E2377" s="96"/>
      <c r="F2377" s="96"/>
      <c r="G2377" s="96"/>
      <c r="H2377" s="96"/>
      <c r="I2377" s="96"/>
      <c r="J2377" s="106"/>
      <c r="K2377" s="106"/>
      <c r="L2377" s="106"/>
      <c r="M2377" s="106"/>
    </row>
    <row r="2378" spans="1:13" x14ac:dyDescent="0.25">
      <c r="A2378" s="96"/>
      <c r="B2378" s="96"/>
      <c r="C2378" s="96"/>
      <c r="D2378" s="95"/>
      <c r="E2378" s="96"/>
      <c r="F2378" s="96"/>
      <c r="G2378" s="96"/>
      <c r="H2378" s="96"/>
      <c r="I2378" s="96"/>
      <c r="J2378" s="106"/>
      <c r="K2378" s="106"/>
      <c r="L2378" s="106"/>
      <c r="M2378" s="106"/>
    </row>
    <row r="2379" spans="1:13" x14ac:dyDescent="0.25">
      <c r="A2379" s="96"/>
      <c r="B2379" s="96"/>
      <c r="C2379" s="96"/>
      <c r="D2379" s="95"/>
      <c r="E2379" s="96"/>
      <c r="F2379" s="96"/>
      <c r="G2379" s="96"/>
      <c r="H2379" s="96"/>
      <c r="I2379" s="96"/>
      <c r="J2379" s="106"/>
      <c r="K2379" s="106"/>
      <c r="L2379" s="106"/>
      <c r="M2379" s="106"/>
    </row>
    <row r="2380" spans="1:13" x14ac:dyDescent="0.25">
      <c r="A2380" s="96"/>
      <c r="B2380" s="96"/>
      <c r="C2380" s="96"/>
      <c r="D2380" s="95"/>
      <c r="E2380" s="96"/>
      <c r="F2380" s="96"/>
      <c r="G2380" s="96"/>
      <c r="H2380" s="96"/>
      <c r="I2380" s="96"/>
      <c r="J2380" s="106"/>
      <c r="K2380" s="106"/>
      <c r="L2380" s="106"/>
      <c r="M2380" s="106"/>
    </row>
    <row r="2381" spans="1:13" x14ac:dyDescent="0.25">
      <c r="A2381" s="96"/>
      <c r="B2381" s="96"/>
      <c r="C2381" s="96"/>
      <c r="D2381" s="95"/>
      <c r="E2381" s="96"/>
      <c r="F2381" s="96"/>
      <c r="G2381" s="96"/>
      <c r="H2381" s="96"/>
      <c r="I2381" s="96"/>
      <c r="J2381" s="106"/>
      <c r="K2381" s="106"/>
      <c r="L2381" s="106"/>
      <c r="M2381" s="106"/>
    </row>
    <row r="2382" spans="1:13" x14ac:dyDescent="0.25">
      <c r="A2382" s="96"/>
      <c r="B2382" s="96"/>
      <c r="C2382" s="96"/>
      <c r="D2382" s="95"/>
      <c r="E2382" s="96"/>
      <c r="F2382" s="96"/>
      <c r="G2382" s="96"/>
      <c r="H2382" s="96"/>
      <c r="I2382" s="96"/>
      <c r="J2382" s="106"/>
      <c r="K2382" s="106"/>
      <c r="L2382" s="106"/>
      <c r="M2382" s="106"/>
    </row>
    <row r="2383" spans="1:13" x14ac:dyDescent="0.25">
      <c r="A2383" s="96"/>
      <c r="B2383" s="96"/>
      <c r="C2383" s="96"/>
      <c r="D2383" s="95"/>
      <c r="E2383" s="96"/>
      <c r="F2383" s="96"/>
      <c r="G2383" s="96"/>
      <c r="H2383" s="96"/>
      <c r="I2383" s="96"/>
      <c r="J2383" s="106"/>
      <c r="K2383" s="106"/>
      <c r="L2383" s="106"/>
      <c r="M2383" s="106"/>
    </row>
    <row r="2384" spans="1:13" x14ac:dyDescent="0.25">
      <c r="A2384" s="96"/>
      <c r="B2384" s="96"/>
      <c r="C2384" s="96"/>
      <c r="D2384" s="95"/>
      <c r="E2384" s="96"/>
      <c r="F2384" s="96"/>
      <c r="G2384" s="96"/>
      <c r="H2384" s="96"/>
      <c r="I2384" s="96"/>
      <c r="J2384" s="106"/>
      <c r="K2384" s="106"/>
      <c r="L2384" s="106"/>
      <c r="M2384" s="106"/>
    </row>
    <row r="2385" spans="1:13" x14ac:dyDescent="0.25">
      <c r="A2385" s="96"/>
      <c r="B2385" s="96"/>
      <c r="C2385" s="96"/>
      <c r="D2385" s="95"/>
      <c r="E2385" s="96"/>
      <c r="F2385" s="96"/>
      <c r="G2385" s="96"/>
      <c r="H2385" s="96"/>
      <c r="I2385" s="96"/>
      <c r="J2385" s="106"/>
      <c r="K2385" s="106"/>
      <c r="L2385" s="106"/>
      <c r="M2385" s="106"/>
    </row>
    <row r="2386" spans="1:13" x14ac:dyDescent="0.25">
      <c r="A2386" s="96"/>
      <c r="B2386" s="96"/>
      <c r="C2386" s="96"/>
      <c r="D2386" s="95"/>
      <c r="E2386" s="96"/>
      <c r="F2386" s="96"/>
      <c r="G2386" s="96"/>
      <c r="H2386" s="96"/>
      <c r="I2386" s="96"/>
      <c r="J2386" s="106"/>
      <c r="K2386" s="106"/>
      <c r="L2386" s="106"/>
      <c r="M2386" s="106"/>
    </row>
    <row r="2387" spans="1:13" x14ac:dyDescent="0.25">
      <c r="A2387" s="96"/>
      <c r="B2387" s="96"/>
      <c r="C2387" s="96"/>
      <c r="D2387" s="95"/>
      <c r="E2387" s="96"/>
      <c r="F2387" s="96"/>
      <c r="G2387" s="96"/>
      <c r="H2387" s="96"/>
      <c r="I2387" s="96"/>
      <c r="J2387" s="106"/>
      <c r="K2387" s="106"/>
      <c r="L2387" s="106"/>
      <c r="M2387" s="106"/>
    </row>
    <row r="2388" spans="1:13" x14ac:dyDescent="0.25">
      <c r="A2388" s="96"/>
      <c r="B2388" s="96"/>
      <c r="C2388" s="96"/>
      <c r="D2388" s="95"/>
      <c r="E2388" s="96"/>
      <c r="F2388" s="96"/>
      <c r="G2388" s="96"/>
      <c r="H2388" s="96"/>
      <c r="I2388" s="96"/>
      <c r="J2388" s="106"/>
      <c r="K2388" s="106"/>
      <c r="L2388" s="106"/>
      <c r="M2388" s="106"/>
    </row>
    <row r="2389" spans="1:13" x14ac:dyDescent="0.25">
      <c r="A2389" s="96"/>
      <c r="B2389" s="96"/>
      <c r="C2389" s="96"/>
      <c r="D2389" s="95"/>
      <c r="E2389" s="96"/>
      <c r="F2389" s="96"/>
      <c r="G2389" s="96"/>
      <c r="H2389" s="96"/>
      <c r="I2389" s="96"/>
      <c r="J2389" s="106"/>
      <c r="K2389" s="106"/>
      <c r="L2389" s="106"/>
      <c r="M2389" s="106"/>
    </row>
    <row r="2390" spans="1:13" x14ac:dyDescent="0.25">
      <c r="A2390" s="96"/>
      <c r="B2390" s="96"/>
      <c r="C2390" s="96"/>
      <c r="D2390" s="95"/>
      <c r="E2390" s="96"/>
      <c r="F2390" s="96"/>
      <c r="G2390" s="96"/>
      <c r="H2390" s="96"/>
      <c r="I2390" s="96"/>
      <c r="J2390" s="106"/>
      <c r="K2390" s="106"/>
      <c r="L2390" s="106"/>
      <c r="M2390" s="106"/>
    </row>
    <row r="2391" spans="1:13" x14ac:dyDescent="0.25">
      <c r="A2391" s="96"/>
      <c r="B2391" s="96"/>
      <c r="C2391" s="96"/>
      <c r="D2391" s="95"/>
      <c r="E2391" s="96"/>
      <c r="F2391" s="96"/>
      <c r="G2391" s="96"/>
      <c r="H2391" s="96"/>
      <c r="I2391" s="96"/>
      <c r="J2391" s="106"/>
      <c r="K2391" s="106"/>
      <c r="L2391" s="106"/>
      <c r="M2391" s="106"/>
    </row>
    <row r="2392" spans="1:13" x14ac:dyDescent="0.25">
      <c r="A2392" s="96"/>
      <c r="B2392" s="96"/>
      <c r="C2392" s="96"/>
      <c r="D2392" s="95"/>
      <c r="E2392" s="96"/>
      <c r="F2392" s="96"/>
      <c r="G2392" s="96"/>
      <c r="H2392" s="96"/>
      <c r="I2392" s="96"/>
      <c r="J2392" s="106"/>
      <c r="K2392" s="106"/>
      <c r="L2392" s="106"/>
      <c r="M2392" s="106"/>
    </row>
    <row r="2393" spans="1:13" x14ac:dyDescent="0.25">
      <c r="A2393" s="96"/>
      <c r="B2393" s="96"/>
      <c r="C2393" s="96"/>
      <c r="D2393" s="95"/>
      <c r="E2393" s="96"/>
      <c r="F2393" s="96"/>
      <c r="G2393" s="96"/>
      <c r="H2393" s="96"/>
      <c r="I2393" s="96"/>
      <c r="J2393" s="106"/>
      <c r="K2393" s="106"/>
      <c r="L2393" s="106"/>
      <c r="M2393" s="106"/>
    </row>
    <row r="2394" spans="1:13" x14ac:dyDescent="0.25">
      <c r="A2394" s="96"/>
      <c r="B2394" s="96"/>
      <c r="C2394" s="96"/>
      <c r="D2394" s="95"/>
      <c r="E2394" s="96"/>
      <c r="F2394" s="96"/>
      <c r="G2394" s="96"/>
      <c r="H2394" s="96"/>
      <c r="I2394" s="96"/>
      <c r="J2394" s="106"/>
      <c r="K2394" s="106"/>
      <c r="L2394" s="106"/>
      <c r="M2394" s="106"/>
    </row>
    <row r="2395" spans="1:13" x14ac:dyDescent="0.25">
      <c r="A2395" s="96"/>
      <c r="B2395" s="96"/>
      <c r="C2395" s="96"/>
      <c r="D2395" s="95"/>
      <c r="E2395" s="96"/>
      <c r="F2395" s="96"/>
      <c r="G2395" s="96"/>
      <c r="H2395" s="96"/>
      <c r="I2395" s="96"/>
      <c r="J2395" s="106"/>
      <c r="K2395" s="106"/>
      <c r="L2395" s="106"/>
      <c r="M2395" s="106"/>
    </row>
    <row r="2396" spans="1:13" x14ac:dyDescent="0.25">
      <c r="A2396" s="96"/>
      <c r="B2396" s="96"/>
      <c r="C2396" s="96"/>
      <c r="D2396" s="95"/>
      <c r="E2396" s="96"/>
      <c r="F2396" s="96"/>
      <c r="G2396" s="96"/>
      <c r="H2396" s="96"/>
      <c r="I2396" s="96"/>
      <c r="J2396" s="106"/>
      <c r="K2396" s="106"/>
      <c r="L2396" s="106"/>
      <c r="M2396" s="106"/>
    </row>
    <row r="2397" spans="1:13" x14ac:dyDescent="0.25">
      <c r="A2397" s="96"/>
      <c r="B2397" s="96"/>
      <c r="C2397" s="96"/>
      <c r="D2397" s="95"/>
      <c r="E2397" s="96"/>
      <c r="F2397" s="96"/>
      <c r="G2397" s="96"/>
      <c r="H2397" s="96"/>
      <c r="I2397" s="96"/>
      <c r="J2397" s="106"/>
      <c r="K2397" s="106"/>
      <c r="L2397" s="106"/>
      <c r="M2397" s="106"/>
    </row>
    <row r="2398" spans="1:13" x14ac:dyDescent="0.25">
      <c r="A2398" s="96"/>
      <c r="B2398" s="96"/>
      <c r="C2398" s="96"/>
      <c r="D2398" s="95"/>
      <c r="E2398" s="96"/>
      <c r="F2398" s="96"/>
      <c r="G2398" s="96"/>
      <c r="H2398" s="96"/>
      <c r="I2398" s="96"/>
      <c r="J2398" s="106"/>
      <c r="K2398" s="106"/>
      <c r="L2398" s="106"/>
      <c r="M2398" s="106"/>
    </row>
    <row r="2399" spans="1:13" x14ac:dyDescent="0.25">
      <c r="A2399" s="96"/>
      <c r="B2399" s="96"/>
      <c r="C2399" s="96"/>
      <c r="D2399" s="95"/>
      <c r="E2399" s="96"/>
      <c r="F2399" s="96"/>
      <c r="G2399" s="96"/>
      <c r="H2399" s="96"/>
      <c r="I2399" s="96"/>
      <c r="J2399" s="106"/>
      <c r="K2399" s="106"/>
      <c r="L2399" s="106"/>
      <c r="M2399" s="106"/>
    </row>
    <row r="2400" spans="1:13" x14ac:dyDescent="0.25">
      <c r="A2400" s="96"/>
      <c r="B2400" s="96"/>
      <c r="C2400" s="96"/>
      <c r="D2400" s="95"/>
      <c r="E2400" s="96"/>
      <c r="F2400" s="96"/>
      <c r="G2400" s="96"/>
      <c r="H2400" s="96"/>
      <c r="I2400" s="96"/>
      <c r="J2400" s="106"/>
      <c r="K2400" s="106"/>
      <c r="L2400" s="106"/>
      <c r="M2400" s="106"/>
    </row>
    <row r="2401" spans="1:13" x14ac:dyDescent="0.25">
      <c r="A2401" s="96"/>
      <c r="B2401" s="96"/>
      <c r="C2401" s="96"/>
      <c r="D2401" s="95"/>
      <c r="E2401" s="96"/>
      <c r="F2401" s="96"/>
      <c r="G2401" s="96"/>
      <c r="H2401" s="96"/>
      <c r="I2401" s="96"/>
      <c r="J2401" s="106"/>
      <c r="K2401" s="106"/>
      <c r="L2401" s="106"/>
      <c r="M2401" s="106"/>
    </row>
    <row r="2402" spans="1:13" x14ac:dyDescent="0.25">
      <c r="A2402" s="96"/>
      <c r="B2402" s="96"/>
      <c r="C2402" s="96"/>
      <c r="D2402" s="95"/>
      <c r="E2402" s="96"/>
      <c r="F2402" s="96"/>
      <c r="G2402" s="96"/>
      <c r="H2402" s="96"/>
      <c r="I2402" s="96"/>
      <c r="J2402" s="106"/>
      <c r="K2402" s="106"/>
      <c r="L2402" s="106"/>
      <c r="M2402" s="106"/>
    </row>
    <row r="2403" spans="1:13" x14ac:dyDescent="0.25">
      <c r="A2403" s="96"/>
      <c r="B2403" s="96"/>
      <c r="C2403" s="96"/>
      <c r="D2403" s="95"/>
      <c r="E2403" s="96"/>
      <c r="F2403" s="96"/>
      <c r="G2403" s="96"/>
      <c r="H2403" s="96"/>
      <c r="I2403" s="96"/>
      <c r="J2403" s="106"/>
      <c r="K2403" s="106"/>
      <c r="L2403" s="106"/>
      <c r="M2403" s="106"/>
    </row>
    <row r="2404" spans="1:13" x14ac:dyDescent="0.25">
      <c r="A2404" s="96"/>
      <c r="B2404" s="96"/>
      <c r="C2404" s="96"/>
      <c r="D2404" s="95"/>
      <c r="E2404" s="96"/>
      <c r="F2404" s="96"/>
      <c r="G2404" s="96"/>
      <c r="H2404" s="96"/>
      <c r="I2404" s="96"/>
      <c r="J2404" s="106"/>
      <c r="K2404" s="106"/>
      <c r="L2404" s="106"/>
      <c r="M2404" s="106"/>
    </row>
    <row r="2405" spans="1:13" x14ac:dyDescent="0.25">
      <c r="A2405" s="96"/>
      <c r="B2405" s="96"/>
      <c r="C2405" s="96"/>
      <c r="D2405" s="95"/>
      <c r="E2405" s="96"/>
      <c r="F2405" s="96"/>
      <c r="G2405" s="96"/>
      <c r="H2405" s="96"/>
      <c r="I2405" s="96"/>
      <c r="J2405" s="106"/>
      <c r="K2405" s="106"/>
      <c r="L2405" s="106"/>
      <c r="M2405" s="106"/>
    </row>
    <row r="2406" spans="1:13" x14ac:dyDescent="0.25">
      <c r="A2406" s="96"/>
      <c r="B2406" s="96"/>
      <c r="C2406" s="96"/>
      <c r="D2406" s="95"/>
      <c r="E2406" s="96"/>
      <c r="F2406" s="96"/>
      <c r="G2406" s="96"/>
      <c r="H2406" s="96"/>
      <c r="I2406" s="96"/>
      <c r="J2406" s="106"/>
      <c r="K2406" s="106"/>
      <c r="L2406" s="106"/>
      <c r="M2406" s="106"/>
    </row>
    <row r="2407" spans="1:13" x14ac:dyDescent="0.25">
      <c r="A2407" s="96"/>
      <c r="B2407" s="96"/>
      <c r="C2407" s="96"/>
      <c r="D2407" s="95"/>
      <c r="E2407" s="96"/>
      <c r="F2407" s="96"/>
      <c r="G2407" s="96"/>
      <c r="H2407" s="96"/>
      <c r="I2407" s="96"/>
      <c r="J2407" s="106"/>
      <c r="K2407" s="106"/>
      <c r="L2407" s="106"/>
      <c r="M2407" s="106"/>
    </row>
    <row r="2408" spans="1:13" x14ac:dyDescent="0.25">
      <c r="A2408" s="96"/>
      <c r="B2408" s="96"/>
      <c r="C2408" s="96"/>
      <c r="D2408" s="95"/>
      <c r="E2408" s="96"/>
      <c r="F2408" s="96"/>
      <c r="G2408" s="96"/>
      <c r="H2408" s="96"/>
      <c r="I2408" s="96"/>
      <c r="J2408" s="106"/>
      <c r="K2408" s="106"/>
      <c r="L2408" s="106"/>
      <c r="M2408" s="106"/>
    </row>
    <row r="2409" spans="1:13" x14ac:dyDescent="0.25">
      <c r="A2409" s="96"/>
      <c r="B2409" s="96"/>
      <c r="C2409" s="96"/>
      <c r="D2409" s="95"/>
      <c r="E2409" s="96"/>
      <c r="F2409" s="96"/>
      <c r="G2409" s="96"/>
      <c r="H2409" s="96"/>
      <c r="I2409" s="96"/>
      <c r="J2409" s="106"/>
      <c r="K2409" s="106"/>
      <c r="L2409" s="106"/>
      <c r="M2409" s="106"/>
    </row>
    <row r="2410" spans="1:13" x14ac:dyDescent="0.25">
      <c r="A2410" s="96"/>
      <c r="B2410" s="96"/>
      <c r="C2410" s="96"/>
      <c r="D2410" s="95"/>
      <c r="E2410" s="96"/>
      <c r="F2410" s="96"/>
      <c r="G2410" s="96"/>
      <c r="H2410" s="96"/>
      <c r="I2410" s="96"/>
      <c r="J2410" s="106"/>
      <c r="K2410" s="106"/>
      <c r="L2410" s="106"/>
      <c r="M2410" s="106"/>
    </row>
    <row r="2411" spans="1:13" x14ac:dyDescent="0.25">
      <c r="A2411" s="96"/>
      <c r="B2411" s="96"/>
      <c r="C2411" s="96"/>
      <c r="D2411" s="95"/>
      <c r="E2411" s="96"/>
      <c r="F2411" s="96"/>
      <c r="G2411" s="96"/>
      <c r="H2411" s="96"/>
      <c r="I2411" s="96"/>
      <c r="J2411" s="106"/>
      <c r="K2411" s="106"/>
      <c r="L2411" s="106"/>
      <c r="M2411" s="106"/>
    </row>
    <row r="2412" spans="1:13" x14ac:dyDescent="0.25">
      <c r="A2412" s="96"/>
      <c r="B2412" s="96"/>
      <c r="C2412" s="96"/>
      <c r="D2412" s="95"/>
      <c r="E2412" s="96"/>
      <c r="F2412" s="96"/>
      <c r="G2412" s="96"/>
      <c r="H2412" s="96"/>
      <c r="I2412" s="96"/>
      <c r="J2412" s="106"/>
      <c r="K2412" s="106"/>
      <c r="L2412" s="106"/>
      <c r="M2412" s="106"/>
    </row>
    <row r="2413" spans="1:13" x14ac:dyDescent="0.25">
      <c r="A2413" s="96"/>
      <c r="B2413" s="96"/>
      <c r="C2413" s="96"/>
      <c r="D2413" s="95"/>
      <c r="E2413" s="96"/>
      <c r="F2413" s="96"/>
      <c r="G2413" s="96"/>
      <c r="H2413" s="96"/>
      <c r="I2413" s="96"/>
      <c r="J2413" s="106"/>
      <c r="K2413" s="106"/>
      <c r="L2413" s="106"/>
      <c r="M2413" s="106"/>
    </row>
    <row r="2414" spans="1:13" x14ac:dyDescent="0.25">
      <c r="A2414" s="96"/>
      <c r="B2414" s="96"/>
      <c r="C2414" s="96"/>
      <c r="D2414" s="95"/>
      <c r="E2414" s="96"/>
      <c r="F2414" s="96"/>
      <c r="G2414" s="96"/>
      <c r="H2414" s="96"/>
      <c r="I2414" s="96"/>
      <c r="J2414" s="106"/>
      <c r="K2414" s="106"/>
      <c r="L2414" s="106"/>
      <c r="M2414" s="106"/>
    </row>
    <row r="2415" spans="1:13" x14ac:dyDescent="0.25">
      <c r="A2415" s="96"/>
      <c r="B2415" s="96"/>
      <c r="C2415" s="96"/>
      <c r="D2415" s="95"/>
      <c r="E2415" s="96"/>
      <c r="F2415" s="96"/>
      <c r="G2415" s="96"/>
      <c r="H2415" s="96"/>
      <c r="I2415" s="96"/>
      <c r="J2415" s="106"/>
      <c r="K2415" s="106"/>
      <c r="L2415" s="106"/>
      <c r="M2415" s="106"/>
    </row>
    <row r="2416" spans="1:13" x14ac:dyDescent="0.25">
      <c r="A2416" s="96"/>
      <c r="B2416" s="96"/>
      <c r="C2416" s="96"/>
      <c r="D2416" s="95"/>
      <c r="E2416" s="96"/>
      <c r="F2416" s="96"/>
      <c r="G2416" s="96"/>
      <c r="H2416" s="96"/>
      <c r="I2416" s="96"/>
      <c r="J2416" s="106"/>
      <c r="K2416" s="106"/>
      <c r="L2416" s="106"/>
      <c r="M2416" s="106"/>
    </row>
    <row r="2417" spans="1:13" x14ac:dyDescent="0.25">
      <c r="A2417" s="96"/>
      <c r="B2417" s="96"/>
      <c r="C2417" s="96"/>
      <c r="D2417" s="95"/>
      <c r="E2417" s="96"/>
      <c r="F2417" s="96"/>
      <c r="G2417" s="96"/>
      <c r="H2417" s="96"/>
      <c r="I2417" s="96"/>
      <c r="J2417" s="106"/>
      <c r="K2417" s="106"/>
      <c r="L2417" s="106"/>
      <c r="M2417" s="106"/>
    </row>
    <row r="2418" spans="1:13" x14ac:dyDescent="0.25">
      <c r="A2418" s="96"/>
      <c r="B2418" s="96"/>
      <c r="C2418" s="96"/>
      <c r="D2418" s="95"/>
      <c r="E2418" s="96"/>
      <c r="F2418" s="96"/>
      <c r="G2418" s="96"/>
      <c r="H2418" s="96"/>
      <c r="I2418" s="96"/>
      <c r="J2418" s="106"/>
      <c r="K2418" s="106"/>
      <c r="L2418" s="106"/>
      <c r="M2418" s="106"/>
    </row>
    <row r="2419" spans="1:13" x14ac:dyDescent="0.25">
      <c r="A2419" s="96"/>
      <c r="B2419" s="96"/>
      <c r="C2419" s="96"/>
      <c r="D2419" s="95"/>
      <c r="E2419" s="96"/>
      <c r="F2419" s="96"/>
      <c r="G2419" s="96"/>
      <c r="H2419" s="96"/>
      <c r="I2419" s="96"/>
      <c r="J2419" s="106"/>
      <c r="K2419" s="106"/>
      <c r="L2419" s="106"/>
      <c r="M2419" s="106"/>
    </row>
    <row r="2420" spans="1:13" x14ac:dyDescent="0.25">
      <c r="A2420" s="96"/>
      <c r="B2420" s="96"/>
      <c r="C2420" s="96"/>
      <c r="D2420" s="95"/>
      <c r="E2420" s="96"/>
      <c r="F2420" s="96"/>
      <c r="G2420" s="96"/>
      <c r="H2420" s="96"/>
      <c r="I2420" s="96"/>
      <c r="J2420" s="106"/>
      <c r="K2420" s="106"/>
      <c r="L2420" s="106"/>
      <c r="M2420" s="106"/>
    </row>
    <row r="2421" spans="1:13" x14ac:dyDescent="0.25">
      <c r="A2421" s="96"/>
      <c r="B2421" s="96"/>
      <c r="C2421" s="96"/>
      <c r="D2421" s="95"/>
      <c r="E2421" s="96"/>
      <c r="F2421" s="96"/>
      <c r="G2421" s="96"/>
      <c r="H2421" s="96"/>
      <c r="I2421" s="96"/>
      <c r="J2421" s="106"/>
      <c r="K2421" s="106"/>
      <c r="L2421" s="106"/>
      <c r="M2421" s="106"/>
    </row>
    <row r="2422" spans="1:13" x14ac:dyDescent="0.25">
      <c r="A2422" s="96"/>
      <c r="B2422" s="96"/>
      <c r="C2422" s="96"/>
      <c r="D2422" s="95"/>
      <c r="E2422" s="96"/>
      <c r="F2422" s="96"/>
      <c r="G2422" s="96"/>
      <c r="H2422" s="96"/>
      <c r="I2422" s="96"/>
      <c r="J2422" s="106"/>
      <c r="K2422" s="106"/>
      <c r="L2422" s="106"/>
      <c r="M2422" s="106"/>
    </row>
    <row r="2423" spans="1:13" x14ac:dyDescent="0.25">
      <c r="A2423" s="96"/>
      <c r="B2423" s="96"/>
      <c r="C2423" s="96"/>
      <c r="D2423" s="95"/>
      <c r="E2423" s="96"/>
      <c r="F2423" s="96"/>
      <c r="G2423" s="96"/>
      <c r="H2423" s="96"/>
      <c r="I2423" s="96"/>
      <c r="J2423" s="106"/>
      <c r="K2423" s="106"/>
      <c r="L2423" s="106"/>
      <c r="M2423" s="106"/>
    </row>
    <row r="2424" spans="1:13" x14ac:dyDescent="0.25">
      <c r="A2424" s="96"/>
      <c r="B2424" s="96"/>
      <c r="C2424" s="96"/>
      <c r="D2424" s="95"/>
      <c r="E2424" s="96"/>
      <c r="F2424" s="96"/>
      <c r="G2424" s="96"/>
      <c r="H2424" s="96"/>
      <c r="I2424" s="96"/>
      <c r="J2424" s="106"/>
      <c r="K2424" s="106"/>
      <c r="L2424" s="106"/>
      <c r="M2424" s="106"/>
    </row>
    <row r="2425" spans="1:13" x14ac:dyDescent="0.25">
      <c r="A2425" s="96"/>
      <c r="B2425" s="96"/>
      <c r="C2425" s="96"/>
      <c r="D2425" s="95"/>
      <c r="E2425" s="96"/>
      <c r="F2425" s="96"/>
      <c r="G2425" s="96"/>
      <c r="H2425" s="96"/>
      <c r="I2425" s="96"/>
      <c r="J2425" s="106"/>
      <c r="K2425" s="106"/>
      <c r="L2425" s="106"/>
      <c r="M2425" s="106"/>
    </row>
    <row r="2426" spans="1:13" x14ac:dyDescent="0.25">
      <c r="A2426" s="96"/>
      <c r="B2426" s="96"/>
      <c r="C2426" s="96"/>
      <c r="D2426" s="95"/>
      <c r="E2426" s="96"/>
      <c r="F2426" s="96"/>
      <c r="G2426" s="96"/>
      <c r="H2426" s="96"/>
      <c r="I2426" s="96"/>
      <c r="J2426" s="106"/>
      <c r="K2426" s="106"/>
      <c r="L2426" s="106"/>
      <c r="M2426" s="106"/>
    </row>
    <row r="2427" spans="1:13" x14ac:dyDescent="0.25">
      <c r="A2427" s="96"/>
      <c r="B2427" s="96"/>
      <c r="C2427" s="96"/>
      <c r="D2427" s="95"/>
      <c r="E2427" s="96"/>
      <c r="F2427" s="96"/>
      <c r="G2427" s="96"/>
      <c r="H2427" s="96"/>
      <c r="I2427" s="96"/>
      <c r="J2427" s="106"/>
      <c r="K2427" s="106"/>
      <c r="L2427" s="106"/>
      <c r="M2427" s="106"/>
    </row>
    <row r="2428" spans="1:13" x14ac:dyDescent="0.25">
      <c r="A2428" s="96"/>
      <c r="B2428" s="96"/>
      <c r="C2428" s="96"/>
      <c r="D2428" s="95"/>
      <c r="E2428" s="96"/>
      <c r="F2428" s="96"/>
      <c r="G2428" s="96"/>
      <c r="H2428" s="96"/>
      <c r="I2428" s="96"/>
      <c r="J2428" s="106"/>
      <c r="K2428" s="106"/>
      <c r="L2428" s="106"/>
      <c r="M2428" s="106"/>
    </row>
    <row r="2429" spans="1:13" x14ac:dyDescent="0.25">
      <c r="A2429" s="96"/>
      <c r="B2429" s="96"/>
      <c r="C2429" s="96"/>
      <c r="D2429" s="95"/>
      <c r="E2429" s="96"/>
      <c r="F2429" s="96"/>
      <c r="G2429" s="96"/>
      <c r="H2429" s="96"/>
      <c r="I2429" s="96"/>
      <c r="J2429" s="106"/>
      <c r="K2429" s="106"/>
      <c r="L2429" s="106"/>
      <c r="M2429" s="106"/>
    </row>
    <row r="2430" spans="1:13" x14ac:dyDescent="0.25">
      <c r="A2430" s="96"/>
      <c r="B2430" s="96"/>
      <c r="C2430" s="96"/>
      <c r="D2430" s="95"/>
      <c r="E2430" s="96"/>
      <c r="F2430" s="96"/>
      <c r="G2430" s="96"/>
      <c r="H2430" s="96"/>
      <c r="I2430" s="96"/>
      <c r="J2430" s="106"/>
      <c r="K2430" s="106"/>
      <c r="L2430" s="106"/>
      <c r="M2430" s="106"/>
    </row>
    <row r="2431" spans="1:13" x14ac:dyDescent="0.25">
      <c r="A2431" s="96"/>
      <c r="B2431" s="96"/>
      <c r="C2431" s="96"/>
      <c r="D2431" s="95"/>
      <c r="E2431" s="96"/>
      <c r="F2431" s="96"/>
      <c r="G2431" s="96"/>
      <c r="H2431" s="96"/>
      <c r="I2431" s="96"/>
      <c r="J2431" s="106"/>
      <c r="K2431" s="106"/>
      <c r="L2431" s="106"/>
      <c r="M2431" s="106"/>
    </row>
    <row r="2432" spans="1:13" x14ac:dyDescent="0.25">
      <c r="A2432" s="96"/>
      <c r="B2432" s="96"/>
      <c r="C2432" s="96"/>
      <c r="D2432" s="95"/>
      <c r="E2432" s="96"/>
      <c r="F2432" s="96"/>
      <c r="G2432" s="96"/>
      <c r="H2432" s="96"/>
      <c r="I2432" s="96"/>
      <c r="J2432" s="106"/>
      <c r="K2432" s="106"/>
      <c r="L2432" s="106"/>
      <c r="M2432" s="106"/>
    </row>
    <row r="2433" spans="1:13" x14ac:dyDescent="0.25">
      <c r="A2433" s="96"/>
      <c r="B2433" s="96"/>
      <c r="C2433" s="96"/>
      <c r="D2433" s="95"/>
      <c r="E2433" s="96"/>
      <c r="F2433" s="96"/>
      <c r="G2433" s="96"/>
      <c r="H2433" s="96"/>
      <c r="I2433" s="96"/>
      <c r="J2433" s="106"/>
      <c r="K2433" s="106"/>
      <c r="L2433" s="106"/>
      <c r="M2433" s="106"/>
    </row>
    <row r="2434" spans="1:13" x14ac:dyDescent="0.25">
      <c r="A2434" s="96"/>
      <c r="B2434" s="96"/>
      <c r="C2434" s="96"/>
      <c r="D2434" s="95"/>
      <c r="E2434" s="96"/>
      <c r="F2434" s="96"/>
      <c r="G2434" s="96"/>
      <c r="H2434" s="96"/>
      <c r="I2434" s="96"/>
      <c r="J2434" s="106"/>
      <c r="K2434" s="106"/>
      <c r="L2434" s="106"/>
      <c r="M2434" s="106"/>
    </row>
    <row r="2435" spans="1:13" x14ac:dyDescent="0.25">
      <c r="A2435" s="96"/>
      <c r="B2435" s="96"/>
      <c r="C2435" s="96"/>
      <c r="D2435" s="95"/>
      <c r="E2435" s="96"/>
      <c r="F2435" s="96"/>
      <c r="G2435" s="96"/>
      <c r="H2435" s="96"/>
      <c r="I2435" s="96"/>
      <c r="J2435" s="106"/>
      <c r="K2435" s="106"/>
      <c r="L2435" s="106"/>
      <c r="M2435" s="106"/>
    </row>
    <row r="2436" spans="1:13" x14ac:dyDescent="0.25">
      <c r="A2436" s="96"/>
      <c r="B2436" s="96"/>
      <c r="C2436" s="96"/>
      <c r="D2436" s="95"/>
      <c r="E2436" s="96"/>
      <c r="F2436" s="96"/>
      <c r="G2436" s="96"/>
      <c r="H2436" s="96"/>
      <c r="I2436" s="96"/>
      <c r="J2436" s="106"/>
      <c r="K2436" s="106"/>
      <c r="L2436" s="106"/>
      <c r="M2436" s="106"/>
    </row>
    <row r="2437" spans="1:13" x14ac:dyDescent="0.25">
      <c r="A2437" s="96"/>
      <c r="B2437" s="96"/>
      <c r="C2437" s="96"/>
      <c r="D2437" s="95"/>
      <c r="E2437" s="96"/>
      <c r="F2437" s="96"/>
      <c r="G2437" s="96"/>
      <c r="H2437" s="96"/>
      <c r="I2437" s="96"/>
      <c r="J2437" s="106"/>
      <c r="K2437" s="106"/>
      <c r="L2437" s="106"/>
      <c r="M2437" s="106"/>
    </row>
    <row r="2438" spans="1:13" x14ac:dyDescent="0.25">
      <c r="A2438" s="96"/>
      <c r="B2438" s="96"/>
      <c r="C2438" s="96"/>
      <c r="D2438" s="95"/>
      <c r="E2438" s="96"/>
      <c r="F2438" s="96"/>
      <c r="G2438" s="96"/>
      <c r="H2438" s="96"/>
      <c r="I2438" s="96"/>
      <c r="J2438" s="106"/>
      <c r="K2438" s="106"/>
      <c r="L2438" s="106"/>
      <c r="M2438" s="106"/>
    </row>
    <row r="2439" spans="1:13" x14ac:dyDescent="0.25">
      <c r="A2439" s="96"/>
      <c r="B2439" s="96"/>
      <c r="C2439" s="96"/>
      <c r="D2439" s="95"/>
      <c r="E2439" s="96"/>
      <c r="F2439" s="96"/>
      <c r="G2439" s="96"/>
      <c r="H2439" s="96"/>
      <c r="I2439" s="96"/>
      <c r="J2439" s="106"/>
      <c r="K2439" s="106"/>
      <c r="L2439" s="106"/>
      <c r="M2439" s="106"/>
    </row>
    <row r="2440" spans="1:13" x14ac:dyDescent="0.25">
      <c r="A2440" s="96"/>
      <c r="B2440" s="96"/>
      <c r="C2440" s="96"/>
      <c r="D2440" s="95"/>
      <c r="E2440" s="96"/>
      <c r="F2440" s="96"/>
      <c r="G2440" s="96"/>
      <c r="H2440" s="96"/>
      <c r="I2440" s="96"/>
      <c r="J2440" s="106"/>
      <c r="K2440" s="106"/>
      <c r="L2440" s="106"/>
      <c r="M2440" s="106"/>
    </row>
    <row r="2441" spans="1:13" x14ac:dyDescent="0.25">
      <c r="A2441" s="96"/>
      <c r="B2441" s="96"/>
      <c r="C2441" s="96"/>
      <c r="D2441" s="95"/>
      <c r="E2441" s="96"/>
      <c r="F2441" s="96"/>
      <c r="G2441" s="96"/>
      <c r="H2441" s="96"/>
      <c r="I2441" s="96"/>
      <c r="J2441" s="106"/>
      <c r="K2441" s="106"/>
      <c r="L2441" s="106"/>
      <c r="M2441" s="106"/>
    </row>
    <row r="2442" spans="1:13" x14ac:dyDescent="0.25">
      <c r="A2442" s="96"/>
      <c r="B2442" s="96"/>
      <c r="C2442" s="96"/>
      <c r="D2442" s="95"/>
      <c r="E2442" s="96"/>
      <c r="F2442" s="96"/>
      <c r="G2442" s="96"/>
      <c r="H2442" s="96"/>
      <c r="I2442" s="96"/>
      <c r="J2442" s="106"/>
      <c r="K2442" s="106"/>
      <c r="L2442" s="106"/>
      <c r="M2442" s="106"/>
    </row>
    <row r="2443" spans="1:13" x14ac:dyDescent="0.25">
      <c r="A2443" s="96"/>
      <c r="B2443" s="96"/>
      <c r="C2443" s="96"/>
      <c r="D2443" s="95"/>
      <c r="E2443" s="96"/>
      <c r="F2443" s="96"/>
      <c r="G2443" s="96"/>
      <c r="H2443" s="96"/>
      <c r="I2443" s="96"/>
      <c r="J2443" s="106"/>
      <c r="K2443" s="106"/>
      <c r="L2443" s="106"/>
      <c r="M2443" s="106"/>
    </row>
    <row r="2444" spans="1:13" x14ac:dyDescent="0.25">
      <c r="A2444" s="96"/>
      <c r="B2444" s="96"/>
      <c r="C2444" s="96"/>
      <c r="D2444" s="95"/>
      <c r="E2444" s="96"/>
      <c r="F2444" s="96"/>
      <c r="G2444" s="96"/>
      <c r="H2444" s="96"/>
      <c r="I2444" s="96"/>
      <c r="J2444" s="106"/>
      <c r="K2444" s="106"/>
      <c r="L2444" s="106"/>
      <c r="M2444" s="106"/>
    </row>
    <row r="2445" spans="1:13" x14ac:dyDescent="0.25">
      <c r="A2445" s="96"/>
      <c r="B2445" s="96"/>
      <c r="C2445" s="96"/>
      <c r="D2445" s="95"/>
      <c r="E2445" s="96"/>
      <c r="F2445" s="96"/>
      <c r="G2445" s="96"/>
      <c r="H2445" s="96"/>
      <c r="I2445" s="96"/>
      <c r="J2445" s="106"/>
      <c r="K2445" s="106"/>
      <c r="L2445" s="106"/>
      <c r="M2445" s="106"/>
    </row>
    <row r="2446" spans="1:13" x14ac:dyDescent="0.25">
      <c r="A2446" s="96"/>
      <c r="B2446" s="96"/>
      <c r="C2446" s="96"/>
      <c r="D2446" s="95"/>
      <c r="E2446" s="96"/>
      <c r="F2446" s="96"/>
      <c r="G2446" s="96"/>
      <c r="H2446" s="96"/>
      <c r="I2446" s="96"/>
      <c r="J2446" s="106"/>
      <c r="K2446" s="106"/>
      <c r="L2446" s="106"/>
      <c r="M2446" s="106"/>
    </row>
    <row r="2447" spans="1:13" x14ac:dyDescent="0.25">
      <c r="A2447" s="96"/>
      <c r="B2447" s="96"/>
      <c r="C2447" s="96"/>
      <c r="D2447" s="95"/>
      <c r="E2447" s="96"/>
      <c r="F2447" s="96"/>
      <c r="G2447" s="96"/>
      <c r="H2447" s="96"/>
      <c r="I2447" s="96"/>
      <c r="J2447" s="106"/>
      <c r="K2447" s="106"/>
      <c r="L2447" s="106"/>
      <c r="M2447" s="106"/>
    </row>
    <row r="2448" spans="1:13" x14ac:dyDescent="0.25">
      <c r="A2448" s="96"/>
      <c r="B2448" s="96"/>
      <c r="C2448" s="96"/>
      <c r="D2448" s="95"/>
      <c r="E2448" s="96"/>
      <c r="F2448" s="96"/>
      <c r="G2448" s="96"/>
      <c r="H2448" s="96"/>
      <c r="I2448" s="96"/>
      <c r="J2448" s="106"/>
      <c r="K2448" s="106"/>
      <c r="L2448" s="106"/>
      <c r="M2448" s="106"/>
    </row>
    <row r="2449" spans="1:13" x14ac:dyDescent="0.25">
      <c r="A2449" s="96"/>
      <c r="B2449" s="96"/>
      <c r="C2449" s="96"/>
      <c r="D2449" s="95"/>
      <c r="E2449" s="96"/>
      <c r="F2449" s="96"/>
      <c r="G2449" s="96"/>
      <c r="H2449" s="96"/>
      <c r="I2449" s="96"/>
      <c r="J2449" s="106"/>
      <c r="K2449" s="106"/>
      <c r="L2449" s="106"/>
      <c r="M2449" s="106"/>
    </row>
    <row r="2450" spans="1:13" x14ac:dyDescent="0.25">
      <c r="A2450" s="96"/>
      <c r="B2450" s="96"/>
      <c r="C2450" s="96"/>
      <c r="D2450" s="95"/>
      <c r="E2450" s="96"/>
      <c r="F2450" s="96"/>
      <c r="G2450" s="96"/>
      <c r="H2450" s="96"/>
      <c r="I2450" s="96"/>
      <c r="J2450" s="106"/>
      <c r="K2450" s="106"/>
      <c r="L2450" s="106"/>
      <c r="M2450" s="106"/>
    </row>
    <row r="2451" spans="1:13" x14ac:dyDescent="0.25">
      <c r="A2451" s="96"/>
      <c r="B2451" s="96"/>
      <c r="C2451" s="96"/>
      <c r="D2451" s="95"/>
      <c r="E2451" s="96"/>
      <c r="F2451" s="96"/>
      <c r="G2451" s="96"/>
      <c r="H2451" s="96"/>
      <c r="I2451" s="96"/>
      <c r="J2451" s="106"/>
      <c r="K2451" s="106"/>
      <c r="L2451" s="106"/>
      <c r="M2451" s="106"/>
    </row>
    <row r="2452" spans="1:13" x14ac:dyDescent="0.25">
      <c r="A2452" s="96"/>
      <c r="B2452" s="96"/>
      <c r="C2452" s="96"/>
      <c r="D2452" s="95"/>
      <c r="E2452" s="96"/>
      <c r="F2452" s="96"/>
      <c r="G2452" s="96"/>
      <c r="H2452" s="96"/>
      <c r="I2452" s="96"/>
      <c r="J2452" s="106"/>
      <c r="K2452" s="106"/>
      <c r="L2452" s="106"/>
      <c r="M2452" s="106"/>
    </row>
    <row r="2453" spans="1:13" x14ac:dyDescent="0.25">
      <c r="A2453" s="96"/>
      <c r="B2453" s="96"/>
      <c r="C2453" s="96"/>
      <c r="D2453" s="95"/>
      <c r="E2453" s="96"/>
      <c r="F2453" s="96"/>
      <c r="G2453" s="96"/>
      <c r="H2453" s="96"/>
      <c r="I2453" s="96"/>
      <c r="J2453" s="106"/>
      <c r="K2453" s="106"/>
      <c r="L2453" s="106"/>
      <c r="M2453" s="106"/>
    </row>
    <row r="2454" spans="1:13" x14ac:dyDescent="0.25">
      <c r="A2454" s="96"/>
      <c r="B2454" s="96"/>
      <c r="C2454" s="96"/>
      <c r="D2454" s="95"/>
      <c r="E2454" s="96"/>
      <c r="F2454" s="96"/>
      <c r="G2454" s="96"/>
      <c r="H2454" s="96"/>
      <c r="I2454" s="96"/>
      <c r="J2454" s="106"/>
      <c r="K2454" s="106"/>
      <c r="L2454" s="106"/>
      <c r="M2454" s="106"/>
    </row>
    <row r="2455" spans="1:13" x14ac:dyDescent="0.25">
      <c r="A2455" s="96"/>
      <c r="B2455" s="96"/>
      <c r="C2455" s="96"/>
      <c r="D2455" s="95"/>
      <c r="E2455" s="96"/>
      <c r="F2455" s="96"/>
      <c r="G2455" s="96"/>
      <c r="H2455" s="96"/>
      <c r="I2455" s="96"/>
      <c r="J2455" s="106"/>
      <c r="K2455" s="106"/>
      <c r="L2455" s="106"/>
      <c r="M2455" s="106"/>
    </row>
    <row r="2456" spans="1:13" x14ac:dyDescent="0.25">
      <c r="A2456" s="96"/>
      <c r="B2456" s="96"/>
      <c r="C2456" s="96"/>
      <c r="D2456" s="95"/>
      <c r="E2456" s="96"/>
      <c r="F2456" s="96"/>
      <c r="G2456" s="96"/>
      <c r="H2456" s="96"/>
      <c r="I2456" s="96"/>
      <c r="J2456" s="106"/>
      <c r="K2456" s="106"/>
      <c r="L2456" s="106"/>
      <c r="M2456" s="106"/>
    </row>
    <row r="2457" spans="1:13" x14ac:dyDescent="0.25">
      <c r="A2457" s="96"/>
      <c r="B2457" s="96"/>
      <c r="C2457" s="96"/>
      <c r="D2457" s="95"/>
      <c r="E2457" s="96"/>
      <c r="F2457" s="96"/>
      <c r="G2457" s="96"/>
      <c r="H2457" s="96"/>
      <c r="I2457" s="96"/>
      <c r="J2457" s="106"/>
      <c r="K2457" s="106"/>
      <c r="L2457" s="106"/>
      <c r="M2457" s="106"/>
    </row>
    <row r="2458" spans="1:13" x14ac:dyDescent="0.25">
      <c r="A2458" s="96"/>
      <c r="B2458" s="96"/>
      <c r="C2458" s="96"/>
      <c r="D2458" s="95"/>
      <c r="E2458" s="96"/>
      <c r="F2458" s="96"/>
      <c r="G2458" s="96"/>
      <c r="H2458" s="96"/>
      <c r="I2458" s="96"/>
      <c r="J2458" s="106"/>
      <c r="K2458" s="106"/>
      <c r="L2458" s="106"/>
      <c r="M2458" s="106"/>
    </row>
    <row r="2459" spans="1:13" x14ac:dyDescent="0.25">
      <c r="A2459" s="96"/>
      <c r="B2459" s="96"/>
      <c r="C2459" s="96"/>
      <c r="D2459" s="95"/>
      <c r="E2459" s="96"/>
      <c r="F2459" s="96"/>
      <c r="G2459" s="96"/>
      <c r="H2459" s="96"/>
      <c r="I2459" s="96"/>
      <c r="J2459" s="106"/>
      <c r="K2459" s="106"/>
      <c r="L2459" s="106"/>
      <c r="M2459" s="106"/>
    </row>
    <row r="2460" spans="1:13" x14ac:dyDescent="0.25">
      <c r="A2460" s="96"/>
      <c r="B2460" s="96"/>
      <c r="C2460" s="96"/>
      <c r="D2460" s="95"/>
      <c r="E2460" s="96"/>
      <c r="F2460" s="96"/>
      <c r="G2460" s="96"/>
      <c r="H2460" s="96"/>
      <c r="I2460" s="96"/>
      <c r="J2460" s="106"/>
      <c r="K2460" s="106"/>
      <c r="L2460" s="106"/>
      <c r="M2460" s="106"/>
    </row>
    <row r="2461" spans="1:13" x14ac:dyDescent="0.25">
      <c r="A2461" s="96"/>
      <c r="B2461" s="96"/>
      <c r="C2461" s="96"/>
      <c r="D2461" s="95"/>
      <c r="E2461" s="96"/>
      <c r="F2461" s="96"/>
      <c r="G2461" s="96"/>
      <c r="H2461" s="96"/>
      <c r="I2461" s="96"/>
      <c r="J2461" s="106"/>
      <c r="K2461" s="106"/>
      <c r="L2461" s="106"/>
      <c r="M2461" s="106"/>
    </row>
    <row r="2462" spans="1:13" x14ac:dyDescent="0.25">
      <c r="A2462" s="96"/>
      <c r="B2462" s="96"/>
      <c r="C2462" s="96"/>
      <c r="D2462" s="95"/>
      <c r="E2462" s="96"/>
      <c r="F2462" s="96"/>
      <c r="G2462" s="96"/>
      <c r="H2462" s="96"/>
      <c r="I2462" s="96"/>
      <c r="J2462" s="106"/>
      <c r="K2462" s="106"/>
      <c r="L2462" s="106"/>
      <c r="M2462" s="106"/>
    </row>
    <row r="2463" spans="1:13" x14ac:dyDescent="0.25">
      <c r="A2463" s="96"/>
      <c r="B2463" s="96"/>
      <c r="C2463" s="96"/>
      <c r="D2463" s="95"/>
      <c r="E2463" s="96"/>
      <c r="F2463" s="96"/>
      <c r="G2463" s="96"/>
      <c r="H2463" s="96"/>
      <c r="I2463" s="96"/>
      <c r="J2463" s="106"/>
      <c r="K2463" s="106"/>
      <c r="L2463" s="106"/>
      <c r="M2463" s="106"/>
    </row>
    <row r="2464" spans="1:13" x14ac:dyDescent="0.25">
      <c r="A2464" s="96"/>
      <c r="B2464" s="96"/>
      <c r="C2464" s="96"/>
      <c r="D2464" s="95"/>
      <c r="E2464" s="96"/>
      <c r="F2464" s="96"/>
      <c r="G2464" s="96"/>
      <c r="H2464" s="96"/>
      <c r="I2464" s="96"/>
      <c r="J2464" s="106"/>
      <c r="K2464" s="106"/>
      <c r="L2464" s="106"/>
      <c r="M2464" s="106"/>
    </row>
    <row r="2465" spans="1:13" x14ac:dyDescent="0.25">
      <c r="A2465" s="96"/>
      <c r="B2465" s="96"/>
      <c r="C2465" s="96"/>
      <c r="D2465" s="95"/>
      <c r="E2465" s="96"/>
      <c r="F2465" s="96"/>
      <c r="G2465" s="96"/>
      <c r="H2465" s="96"/>
      <c r="I2465" s="96"/>
      <c r="J2465" s="106"/>
      <c r="K2465" s="106"/>
      <c r="L2465" s="106"/>
      <c r="M2465" s="106"/>
    </row>
    <row r="2466" spans="1:13" x14ac:dyDescent="0.25">
      <c r="A2466" s="96"/>
      <c r="B2466" s="96"/>
      <c r="C2466" s="96"/>
      <c r="D2466" s="95"/>
      <c r="E2466" s="96"/>
      <c r="F2466" s="96"/>
      <c r="G2466" s="96"/>
      <c r="H2466" s="96"/>
      <c r="I2466" s="96"/>
      <c r="J2466" s="106"/>
      <c r="K2466" s="106"/>
      <c r="L2466" s="106"/>
      <c r="M2466" s="106"/>
    </row>
    <row r="2467" spans="1:13" x14ac:dyDescent="0.25">
      <c r="A2467" s="96"/>
      <c r="B2467" s="96"/>
      <c r="C2467" s="96"/>
      <c r="D2467" s="95"/>
      <c r="E2467" s="96"/>
      <c r="F2467" s="96"/>
      <c r="G2467" s="96"/>
      <c r="H2467" s="96"/>
      <c r="I2467" s="96"/>
      <c r="J2467" s="106"/>
      <c r="K2467" s="106"/>
      <c r="L2467" s="106"/>
      <c r="M2467" s="106"/>
    </row>
    <row r="2468" spans="1:13" x14ac:dyDescent="0.25">
      <c r="A2468" s="96"/>
      <c r="B2468" s="96"/>
      <c r="C2468" s="96"/>
      <c r="D2468" s="95"/>
      <c r="E2468" s="96"/>
      <c r="F2468" s="96"/>
      <c r="G2468" s="96"/>
      <c r="H2468" s="96"/>
      <c r="I2468" s="96"/>
      <c r="J2468" s="106"/>
      <c r="K2468" s="106"/>
      <c r="L2468" s="106"/>
      <c r="M2468" s="106"/>
    </row>
    <row r="2469" spans="1:13" x14ac:dyDescent="0.25">
      <c r="A2469" s="96"/>
      <c r="B2469" s="96"/>
      <c r="C2469" s="96"/>
      <c r="D2469" s="95"/>
      <c r="E2469" s="96"/>
      <c r="F2469" s="96"/>
      <c r="G2469" s="96"/>
      <c r="H2469" s="96"/>
      <c r="I2469" s="96"/>
      <c r="J2469" s="106"/>
      <c r="K2469" s="106"/>
      <c r="L2469" s="106"/>
      <c r="M2469" s="106"/>
    </row>
    <row r="2470" spans="1:13" x14ac:dyDescent="0.25">
      <c r="A2470" s="96"/>
      <c r="B2470" s="96"/>
      <c r="C2470" s="96"/>
      <c r="D2470" s="95"/>
      <c r="E2470" s="96"/>
      <c r="F2470" s="96"/>
      <c r="G2470" s="96"/>
      <c r="H2470" s="96"/>
      <c r="I2470" s="96"/>
      <c r="J2470" s="106"/>
      <c r="K2470" s="106"/>
      <c r="L2470" s="106"/>
      <c r="M2470" s="106"/>
    </row>
    <row r="2471" spans="1:13" x14ac:dyDescent="0.25">
      <c r="A2471" s="96"/>
      <c r="B2471" s="96"/>
      <c r="C2471" s="96"/>
      <c r="D2471" s="95"/>
      <c r="E2471" s="96"/>
      <c r="F2471" s="96"/>
      <c r="G2471" s="96"/>
      <c r="H2471" s="96"/>
      <c r="I2471" s="96"/>
      <c r="J2471" s="106"/>
      <c r="K2471" s="106"/>
      <c r="L2471" s="106"/>
      <c r="M2471" s="106"/>
    </row>
    <row r="2472" spans="1:13" x14ac:dyDescent="0.25">
      <c r="A2472" s="96"/>
      <c r="B2472" s="96"/>
      <c r="C2472" s="96"/>
      <c r="D2472" s="95"/>
      <c r="E2472" s="96"/>
      <c r="F2472" s="96"/>
      <c r="G2472" s="96"/>
      <c r="H2472" s="96"/>
      <c r="I2472" s="96"/>
      <c r="J2472" s="106"/>
      <c r="K2472" s="106"/>
      <c r="L2472" s="106"/>
      <c r="M2472" s="106"/>
    </row>
    <row r="2473" spans="1:13" x14ac:dyDescent="0.25">
      <c r="A2473" s="96"/>
      <c r="B2473" s="96"/>
      <c r="C2473" s="96"/>
      <c r="D2473" s="95"/>
      <c r="E2473" s="96"/>
      <c r="F2473" s="96"/>
      <c r="G2473" s="96"/>
      <c r="H2473" s="96"/>
      <c r="I2473" s="96"/>
      <c r="J2473" s="106"/>
      <c r="K2473" s="106"/>
      <c r="L2473" s="106"/>
      <c r="M2473" s="106"/>
    </row>
    <row r="2474" spans="1:13" x14ac:dyDescent="0.25">
      <c r="A2474" s="96"/>
      <c r="B2474" s="96"/>
      <c r="C2474" s="96"/>
      <c r="D2474" s="95"/>
      <c r="E2474" s="96"/>
      <c r="F2474" s="96"/>
      <c r="G2474" s="96"/>
      <c r="H2474" s="96"/>
      <c r="I2474" s="96"/>
      <c r="J2474" s="106"/>
      <c r="K2474" s="106"/>
      <c r="L2474" s="106"/>
      <c r="M2474" s="106"/>
    </row>
    <row r="2475" spans="1:13" x14ac:dyDescent="0.25">
      <c r="A2475" s="96"/>
      <c r="B2475" s="96"/>
      <c r="C2475" s="96"/>
      <c r="D2475" s="95"/>
      <c r="E2475" s="96"/>
      <c r="F2475" s="96"/>
      <c r="G2475" s="96"/>
      <c r="H2475" s="96"/>
      <c r="I2475" s="96"/>
      <c r="J2475" s="106"/>
      <c r="K2475" s="106"/>
      <c r="L2475" s="106"/>
      <c r="M2475" s="106"/>
    </row>
    <row r="2476" spans="1:13" x14ac:dyDescent="0.25">
      <c r="A2476" s="96"/>
      <c r="B2476" s="96"/>
      <c r="C2476" s="96"/>
      <c r="D2476" s="95"/>
      <c r="E2476" s="96"/>
      <c r="F2476" s="96"/>
      <c r="G2476" s="96"/>
      <c r="H2476" s="96"/>
      <c r="I2476" s="96"/>
      <c r="J2476" s="106"/>
      <c r="K2476" s="106"/>
      <c r="L2476" s="106"/>
      <c r="M2476" s="106"/>
    </row>
    <row r="2477" spans="1:13" x14ac:dyDescent="0.25">
      <c r="A2477" s="96"/>
      <c r="B2477" s="96"/>
      <c r="C2477" s="96"/>
      <c r="D2477" s="95"/>
      <c r="E2477" s="96"/>
      <c r="F2477" s="96"/>
      <c r="G2477" s="96"/>
      <c r="H2477" s="96"/>
      <c r="I2477" s="96"/>
      <c r="J2477" s="106"/>
      <c r="K2477" s="106"/>
      <c r="L2477" s="106"/>
      <c r="M2477" s="106"/>
    </row>
    <row r="2478" spans="1:13" x14ac:dyDescent="0.25">
      <c r="A2478" s="96"/>
      <c r="B2478" s="96"/>
      <c r="C2478" s="96"/>
      <c r="D2478" s="95"/>
      <c r="E2478" s="96"/>
      <c r="F2478" s="96"/>
      <c r="G2478" s="96"/>
      <c r="H2478" s="96"/>
      <c r="I2478" s="96"/>
      <c r="J2478" s="106"/>
      <c r="K2478" s="106"/>
      <c r="L2478" s="106"/>
      <c r="M2478" s="106"/>
    </row>
    <row r="2479" spans="1:13" x14ac:dyDescent="0.25">
      <c r="A2479" s="96"/>
      <c r="B2479" s="96"/>
      <c r="C2479" s="96"/>
      <c r="D2479" s="95"/>
      <c r="E2479" s="96"/>
      <c r="F2479" s="96"/>
      <c r="G2479" s="96"/>
      <c r="H2479" s="96"/>
      <c r="I2479" s="96"/>
      <c r="J2479" s="106"/>
      <c r="K2479" s="106"/>
      <c r="L2479" s="106"/>
      <c r="M2479" s="106"/>
    </row>
    <row r="2480" spans="1:13" x14ac:dyDescent="0.25">
      <c r="A2480" s="96"/>
      <c r="B2480" s="96"/>
      <c r="C2480" s="96"/>
      <c r="D2480" s="95"/>
      <c r="E2480" s="96"/>
      <c r="F2480" s="96"/>
      <c r="G2480" s="96"/>
      <c r="H2480" s="96"/>
      <c r="I2480" s="96"/>
      <c r="J2480" s="106"/>
      <c r="K2480" s="106"/>
      <c r="L2480" s="106"/>
      <c r="M2480" s="106"/>
    </row>
    <row r="2481" spans="1:13" x14ac:dyDescent="0.25">
      <c r="A2481" s="96"/>
      <c r="B2481" s="96"/>
      <c r="C2481" s="96"/>
      <c r="D2481" s="95"/>
      <c r="E2481" s="96"/>
      <c r="F2481" s="96"/>
      <c r="G2481" s="96"/>
      <c r="H2481" s="96"/>
      <c r="I2481" s="96"/>
      <c r="J2481" s="106"/>
      <c r="K2481" s="106"/>
      <c r="L2481" s="106"/>
      <c r="M2481" s="106"/>
    </row>
    <row r="2482" spans="1:13" x14ac:dyDescent="0.25">
      <c r="A2482" s="96"/>
      <c r="B2482" s="96"/>
      <c r="C2482" s="96"/>
      <c r="D2482" s="95"/>
      <c r="E2482" s="96"/>
      <c r="F2482" s="96"/>
      <c r="G2482" s="96"/>
      <c r="H2482" s="96"/>
      <c r="I2482" s="96"/>
      <c r="J2482" s="106"/>
      <c r="K2482" s="106"/>
      <c r="L2482" s="106"/>
      <c r="M2482" s="106"/>
    </row>
    <row r="2483" spans="1:13" x14ac:dyDescent="0.25">
      <c r="A2483" s="96"/>
      <c r="B2483" s="96"/>
      <c r="C2483" s="96"/>
      <c r="D2483" s="95"/>
      <c r="E2483" s="96"/>
      <c r="F2483" s="96"/>
      <c r="G2483" s="96"/>
      <c r="H2483" s="96"/>
      <c r="I2483" s="96"/>
      <c r="J2483" s="106"/>
      <c r="K2483" s="106"/>
      <c r="L2483" s="106"/>
      <c r="M2483" s="106"/>
    </row>
    <row r="2484" spans="1:13" x14ac:dyDescent="0.25">
      <c r="A2484" s="96"/>
      <c r="B2484" s="96"/>
      <c r="C2484" s="96"/>
      <c r="D2484" s="95"/>
      <c r="E2484" s="96"/>
      <c r="F2484" s="96"/>
      <c r="G2484" s="96"/>
      <c r="H2484" s="96"/>
      <c r="I2484" s="96"/>
      <c r="J2484" s="106"/>
      <c r="K2484" s="106"/>
      <c r="L2484" s="106"/>
      <c r="M2484" s="106"/>
    </row>
    <row r="2485" spans="1:13" x14ac:dyDescent="0.25">
      <c r="A2485" s="96"/>
      <c r="B2485" s="96"/>
      <c r="C2485" s="96"/>
      <c r="D2485" s="95"/>
      <c r="E2485" s="96"/>
      <c r="F2485" s="96"/>
      <c r="G2485" s="96"/>
      <c r="H2485" s="96"/>
      <c r="I2485" s="96"/>
      <c r="J2485" s="106"/>
      <c r="K2485" s="106"/>
      <c r="L2485" s="106"/>
      <c r="M2485" s="106"/>
    </row>
    <row r="2486" spans="1:13" x14ac:dyDescent="0.25">
      <c r="A2486" s="96"/>
      <c r="B2486" s="96"/>
      <c r="C2486" s="96"/>
      <c r="D2486" s="95"/>
      <c r="E2486" s="96"/>
      <c r="F2486" s="96"/>
      <c r="G2486" s="96"/>
      <c r="H2486" s="96"/>
      <c r="I2486" s="96"/>
      <c r="J2486" s="106"/>
      <c r="K2486" s="106"/>
      <c r="L2486" s="106"/>
      <c r="M2486" s="106"/>
    </row>
    <row r="2487" spans="1:13" x14ac:dyDescent="0.25">
      <c r="A2487" s="96"/>
      <c r="B2487" s="96"/>
      <c r="C2487" s="96"/>
      <c r="D2487" s="95"/>
      <c r="E2487" s="96"/>
      <c r="F2487" s="96"/>
      <c r="G2487" s="96"/>
      <c r="H2487" s="96"/>
      <c r="I2487" s="96"/>
      <c r="J2487" s="106"/>
      <c r="K2487" s="106"/>
      <c r="L2487" s="106"/>
      <c r="M2487" s="106"/>
    </row>
    <row r="2488" spans="1:13" x14ac:dyDescent="0.25">
      <c r="A2488" s="96"/>
      <c r="B2488" s="96"/>
      <c r="C2488" s="96"/>
      <c r="D2488" s="95"/>
      <c r="E2488" s="96"/>
      <c r="F2488" s="96"/>
      <c r="G2488" s="96"/>
      <c r="H2488" s="96"/>
      <c r="I2488" s="96"/>
      <c r="J2488" s="106"/>
      <c r="K2488" s="106"/>
      <c r="L2488" s="106"/>
      <c r="M2488" s="106"/>
    </row>
    <row r="2489" spans="1:13" x14ac:dyDescent="0.25">
      <c r="A2489" s="96"/>
      <c r="B2489" s="96"/>
      <c r="C2489" s="96"/>
      <c r="D2489" s="95"/>
      <c r="E2489" s="96"/>
      <c r="F2489" s="96"/>
      <c r="G2489" s="96"/>
      <c r="H2489" s="96"/>
      <c r="I2489" s="96"/>
      <c r="J2489" s="106"/>
      <c r="K2489" s="106"/>
      <c r="L2489" s="106"/>
      <c r="M2489" s="106"/>
    </row>
    <row r="2490" spans="1:13" x14ac:dyDescent="0.25">
      <c r="A2490" s="96"/>
      <c r="B2490" s="96"/>
      <c r="C2490" s="96"/>
      <c r="D2490" s="95"/>
      <c r="E2490" s="96"/>
      <c r="F2490" s="96"/>
      <c r="G2490" s="96"/>
      <c r="H2490" s="96"/>
      <c r="I2490" s="96"/>
      <c r="J2490" s="106"/>
      <c r="K2490" s="106"/>
      <c r="L2490" s="106"/>
      <c r="M2490" s="106"/>
    </row>
    <row r="2491" spans="1:13" x14ac:dyDescent="0.25">
      <c r="A2491" s="96"/>
      <c r="B2491" s="96"/>
      <c r="C2491" s="96"/>
      <c r="D2491" s="95"/>
      <c r="E2491" s="96"/>
      <c r="F2491" s="96"/>
      <c r="G2491" s="96"/>
      <c r="H2491" s="96"/>
      <c r="I2491" s="96"/>
      <c r="J2491" s="106"/>
      <c r="K2491" s="106"/>
      <c r="L2491" s="106"/>
      <c r="M2491" s="106"/>
    </row>
    <row r="2492" spans="1:13" x14ac:dyDescent="0.25">
      <c r="A2492" s="96"/>
      <c r="B2492" s="96"/>
      <c r="C2492" s="96"/>
      <c r="D2492" s="95"/>
      <c r="E2492" s="96"/>
      <c r="F2492" s="96"/>
      <c r="G2492" s="96"/>
      <c r="H2492" s="96"/>
      <c r="I2492" s="96"/>
      <c r="J2492" s="106"/>
      <c r="K2492" s="106"/>
      <c r="L2492" s="106"/>
      <c r="M2492" s="106"/>
    </row>
    <row r="2493" spans="1:13" x14ac:dyDescent="0.25">
      <c r="A2493" s="96"/>
      <c r="B2493" s="96"/>
      <c r="C2493" s="96"/>
      <c r="D2493" s="95"/>
      <c r="E2493" s="96"/>
      <c r="F2493" s="96"/>
      <c r="G2493" s="96"/>
      <c r="H2493" s="96"/>
      <c r="I2493" s="96"/>
      <c r="J2493" s="106"/>
      <c r="K2493" s="106"/>
      <c r="L2493" s="106"/>
      <c r="M2493" s="106"/>
    </row>
    <row r="2494" spans="1:13" x14ac:dyDescent="0.25">
      <c r="A2494" s="96"/>
      <c r="B2494" s="96"/>
      <c r="C2494" s="96"/>
      <c r="D2494" s="95"/>
      <c r="E2494" s="96"/>
      <c r="F2494" s="96"/>
      <c r="G2494" s="96"/>
      <c r="H2494" s="96"/>
      <c r="I2494" s="96"/>
      <c r="J2494" s="106"/>
      <c r="K2494" s="106"/>
      <c r="L2494" s="106"/>
      <c r="M2494" s="106"/>
    </row>
    <row r="2495" spans="1:13" x14ac:dyDescent="0.25">
      <c r="A2495" s="96"/>
      <c r="B2495" s="96"/>
      <c r="C2495" s="96"/>
      <c r="D2495" s="95"/>
      <c r="E2495" s="96"/>
      <c r="F2495" s="96"/>
      <c r="G2495" s="96"/>
      <c r="H2495" s="96"/>
      <c r="I2495" s="96"/>
      <c r="J2495" s="106"/>
      <c r="K2495" s="106"/>
      <c r="L2495" s="106"/>
      <c r="M2495" s="106"/>
    </row>
    <row r="2496" spans="1:13" x14ac:dyDescent="0.25">
      <c r="A2496" s="96"/>
      <c r="B2496" s="96"/>
      <c r="C2496" s="96"/>
      <c r="D2496" s="95"/>
      <c r="E2496" s="96"/>
      <c r="F2496" s="96"/>
      <c r="G2496" s="96"/>
      <c r="H2496" s="96"/>
      <c r="I2496" s="96"/>
      <c r="J2496" s="106"/>
      <c r="K2496" s="106"/>
      <c r="L2496" s="106"/>
      <c r="M2496" s="106"/>
    </row>
    <row r="2497" spans="1:13" x14ac:dyDescent="0.25">
      <c r="A2497" s="96"/>
      <c r="B2497" s="96"/>
      <c r="C2497" s="96"/>
      <c r="D2497" s="95"/>
      <c r="E2497" s="96"/>
      <c r="F2497" s="96"/>
      <c r="G2497" s="96"/>
      <c r="H2497" s="96"/>
      <c r="I2497" s="96"/>
      <c r="J2497" s="106"/>
      <c r="K2497" s="106"/>
      <c r="L2497" s="106"/>
      <c r="M2497" s="106"/>
    </row>
    <row r="2498" spans="1:13" x14ac:dyDescent="0.25">
      <c r="A2498" s="96"/>
      <c r="B2498" s="96"/>
      <c r="C2498" s="96"/>
      <c r="D2498" s="95"/>
      <c r="E2498" s="96"/>
      <c r="F2498" s="96"/>
      <c r="G2498" s="96"/>
      <c r="H2498" s="96"/>
      <c r="I2498" s="96"/>
      <c r="J2498" s="106"/>
      <c r="K2498" s="106"/>
      <c r="L2498" s="106"/>
      <c r="M2498" s="106"/>
    </row>
    <row r="2499" spans="1:13" x14ac:dyDescent="0.25">
      <c r="A2499" s="96"/>
      <c r="B2499" s="96"/>
      <c r="C2499" s="96"/>
      <c r="D2499" s="95"/>
      <c r="E2499" s="96"/>
      <c r="F2499" s="96"/>
      <c r="G2499" s="96"/>
      <c r="H2499" s="96"/>
      <c r="I2499" s="96"/>
      <c r="J2499" s="106"/>
      <c r="K2499" s="106"/>
      <c r="L2499" s="106"/>
      <c r="M2499" s="106"/>
    </row>
    <row r="2500" spans="1:13" x14ac:dyDescent="0.25">
      <c r="A2500" s="96"/>
      <c r="B2500" s="96"/>
      <c r="C2500" s="96"/>
      <c r="D2500" s="95"/>
      <c r="E2500" s="96"/>
      <c r="F2500" s="96"/>
      <c r="G2500" s="96"/>
      <c r="H2500" s="96"/>
      <c r="I2500" s="96"/>
      <c r="J2500" s="106"/>
      <c r="K2500" s="106"/>
      <c r="L2500" s="106"/>
      <c r="M2500" s="106"/>
    </row>
    <row r="2501" spans="1:13" x14ac:dyDescent="0.25">
      <c r="A2501" s="96"/>
      <c r="B2501" s="96"/>
      <c r="C2501" s="96"/>
      <c r="D2501" s="95"/>
      <c r="E2501" s="96"/>
      <c r="F2501" s="96"/>
      <c r="G2501" s="96"/>
      <c r="H2501" s="96"/>
      <c r="I2501" s="96"/>
      <c r="J2501" s="106"/>
      <c r="K2501" s="106"/>
      <c r="L2501" s="106"/>
      <c r="M2501" s="106"/>
    </row>
    <row r="2502" spans="1:13" x14ac:dyDescent="0.25">
      <c r="A2502" s="96"/>
      <c r="B2502" s="96"/>
      <c r="C2502" s="96"/>
      <c r="D2502" s="95"/>
      <c r="E2502" s="96"/>
      <c r="F2502" s="96"/>
      <c r="G2502" s="96"/>
      <c r="H2502" s="96"/>
      <c r="I2502" s="96"/>
      <c r="J2502" s="106"/>
      <c r="K2502" s="106"/>
      <c r="L2502" s="106"/>
      <c r="M2502" s="106"/>
    </row>
    <row r="2503" spans="1:13" x14ac:dyDescent="0.25">
      <c r="A2503" s="96"/>
      <c r="B2503" s="96"/>
      <c r="C2503" s="96"/>
      <c r="D2503" s="95"/>
      <c r="E2503" s="96"/>
      <c r="F2503" s="96"/>
      <c r="G2503" s="96"/>
      <c r="H2503" s="96"/>
      <c r="I2503" s="96"/>
      <c r="J2503" s="106"/>
      <c r="K2503" s="106"/>
      <c r="L2503" s="106"/>
      <c r="M2503" s="106"/>
    </row>
    <row r="2504" spans="1:13" x14ac:dyDescent="0.25">
      <c r="A2504" s="96"/>
      <c r="B2504" s="96"/>
      <c r="C2504" s="96"/>
      <c r="D2504" s="95"/>
      <c r="E2504" s="96"/>
      <c r="F2504" s="96"/>
      <c r="G2504" s="96"/>
      <c r="H2504" s="96"/>
      <c r="I2504" s="96"/>
      <c r="J2504" s="106"/>
      <c r="K2504" s="106"/>
      <c r="L2504" s="106"/>
      <c r="M2504" s="106"/>
    </row>
    <row r="2505" spans="1:13" x14ac:dyDescent="0.25">
      <c r="A2505" s="96"/>
      <c r="B2505" s="96"/>
      <c r="C2505" s="96"/>
      <c r="D2505" s="95"/>
      <c r="E2505" s="96"/>
      <c r="F2505" s="96"/>
      <c r="G2505" s="96"/>
      <c r="H2505" s="96"/>
      <c r="I2505" s="96"/>
      <c r="J2505" s="106"/>
      <c r="K2505" s="106"/>
      <c r="L2505" s="106"/>
      <c r="M2505" s="106"/>
    </row>
    <row r="2506" spans="1:13" x14ac:dyDescent="0.25">
      <c r="A2506" s="96"/>
      <c r="B2506" s="96"/>
      <c r="C2506" s="96"/>
      <c r="D2506" s="95"/>
      <c r="E2506" s="96"/>
      <c r="F2506" s="96"/>
      <c r="G2506" s="96"/>
      <c r="H2506" s="96"/>
      <c r="I2506" s="96"/>
      <c r="J2506" s="106"/>
      <c r="K2506" s="106"/>
      <c r="L2506" s="106"/>
      <c r="M2506" s="106"/>
    </row>
    <row r="2507" spans="1:13" x14ac:dyDescent="0.25">
      <c r="A2507" s="96"/>
      <c r="B2507" s="96"/>
      <c r="C2507" s="96"/>
      <c r="D2507" s="95"/>
      <c r="E2507" s="96"/>
      <c r="F2507" s="96"/>
      <c r="G2507" s="96"/>
      <c r="H2507" s="96"/>
      <c r="I2507" s="96"/>
      <c r="J2507" s="106"/>
      <c r="K2507" s="106"/>
      <c r="L2507" s="106"/>
      <c r="M2507" s="106"/>
    </row>
    <row r="2508" spans="1:13" x14ac:dyDescent="0.25">
      <c r="A2508" s="96"/>
      <c r="B2508" s="96"/>
      <c r="C2508" s="96"/>
      <c r="D2508" s="95"/>
      <c r="E2508" s="96"/>
      <c r="F2508" s="96"/>
      <c r="G2508" s="96"/>
      <c r="H2508" s="96"/>
      <c r="I2508" s="96"/>
      <c r="J2508" s="106"/>
      <c r="K2508" s="106"/>
      <c r="L2508" s="106"/>
      <c r="M2508" s="106"/>
    </row>
    <row r="2509" spans="1:13" x14ac:dyDescent="0.25">
      <c r="A2509" s="96"/>
      <c r="B2509" s="96"/>
      <c r="C2509" s="96"/>
      <c r="D2509" s="95"/>
      <c r="E2509" s="96"/>
      <c r="F2509" s="96"/>
      <c r="G2509" s="96"/>
      <c r="H2509" s="96"/>
      <c r="I2509" s="96"/>
      <c r="J2509" s="106"/>
      <c r="K2509" s="106"/>
      <c r="L2509" s="106"/>
      <c r="M2509" s="106"/>
    </row>
    <row r="2510" spans="1:13" x14ac:dyDescent="0.25">
      <c r="A2510" s="96"/>
      <c r="B2510" s="96"/>
      <c r="C2510" s="96"/>
      <c r="D2510" s="95"/>
      <c r="E2510" s="96"/>
      <c r="F2510" s="96"/>
      <c r="G2510" s="96"/>
      <c r="H2510" s="96"/>
      <c r="I2510" s="96"/>
      <c r="J2510" s="106"/>
      <c r="K2510" s="106"/>
      <c r="L2510" s="106"/>
      <c r="M2510" s="106"/>
    </row>
    <row r="2511" spans="1:13" x14ac:dyDescent="0.25">
      <c r="A2511" s="96"/>
      <c r="B2511" s="96"/>
      <c r="C2511" s="96"/>
      <c r="D2511" s="95"/>
      <c r="E2511" s="96"/>
      <c r="F2511" s="96"/>
      <c r="G2511" s="96"/>
      <c r="H2511" s="96"/>
      <c r="I2511" s="96"/>
      <c r="J2511" s="106"/>
      <c r="K2511" s="106"/>
      <c r="L2511" s="106"/>
      <c r="M2511" s="106"/>
    </row>
    <row r="2512" spans="1:13" x14ac:dyDescent="0.25">
      <c r="A2512" s="96"/>
      <c r="B2512" s="96"/>
      <c r="C2512" s="96"/>
      <c r="D2512" s="95"/>
      <c r="E2512" s="96"/>
      <c r="F2512" s="96"/>
      <c r="G2512" s="96"/>
      <c r="H2512" s="96"/>
      <c r="I2512" s="96"/>
      <c r="J2512" s="106"/>
      <c r="K2512" s="106"/>
      <c r="L2512" s="106"/>
      <c r="M2512" s="106"/>
    </row>
    <row r="2513" spans="1:13" x14ac:dyDescent="0.25">
      <c r="A2513" s="96"/>
      <c r="B2513" s="96"/>
      <c r="C2513" s="96"/>
      <c r="D2513" s="95"/>
      <c r="E2513" s="96"/>
      <c r="F2513" s="96"/>
      <c r="G2513" s="96"/>
      <c r="H2513" s="96"/>
      <c r="I2513" s="96"/>
      <c r="J2513" s="106"/>
      <c r="K2513" s="106"/>
      <c r="L2513" s="106"/>
      <c r="M2513" s="106"/>
    </row>
    <row r="2514" spans="1:13" x14ac:dyDescent="0.25">
      <c r="A2514" s="96"/>
      <c r="B2514" s="96"/>
      <c r="C2514" s="96"/>
      <c r="D2514" s="95"/>
      <c r="E2514" s="96"/>
      <c r="F2514" s="96"/>
      <c r="G2514" s="96"/>
      <c r="H2514" s="96"/>
      <c r="I2514" s="96"/>
      <c r="J2514" s="106"/>
      <c r="K2514" s="106"/>
      <c r="L2514" s="106"/>
      <c r="M2514" s="106"/>
    </row>
    <row r="2515" spans="1:13" x14ac:dyDescent="0.25">
      <c r="A2515" s="96"/>
      <c r="B2515" s="96"/>
      <c r="C2515" s="96"/>
      <c r="D2515" s="95"/>
      <c r="E2515" s="96"/>
      <c r="F2515" s="96"/>
      <c r="G2515" s="96"/>
      <c r="H2515" s="96"/>
      <c r="I2515" s="96"/>
      <c r="J2515" s="106"/>
      <c r="K2515" s="106"/>
      <c r="L2515" s="106"/>
      <c r="M2515" s="106"/>
    </row>
    <row r="2516" spans="1:13" x14ac:dyDescent="0.25">
      <c r="A2516" s="96"/>
      <c r="B2516" s="96"/>
      <c r="C2516" s="96"/>
      <c r="D2516" s="95"/>
      <c r="E2516" s="96"/>
      <c r="F2516" s="96"/>
      <c r="G2516" s="96"/>
      <c r="H2516" s="96"/>
      <c r="I2516" s="96"/>
      <c r="J2516" s="106"/>
      <c r="K2516" s="106"/>
      <c r="L2516" s="106"/>
      <c r="M2516" s="106"/>
    </row>
    <row r="2517" spans="1:13" x14ac:dyDescent="0.25">
      <c r="A2517" s="96"/>
      <c r="B2517" s="96"/>
      <c r="C2517" s="96"/>
      <c r="D2517" s="95"/>
      <c r="E2517" s="96"/>
      <c r="F2517" s="96"/>
      <c r="G2517" s="96"/>
      <c r="H2517" s="96"/>
      <c r="I2517" s="96"/>
      <c r="J2517" s="106"/>
      <c r="K2517" s="106"/>
      <c r="L2517" s="106"/>
      <c r="M2517" s="106"/>
    </row>
    <row r="2518" spans="1:13" x14ac:dyDescent="0.25">
      <c r="A2518" s="96"/>
      <c r="B2518" s="96"/>
      <c r="C2518" s="96"/>
      <c r="D2518" s="95"/>
      <c r="E2518" s="96"/>
      <c r="F2518" s="96"/>
      <c r="G2518" s="96"/>
      <c r="H2518" s="96"/>
      <c r="I2518" s="96"/>
      <c r="J2518" s="106"/>
      <c r="K2518" s="106"/>
      <c r="L2518" s="106"/>
      <c r="M2518" s="106"/>
    </row>
    <row r="2519" spans="1:13" x14ac:dyDescent="0.25">
      <c r="A2519" s="96"/>
      <c r="B2519" s="96"/>
      <c r="C2519" s="96"/>
      <c r="D2519" s="95"/>
      <c r="E2519" s="96"/>
      <c r="F2519" s="96"/>
      <c r="G2519" s="96"/>
      <c r="H2519" s="96"/>
      <c r="I2519" s="96"/>
      <c r="J2519" s="106"/>
      <c r="K2519" s="106"/>
      <c r="L2519" s="106"/>
      <c r="M2519" s="106"/>
    </row>
    <row r="2520" spans="1:13" x14ac:dyDescent="0.25">
      <c r="A2520" s="96"/>
      <c r="B2520" s="96"/>
      <c r="C2520" s="96"/>
      <c r="D2520" s="95"/>
      <c r="E2520" s="96"/>
      <c r="F2520" s="96"/>
      <c r="G2520" s="96"/>
      <c r="H2520" s="96"/>
      <c r="I2520" s="96"/>
      <c r="J2520" s="106"/>
      <c r="K2520" s="106"/>
      <c r="L2520" s="106"/>
      <c r="M2520" s="106"/>
    </row>
    <row r="2521" spans="1:13" x14ac:dyDescent="0.25">
      <c r="A2521" s="96"/>
      <c r="B2521" s="96"/>
      <c r="C2521" s="96"/>
      <c r="D2521" s="95"/>
      <c r="E2521" s="96"/>
      <c r="F2521" s="96"/>
      <c r="G2521" s="96"/>
      <c r="H2521" s="96"/>
      <c r="I2521" s="96"/>
      <c r="J2521" s="106"/>
      <c r="K2521" s="106"/>
      <c r="L2521" s="106"/>
      <c r="M2521" s="106"/>
    </row>
    <row r="2522" spans="1:13" x14ac:dyDescent="0.25">
      <c r="A2522" s="96"/>
      <c r="B2522" s="96"/>
      <c r="C2522" s="96"/>
      <c r="D2522" s="95"/>
      <c r="E2522" s="96"/>
      <c r="F2522" s="96"/>
      <c r="G2522" s="96"/>
      <c r="H2522" s="96"/>
      <c r="I2522" s="96"/>
      <c r="J2522" s="106"/>
      <c r="K2522" s="106"/>
      <c r="L2522" s="106"/>
      <c r="M2522" s="106"/>
    </row>
    <row r="2523" spans="1:13" x14ac:dyDescent="0.25">
      <c r="A2523" s="96"/>
      <c r="B2523" s="96"/>
      <c r="C2523" s="96"/>
      <c r="D2523" s="95"/>
      <c r="E2523" s="96"/>
      <c r="F2523" s="96"/>
      <c r="G2523" s="96"/>
      <c r="H2523" s="96"/>
      <c r="I2523" s="96"/>
      <c r="J2523" s="106"/>
      <c r="K2523" s="106"/>
      <c r="L2523" s="106"/>
      <c r="M2523" s="106"/>
    </row>
    <row r="2524" spans="1:13" x14ac:dyDescent="0.25">
      <c r="A2524" s="96"/>
      <c r="B2524" s="96"/>
      <c r="C2524" s="96"/>
      <c r="D2524" s="95"/>
      <c r="E2524" s="96"/>
      <c r="F2524" s="96"/>
      <c r="G2524" s="96"/>
      <c r="H2524" s="96"/>
      <c r="I2524" s="96"/>
      <c r="J2524" s="106"/>
      <c r="K2524" s="106"/>
      <c r="L2524" s="106"/>
      <c r="M2524" s="106"/>
    </row>
    <row r="2525" spans="1:13" x14ac:dyDescent="0.25">
      <c r="A2525" s="96"/>
      <c r="B2525" s="96"/>
      <c r="C2525" s="96"/>
      <c r="D2525" s="95"/>
      <c r="E2525" s="96"/>
      <c r="F2525" s="96"/>
      <c r="G2525" s="96"/>
      <c r="H2525" s="96"/>
      <c r="I2525" s="96"/>
      <c r="J2525" s="106"/>
      <c r="K2525" s="106"/>
      <c r="L2525" s="106"/>
      <c r="M2525" s="106"/>
    </row>
    <row r="2526" spans="1:13" x14ac:dyDescent="0.25">
      <c r="A2526" s="96"/>
      <c r="B2526" s="96"/>
      <c r="C2526" s="96"/>
      <c r="D2526" s="95"/>
      <c r="E2526" s="96"/>
      <c r="F2526" s="96"/>
      <c r="G2526" s="96"/>
      <c r="H2526" s="96"/>
      <c r="I2526" s="96"/>
      <c r="J2526" s="106"/>
      <c r="K2526" s="106"/>
      <c r="L2526" s="106"/>
      <c r="M2526" s="106"/>
    </row>
    <row r="2527" spans="1:13" x14ac:dyDescent="0.25">
      <c r="A2527" s="96"/>
      <c r="B2527" s="96"/>
      <c r="C2527" s="96"/>
      <c r="D2527" s="95"/>
      <c r="E2527" s="96"/>
      <c r="F2527" s="96"/>
      <c r="G2527" s="96"/>
      <c r="H2527" s="96"/>
      <c r="I2527" s="96"/>
      <c r="J2527" s="106"/>
      <c r="K2527" s="106"/>
      <c r="L2527" s="106"/>
      <c r="M2527" s="106"/>
    </row>
    <row r="2528" spans="1:13" x14ac:dyDescent="0.25">
      <c r="A2528" s="96"/>
      <c r="B2528" s="96"/>
      <c r="C2528" s="96"/>
      <c r="D2528" s="95"/>
      <c r="E2528" s="96"/>
      <c r="F2528" s="96"/>
      <c r="G2528" s="96"/>
      <c r="H2528" s="96"/>
      <c r="I2528" s="96"/>
      <c r="J2528" s="106"/>
      <c r="K2528" s="106"/>
      <c r="L2528" s="106"/>
      <c r="M2528" s="106"/>
    </row>
    <row r="2529" spans="1:13" x14ac:dyDescent="0.25">
      <c r="A2529" s="96"/>
      <c r="B2529" s="96"/>
      <c r="C2529" s="96"/>
      <c r="D2529" s="95"/>
      <c r="E2529" s="96"/>
      <c r="F2529" s="96"/>
      <c r="G2529" s="96"/>
      <c r="H2529" s="96"/>
      <c r="I2529" s="96"/>
      <c r="J2529" s="106"/>
      <c r="K2529" s="106"/>
      <c r="L2529" s="106"/>
      <c r="M2529" s="106"/>
    </row>
    <row r="2530" spans="1:13" x14ac:dyDescent="0.25">
      <c r="A2530" s="96"/>
      <c r="B2530" s="96"/>
      <c r="C2530" s="96"/>
      <c r="D2530" s="95"/>
      <c r="E2530" s="96"/>
      <c r="F2530" s="96"/>
      <c r="G2530" s="96"/>
      <c r="H2530" s="96"/>
      <c r="I2530" s="96"/>
      <c r="J2530" s="106"/>
      <c r="K2530" s="106"/>
      <c r="L2530" s="106"/>
      <c r="M2530" s="106"/>
    </row>
    <row r="2531" spans="1:13" x14ac:dyDescent="0.25">
      <c r="A2531" s="96"/>
      <c r="B2531" s="96"/>
      <c r="C2531" s="96"/>
      <c r="D2531" s="95"/>
      <c r="E2531" s="96"/>
      <c r="F2531" s="96"/>
      <c r="G2531" s="96"/>
      <c r="H2531" s="96"/>
      <c r="I2531" s="96"/>
      <c r="J2531" s="106"/>
      <c r="K2531" s="106"/>
      <c r="L2531" s="106"/>
      <c r="M2531" s="106"/>
    </row>
    <row r="2532" spans="1:13" x14ac:dyDescent="0.25">
      <c r="A2532" s="96"/>
      <c r="B2532" s="96"/>
      <c r="C2532" s="96"/>
      <c r="D2532" s="95"/>
      <c r="E2532" s="96"/>
      <c r="F2532" s="96"/>
      <c r="G2532" s="96"/>
      <c r="H2532" s="96"/>
      <c r="I2532" s="96"/>
      <c r="J2532" s="106"/>
      <c r="K2532" s="106"/>
      <c r="L2532" s="106"/>
      <c r="M2532" s="106"/>
    </row>
    <row r="2533" spans="1:13" x14ac:dyDescent="0.25">
      <c r="A2533" s="96"/>
      <c r="B2533" s="96"/>
      <c r="C2533" s="96"/>
      <c r="D2533" s="95"/>
      <c r="E2533" s="96"/>
      <c r="F2533" s="96"/>
      <c r="G2533" s="96"/>
      <c r="H2533" s="96"/>
      <c r="I2533" s="96"/>
      <c r="J2533" s="106"/>
      <c r="K2533" s="106"/>
      <c r="L2533" s="106"/>
      <c r="M2533" s="106"/>
    </row>
    <row r="2534" spans="1:13" x14ac:dyDescent="0.25">
      <c r="A2534" s="96"/>
      <c r="B2534" s="96"/>
      <c r="C2534" s="96"/>
      <c r="D2534" s="95"/>
      <c r="E2534" s="96"/>
      <c r="F2534" s="96"/>
      <c r="G2534" s="96"/>
      <c r="H2534" s="96"/>
      <c r="I2534" s="96"/>
      <c r="J2534" s="106"/>
      <c r="K2534" s="106"/>
      <c r="L2534" s="106"/>
      <c r="M2534" s="106"/>
    </row>
    <row r="2535" spans="1:13" x14ac:dyDescent="0.25">
      <c r="A2535" s="96"/>
      <c r="B2535" s="96"/>
      <c r="C2535" s="96"/>
      <c r="D2535" s="95"/>
      <c r="E2535" s="96"/>
      <c r="F2535" s="96"/>
      <c r="G2535" s="96"/>
      <c r="H2535" s="96"/>
      <c r="I2535" s="96"/>
      <c r="J2535" s="106"/>
      <c r="K2535" s="106"/>
      <c r="L2535" s="106"/>
      <c r="M2535" s="106"/>
    </row>
    <row r="2536" spans="1:13" x14ac:dyDescent="0.25">
      <c r="A2536" s="96"/>
      <c r="B2536" s="96"/>
      <c r="C2536" s="96"/>
      <c r="D2536" s="95"/>
      <c r="E2536" s="96"/>
      <c r="F2536" s="96"/>
      <c r="G2536" s="96"/>
      <c r="H2536" s="96"/>
      <c r="I2536" s="96"/>
      <c r="J2536" s="106"/>
      <c r="K2536" s="106"/>
      <c r="L2536" s="106"/>
      <c r="M2536" s="106"/>
    </row>
    <row r="2537" spans="1:13" x14ac:dyDescent="0.25">
      <c r="A2537" s="96"/>
      <c r="B2537" s="96"/>
      <c r="C2537" s="96"/>
      <c r="D2537" s="95"/>
      <c r="E2537" s="96"/>
      <c r="F2537" s="96"/>
      <c r="G2537" s="96"/>
      <c r="H2537" s="96"/>
      <c r="I2537" s="96"/>
      <c r="J2537" s="106"/>
      <c r="K2537" s="106"/>
      <c r="L2537" s="106"/>
      <c r="M2537" s="106"/>
    </row>
    <row r="2538" spans="1:13" x14ac:dyDescent="0.25">
      <c r="A2538" s="96"/>
      <c r="B2538" s="96"/>
      <c r="C2538" s="96"/>
      <c r="D2538" s="95"/>
      <c r="E2538" s="96"/>
      <c r="F2538" s="96"/>
      <c r="G2538" s="96"/>
      <c r="H2538" s="96"/>
      <c r="I2538" s="96"/>
      <c r="J2538" s="106"/>
      <c r="K2538" s="106"/>
      <c r="L2538" s="106"/>
      <c r="M2538" s="106"/>
    </row>
    <row r="2539" spans="1:13" x14ac:dyDescent="0.25">
      <c r="A2539" s="96"/>
      <c r="B2539" s="96"/>
      <c r="C2539" s="96"/>
      <c r="D2539" s="95"/>
      <c r="E2539" s="96"/>
      <c r="F2539" s="96"/>
      <c r="G2539" s="96"/>
      <c r="H2539" s="96"/>
      <c r="I2539" s="96"/>
      <c r="J2539" s="106"/>
      <c r="K2539" s="106"/>
      <c r="L2539" s="106"/>
      <c r="M2539" s="106"/>
    </row>
    <row r="2540" spans="1:13" x14ac:dyDescent="0.25">
      <c r="A2540" s="96"/>
      <c r="B2540" s="96"/>
      <c r="C2540" s="96"/>
      <c r="D2540" s="95"/>
      <c r="E2540" s="96"/>
      <c r="F2540" s="96"/>
      <c r="G2540" s="96"/>
      <c r="H2540" s="96"/>
      <c r="I2540" s="96"/>
      <c r="J2540" s="106"/>
      <c r="K2540" s="106"/>
      <c r="L2540" s="106"/>
      <c r="M2540" s="106"/>
    </row>
    <row r="2541" spans="1:13" x14ac:dyDescent="0.25">
      <c r="A2541" s="96"/>
      <c r="B2541" s="96"/>
      <c r="C2541" s="96"/>
      <c r="D2541" s="95"/>
      <c r="E2541" s="96"/>
      <c r="F2541" s="96"/>
      <c r="G2541" s="96"/>
      <c r="H2541" s="96"/>
      <c r="I2541" s="96"/>
      <c r="J2541" s="106"/>
      <c r="K2541" s="106"/>
      <c r="L2541" s="106"/>
      <c r="M2541" s="106"/>
    </row>
    <row r="2542" spans="1:13" x14ac:dyDescent="0.25">
      <c r="A2542" s="96"/>
      <c r="B2542" s="96"/>
      <c r="C2542" s="96"/>
      <c r="D2542" s="95"/>
      <c r="E2542" s="96"/>
      <c r="F2542" s="96"/>
      <c r="G2542" s="96"/>
      <c r="H2542" s="96"/>
      <c r="I2542" s="96"/>
      <c r="J2542" s="106"/>
      <c r="K2542" s="106"/>
      <c r="L2542" s="106"/>
      <c r="M2542" s="106"/>
    </row>
    <row r="2543" spans="1:13" x14ac:dyDescent="0.25">
      <c r="A2543" s="96"/>
      <c r="B2543" s="96"/>
      <c r="C2543" s="96"/>
      <c r="D2543" s="95"/>
      <c r="E2543" s="96"/>
      <c r="F2543" s="96"/>
      <c r="G2543" s="96"/>
      <c r="H2543" s="96"/>
      <c r="I2543" s="96"/>
      <c r="J2543" s="106"/>
      <c r="K2543" s="106"/>
      <c r="L2543" s="106"/>
      <c r="M2543" s="106"/>
    </row>
    <row r="2544" spans="1:13" x14ac:dyDescent="0.25">
      <c r="A2544" s="96"/>
      <c r="B2544" s="96"/>
      <c r="C2544" s="96"/>
      <c r="D2544" s="95"/>
      <c r="E2544" s="96"/>
      <c r="F2544" s="96"/>
      <c r="G2544" s="96"/>
      <c r="H2544" s="96"/>
      <c r="I2544" s="96"/>
      <c r="J2544" s="106"/>
      <c r="K2544" s="106"/>
      <c r="L2544" s="106"/>
      <c r="M2544" s="106"/>
    </row>
    <row r="2545" spans="1:13" x14ac:dyDescent="0.25">
      <c r="A2545" s="96"/>
      <c r="B2545" s="96"/>
      <c r="C2545" s="96"/>
      <c r="D2545" s="95"/>
      <c r="E2545" s="96"/>
      <c r="F2545" s="96"/>
      <c r="G2545" s="96"/>
      <c r="H2545" s="96"/>
      <c r="I2545" s="96"/>
      <c r="J2545" s="106"/>
      <c r="K2545" s="106"/>
      <c r="L2545" s="106"/>
      <c r="M2545" s="106"/>
    </row>
    <row r="2546" spans="1:13" x14ac:dyDescent="0.25">
      <c r="A2546" s="96"/>
      <c r="B2546" s="96"/>
      <c r="C2546" s="96"/>
      <c r="D2546" s="95"/>
      <c r="E2546" s="96"/>
      <c r="F2546" s="96"/>
      <c r="G2546" s="96"/>
      <c r="H2546" s="96"/>
      <c r="I2546" s="96"/>
      <c r="J2546" s="106"/>
      <c r="K2546" s="106"/>
      <c r="L2546" s="106"/>
      <c r="M2546" s="106"/>
    </row>
    <row r="2547" spans="1:13" x14ac:dyDescent="0.25">
      <c r="A2547" s="96"/>
      <c r="B2547" s="96"/>
      <c r="C2547" s="96"/>
      <c r="D2547" s="95"/>
      <c r="E2547" s="96"/>
      <c r="F2547" s="96"/>
      <c r="G2547" s="96"/>
      <c r="H2547" s="96"/>
      <c r="I2547" s="96"/>
      <c r="J2547" s="106"/>
      <c r="K2547" s="106"/>
      <c r="L2547" s="106"/>
      <c r="M2547" s="106"/>
    </row>
    <row r="2548" spans="1:13" x14ac:dyDescent="0.25">
      <c r="A2548" s="96"/>
      <c r="B2548" s="96"/>
      <c r="C2548" s="96"/>
      <c r="D2548" s="95"/>
      <c r="E2548" s="96"/>
      <c r="F2548" s="96"/>
      <c r="G2548" s="96"/>
      <c r="H2548" s="96"/>
      <c r="I2548" s="96"/>
      <c r="J2548" s="106"/>
      <c r="K2548" s="106"/>
      <c r="L2548" s="106"/>
      <c r="M2548" s="106"/>
    </row>
    <row r="2549" spans="1:13" x14ac:dyDescent="0.25">
      <c r="A2549" s="96"/>
      <c r="B2549" s="96"/>
      <c r="C2549" s="96"/>
      <c r="D2549" s="95"/>
      <c r="E2549" s="96"/>
      <c r="F2549" s="96"/>
      <c r="G2549" s="96"/>
      <c r="H2549" s="96"/>
      <c r="I2549" s="96"/>
      <c r="J2549" s="106"/>
      <c r="K2549" s="106"/>
      <c r="L2549" s="106"/>
      <c r="M2549" s="106"/>
    </row>
    <row r="2550" spans="1:13" x14ac:dyDescent="0.25">
      <c r="A2550" s="96"/>
      <c r="B2550" s="96"/>
      <c r="C2550" s="96"/>
      <c r="D2550" s="95"/>
      <c r="E2550" s="96"/>
      <c r="F2550" s="96"/>
      <c r="G2550" s="96"/>
      <c r="H2550" s="96"/>
      <c r="I2550" s="96"/>
      <c r="J2550" s="106"/>
      <c r="K2550" s="106"/>
      <c r="L2550" s="106"/>
      <c r="M2550" s="106"/>
    </row>
    <row r="2551" spans="1:13" x14ac:dyDescent="0.25">
      <c r="A2551" s="96"/>
      <c r="B2551" s="96"/>
      <c r="C2551" s="96"/>
      <c r="D2551" s="95"/>
      <c r="E2551" s="96"/>
      <c r="F2551" s="96"/>
      <c r="G2551" s="96"/>
      <c r="H2551" s="96"/>
      <c r="I2551" s="96"/>
      <c r="J2551" s="106"/>
      <c r="K2551" s="106"/>
      <c r="L2551" s="106"/>
      <c r="M2551" s="106"/>
    </row>
    <row r="2552" spans="1:13" x14ac:dyDescent="0.25">
      <c r="A2552" s="96"/>
      <c r="B2552" s="96"/>
      <c r="C2552" s="96"/>
      <c r="D2552" s="95"/>
      <c r="E2552" s="96"/>
      <c r="F2552" s="96"/>
      <c r="G2552" s="96"/>
      <c r="H2552" s="96"/>
      <c r="I2552" s="96"/>
      <c r="J2552" s="106"/>
      <c r="K2552" s="106"/>
      <c r="L2552" s="106"/>
      <c r="M2552" s="106"/>
    </row>
    <row r="2553" spans="1:13" x14ac:dyDescent="0.25">
      <c r="A2553" s="96"/>
      <c r="B2553" s="96"/>
      <c r="C2553" s="96"/>
      <c r="D2553" s="95"/>
      <c r="E2553" s="96"/>
      <c r="F2553" s="96"/>
      <c r="G2553" s="96"/>
      <c r="H2553" s="96"/>
      <c r="I2553" s="96"/>
      <c r="J2553" s="106"/>
      <c r="K2553" s="106"/>
      <c r="L2553" s="106"/>
      <c r="M2553" s="106"/>
    </row>
    <row r="2554" spans="1:13" x14ac:dyDescent="0.25">
      <c r="A2554" s="96"/>
      <c r="B2554" s="96"/>
      <c r="C2554" s="96"/>
      <c r="D2554" s="95"/>
      <c r="E2554" s="96"/>
      <c r="F2554" s="96"/>
      <c r="G2554" s="96"/>
      <c r="H2554" s="96"/>
      <c r="I2554" s="96"/>
      <c r="J2554" s="106"/>
      <c r="K2554" s="106"/>
      <c r="L2554" s="106"/>
      <c r="M2554" s="106"/>
    </row>
    <row r="2555" spans="1:13" x14ac:dyDescent="0.25">
      <c r="A2555" s="96"/>
      <c r="B2555" s="96"/>
      <c r="C2555" s="96"/>
      <c r="D2555" s="95"/>
      <c r="E2555" s="96"/>
      <c r="F2555" s="96"/>
      <c r="G2555" s="96"/>
      <c r="H2555" s="96"/>
      <c r="I2555" s="96"/>
      <c r="J2555" s="106"/>
      <c r="K2555" s="106"/>
      <c r="L2555" s="106"/>
      <c r="M2555" s="106"/>
    </row>
    <row r="2556" spans="1:13" x14ac:dyDescent="0.25">
      <c r="A2556" s="96"/>
      <c r="B2556" s="96"/>
      <c r="C2556" s="96"/>
      <c r="D2556" s="95"/>
      <c r="E2556" s="96"/>
      <c r="F2556" s="96"/>
      <c r="G2556" s="96"/>
      <c r="H2556" s="96"/>
      <c r="I2556" s="96"/>
      <c r="J2556" s="106"/>
      <c r="K2556" s="106"/>
      <c r="L2556" s="106"/>
      <c r="M2556" s="106"/>
    </row>
    <row r="2557" spans="1:13" x14ac:dyDescent="0.25">
      <c r="A2557" s="96"/>
      <c r="B2557" s="96"/>
      <c r="C2557" s="96"/>
      <c r="D2557" s="95"/>
      <c r="E2557" s="96"/>
      <c r="F2557" s="96"/>
      <c r="G2557" s="96"/>
      <c r="H2557" s="96"/>
      <c r="I2557" s="96"/>
      <c r="J2557" s="106"/>
      <c r="K2557" s="106"/>
      <c r="L2557" s="106"/>
      <c r="M2557" s="106"/>
    </row>
    <row r="2558" spans="1:13" x14ac:dyDescent="0.25">
      <c r="A2558" s="96"/>
      <c r="B2558" s="96"/>
      <c r="C2558" s="96"/>
      <c r="D2558" s="95"/>
      <c r="E2558" s="96"/>
      <c r="F2558" s="96"/>
      <c r="G2558" s="96"/>
      <c r="H2558" s="96"/>
      <c r="I2558" s="96"/>
      <c r="J2558" s="106"/>
      <c r="K2558" s="106"/>
      <c r="L2558" s="106"/>
      <c r="M2558" s="106"/>
    </row>
    <row r="2559" spans="1:13" x14ac:dyDescent="0.25">
      <c r="A2559" s="96"/>
      <c r="B2559" s="96"/>
      <c r="C2559" s="96"/>
      <c r="D2559" s="95"/>
      <c r="E2559" s="96"/>
      <c r="F2559" s="96"/>
      <c r="G2559" s="96"/>
      <c r="H2559" s="96"/>
      <c r="I2559" s="96"/>
      <c r="J2559" s="106"/>
      <c r="K2559" s="106"/>
      <c r="L2559" s="106"/>
      <c r="M2559" s="106"/>
    </row>
    <row r="2560" spans="1:13" x14ac:dyDescent="0.25">
      <c r="A2560" s="96"/>
      <c r="B2560" s="96"/>
      <c r="C2560" s="96"/>
      <c r="D2560" s="95"/>
      <c r="E2560" s="96"/>
      <c r="F2560" s="96"/>
      <c r="G2560" s="96"/>
      <c r="H2560" s="96"/>
      <c r="I2560" s="96"/>
      <c r="J2560" s="106"/>
      <c r="K2560" s="106"/>
      <c r="L2560" s="106"/>
      <c r="M2560" s="106"/>
    </row>
    <row r="2561" spans="1:13" x14ac:dyDescent="0.25">
      <c r="A2561" s="96"/>
      <c r="B2561" s="96"/>
      <c r="C2561" s="96"/>
      <c r="D2561" s="95"/>
      <c r="E2561" s="96"/>
      <c r="F2561" s="96"/>
      <c r="G2561" s="96"/>
      <c r="H2561" s="96"/>
      <c r="I2561" s="96"/>
      <c r="J2561" s="106"/>
      <c r="K2561" s="106"/>
      <c r="L2561" s="106"/>
      <c r="M2561" s="106"/>
    </row>
    <row r="2562" spans="1:13" x14ac:dyDescent="0.25">
      <c r="A2562" s="96"/>
      <c r="B2562" s="96"/>
      <c r="C2562" s="96"/>
      <c r="D2562" s="95"/>
      <c r="E2562" s="96"/>
      <c r="F2562" s="96"/>
      <c r="G2562" s="96"/>
      <c r="H2562" s="96"/>
      <c r="I2562" s="96"/>
      <c r="J2562" s="106"/>
      <c r="K2562" s="106"/>
      <c r="L2562" s="106"/>
      <c r="M2562" s="106"/>
    </row>
    <row r="2563" spans="1:13" x14ac:dyDescent="0.25">
      <c r="A2563" s="96"/>
      <c r="B2563" s="96"/>
      <c r="C2563" s="96"/>
      <c r="D2563" s="95"/>
      <c r="E2563" s="96"/>
      <c r="F2563" s="96"/>
      <c r="G2563" s="96"/>
      <c r="H2563" s="96"/>
      <c r="I2563" s="96"/>
      <c r="J2563" s="106"/>
      <c r="K2563" s="106"/>
      <c r="L2563" s="106"/>
      <c r="M2563" s="106"/>
    </row>
    <row r="2564" spans="1:13" x14ac:dyDescent="0.25">
      <c r="A2564" s="96"/>
      <c r="B2564" s="96"/>
      <c r="C2564" s="96"/>
      <c r="D2564" s="95"/>
      <c r="E2564" s="96"/>
      <c r="F2564" s="96"/>
      <c r="G2564" s="96"/>
      <c r="H2564" s="96"/>
      <c r="I2564" s="96"/>
      <c r="J2564" s="106"/>
      <c r="K2564" s="106"/>
      <c r="L2564" s="106"/>
      <c r="M2564" s="106"/>
    </row>
    <row r="2565" spans="1:13" x14ac:dyDescent="0.25">
      <c r="A2565" s="96"/>
      <c r="B2565" s="96"/>
      <c r="C2565" s="96"/>
      <c r="D2565" s="95"/>
      <c r="E2565" s="96"/>
      <c r="F2565" s="96"/>
      <c r="G2565" s="96"/>
      <c r="H2565" s="96"/>
      <c r="I2565" s="96"/>
      <c r="J2565" s="106"/>
      <c r="K2565" s="106"/>
      <c r="L2565" s="106"/>
      <c r="M2565" s="106"/>
    </row>
    <row r="2566" spans="1:13" x14ac:dyDescent="0.25">
      <c r="A2566" s="96"/>
      <c r="B2566" s="96"/>
      <c r="C2566" s="96"/>
      <c r="D2566" s="95"/>
      <c r="E2566" s="96"/>
      <c r="F2566" s="96"/>
      <c r="G2566" s="96"/>
      <c r="H2566" s="96"/>
      <c r="I2566" s="96"/>
      <c r="J2566" s="106"/>
      <c r="K2566" s="106"/>
      <c r="L2566" s="106"/>
      <c r="M2566" s="106"/>
    </row>
    <row r="2567" spans="1:13" x14ac:dyDescent="0.25">
      <c r="A2567" s="96"/>
      <c r="B2567" s="96"/>
      <c r="C2567" s="96"/>
      <c r="D2567" s="95"/>
      <c r="E2567" s="96"/>
      <c r="F2567" s="96"/>
      <c r="G2567" s="96"/>
      <c r="H2567" s="96"/>
      <c r="I2567" s="96"/>
      <c r="J2567" s="106"/>
      <c r="K2567" s="106"/>
      <c r="L2567" s="106"/>
      <c r="M2567" s="106"/>
    </row>
    <row r="2568" spans="1:13" x14ac:dyDescent="0.25">
      <c r="A2568" s="96"/>
      <c r="B2568" s="96"/>
      <c r="C2568" s="96"/>
      <c r="D2568" s="95"/>
      <c r="E2568" s="96"/>
      <c r="F2568" s="96"/>
      <c r="G2568" s="96"/>
      <c r="H2568" s="96"/>
      <c r="I2568" s="96"/>
      <c r="J2568" s="106"/>
      <c r="K2568" s="106"/>
      <c r="L2568" s="106"/>
      <c r="M2568" s="106"/>
    </row>
    <row r="2569" spans="1:13" x14ac:dyDescent="0.25">
      <c r="A2569" s="96"/>
      <c r="B2569" s="96"/>
      <c r="C2569" s="96"/>
      <c r="D2569" s="95"/>
      <c r="E2569" s="96"/>
      <c r="F2569" s="96"/>
      <c r="G2569" s="96"/>
      <c r="H2569" s="96"/>
      <c r="I2569" s="96"/>
      <c r="J2569" s="106"/>
      <c r="K2569" s="106"/>
      <c r="L2569" s="106"/>
      <c r="M2569" s="106"/>
    </row>
    <row r="2570" spans="1:13" x14ac:dyDescent="0.25">
      <c r="A2570" s="96"/>
      <c r="B2570" s="96"/>
      <c r="C2570" s="96"/>
      <c r="D2570" s="95"/>
      <c r="E2570" s="96"/>
      <c r="F2570" s="96"/>
      <c r="G2570" s="96"/>
      <c r="H2570" s="96"/>
      <c r="I2570" s="96"/>
      <c r="J2570" s="106"/>
      <c r="K2570" s="106"/>
      <c r="L2570" s="106"/>
      <c r="M2570" s="106"/>
    </row>
    <row r="2571" spans="1:13" x14ac:dyDescent="0.25">
      <c r="A2571" s="96"/>
      <c r="B2571" s="96"/>
      <c r="C2571" s="96"/>
      <c r="D2571" s="95"/>
      <c r="E2571" s="96"/>
      <c r="F2571" s="96"/>
      <c r="G2571" s="96"/>
      <c r="H2571" s="96"/>
      <c r="I2571" s="96"/>
      <c r="J2571" s="106"/>
      <c r="K2571" s="106"/>
      <c r="L2571" s="106"/>
      <c r="M2571" s="106"/>
    </row>
    <row r="2572" spans="1:13" x14ac:dyDescent="0.25">
      <c r="A2572" s="96"/>
      <c r="B2572" s="96"/>
      <c r="C2572" s="96"/>
      <c r="D2572" s="95"/>
      <c r="E2572" s="96"/>
      <c r="F2572" s="96"/>
      <c r="G2572" s="96"/>
      <c r="H2572" s="96"/>
      <c r="I2572" s="96"/>
      <c r="J2572" s="106"/>
      <c r="K2572" s="106"/>
      <c r="L2572" s="106"/>
      <c r="M2572" s="106"/>
    </row>
    <row r="2573" spans="1:13" x14ac:dyDescent="0.25">
      <c r="A2573" s="96"/>
      <c r="B2573" s="96"/>
      <c r="C2573" s="96"/>
      <c r="D2573" s="95"/>
      <c r="E2573" s="96"/>
      <c r="F2573" s="96"/>
      <c r="G2573" s="96"/>
      <c r="H2573" s="96"/>
      <c r="I2573" s="96"/>
      <c r="J2573" s="106"/>
      <c r="K2573" s="106"/>
      <c r="L2573" s="106"/>
      <c r="M2573" s="106"/>
    </row>
    <row r="2574" spans="1:13" x14ac:dyDescent="0.25">
      <c r="A2574" s="96"/>
      <c r="B2574" s="96"/>
      <c r="C2574" s="96"/>
      <c r="D2574" s="95"/>
      <c r="E2574" s="96"/>
      <c r="F2574" s="96"/>
      <c r="G2574" s="96"/>
      <c r="H2574" s="96"/>
      <c r="I2574" s="96"/>
      <c r="J2574" s="106"/>
      <c r="K2574" s="106"/>
      <c r="L2574" s="106"/>
      <c r="M2574" s="106"/>
    </row>
    <row r="2575" spans="1:13" x14ac:dyDescent="0.25">
      <c r="A2575" s="96"/>
      <c r="B2575" s="96"/>
      <c r="C2575" s="96"/>
      <c r="D2575" s="95"/>
      <c r="E2575" s="96"/>
      <c r="F2575" s="96"/>
      <c r="G2575" s="96"/>
      <c r="H2575" s="96"/>
      <c r="I2575" s="96"/>
      <c r="J2575" s="106"/>
      <c r="K2575" s="106"/>
      <c r="L2575" s="106"/>
      <c r="M2575" s="106"/>
    </row>
    <row r="2576" spans="1:13" x14ac:dyDescent="0.25">
      <c r="A2576" s="96"/>
      <c r="B2576" s="96"/>
      <c r="C2576" s="96"/>
      <c r="D2576" s="95"/>
      <c r="E2576" s="96"/>
      <c r="F2576" s="96"/>
      <c r="G2576" s="96"/>
      <c r="H2576" s="96"/>
      <c r="I2576" s="96"/>
      <c r="J2576" s="106"/>
      <c r="K2576" s="106"/>
      <c r="L2576" s="106"/>
      <c r="M2576" s="106"/>
    </row>
    <row r="2577" spans="1:13" x14ac:dyDescent="0.25">
      <c r="A2577" s="96"/>
      <c r="B2577" s="96"/>
      <c r="C2577" s="96"/>
      <c r="D2577" s="95"/>
      <c r="E2577" s="96"/>
      <c r="F2577" s="96"/>
      <c r="G2577" s="96"/>
      <c r="H2577" s="96"/>
      <c r="I2577" s="96"/>
      <c r="J2577" s="106"/>
      <c r="K2577" s="106"/>
      <c r="L2577" s="106"/>
      <c r="M2577" s="106"/>
    </row>
    <row r="2578" spans="1:13" x14ac:dyDescent="0.25">
      <c r="A2578" s="96"/>
      <c r="B2578" s="96"/>
      <c r="C2578" s="96"/>
      <c r="D2578" s="95"/>
      <c r="E2578" s="96"/>
      <c r="F2578" s="96"/>
      <c r="G2578" s="96"/>
      <c r="H2578" s="96"/>
      <c r="I2578" s="96"/>
      <c r="J2578" s="106"/>
      <c r="K2578" s="106"/>
      <c r="L2578" s="106"/>
      <c r="M2578" s="106"/>
    </row>
    <row r="2579" spans="1:13" x14ac:dyDescent="0.25">
      <c r="A2579" s="96"/>
      <c r="B2579" s="96"/>
      <c r="C2579" s="96"/>
      <c r="D2579" s="95"/>
      <c r="E2579" s="96"/>
      <c r="F2579" s="96"/>
      <c r="G2579" s="96"/>
      <c r="H2579" s="96"/>
      <c r="I2579" s="96"/>
      <c r="J2579" s="106"/>
      <c r="K2579" s="106"/>
      <c r="L2579" s="106"/>
      <c r="M2579" s="106"/>
    </row>
    <row r="2580" spans="1:13" x14ac:dyDescent="0.25">
      <c r="A2580" s="96"/>
      <c r="B2580" s="96"/>
      <c r="C2580" s="96"/>
      <c r="D2580" s="95"/>
      <c r="E2580" s="96"/>
      <c r="F2580" s="96"/>
      <c r="G2580" s="96"/>
      <c r="H2580" s="96"/>
      <c r="I2580" s="96"/>
      <c r="J2580" s="106"/>
      <c r="K2580" s="106"/>
      <c r="L2580" s="106"/>
      <c r="M2580" s="106"/>
    </row>
    <row r="2581" spans="1:13" x14ac:dyDescent="0.25">
      <c r="A2581" s="96"/>
      <c r="B2581" s="96"/>
      <c r="C2581" s="96"/>
      <c r="D2581" s="95"/>
      <c r="E2581" s="96"/>
      <c r="F2581" s="96"/>
      <c r="G2581" s="96"/>
      <c r="H2581" s="96"/>
      <c r="I2581" s="96"/>
      <c r="J2581" s="106"/>
      <c r="K2581" s="106"/>
      <c r="L2581" s="106"/>
      <c r="M2581" s="106"/>
    </row>
    <row r="2582" spans="1:13" x14ac:dyDescent="0.25">
      <c r="A2582" s="96"/>
      <c r="B2582" s="96"/>
      <c r="C2582" s="96"/>
      <c r="D2582" s="95"/>
      <c r="E2582" s="96"/>
      <c r="F2582" s="96"/>
      <c r="G2582" s="96"/>
      <c r="H2582" s="96"/>
      <c r="I2582" s="96"/>
      <c r="J2582" s="106"/>
      <c r="K2582" s="106"/>
      <c r="L2582" s="106"/>
      <c r="M2582" s="106"/>
    </row>
    <row r="2583" spans="1:13" x14ac:dyDescent="0.25">
      <c r="A2583" s="96"/>
      <c r="B2583" s="96"/>
      <c r="C2583" s="96"/>
      <c r="D2583" s="95"/>
      <c r="E2583" s="96"/>
      <c r="F2583" s="96"/>
      <c r="G2583" s="96"/>
      <c r="H2583" s="96"/>
      <c r="I2583" s="96"/>
      <c r="J2583" s="106"/>
      <c r="K2583" s="106"/>
      <c r="L2583" s="106"/>
      <c r="M2583" s="106"/>
    </row>
    <row r="2584" spans="1:13" x14ac:dyDescent="0.25">
      <c r="A2584" s="96"/>
      <c r="B2584" s="96"/>
      <c r="C2584" s="96"/>
      <c r="D2584" s="95"/>
      <c r="E2584" s="96"/>
      <c r="F2584" s="96"/>
      <c r="G2584" s="96"/>
      <c r="H2584" s="96"/>
      <c r="I2584" s="96"/>
      <c r="J2584" s="106"/>
      <c r="K2584" s="106"/>
      <c r="L2584" s="106"/>
      <c r="M2584" s="106"/>
    </row>
    <row r="2585" spans="1:13" x14ac:dyDescent="0.25">
      <c r="A2585" s="96"/>
      <c r="B2585" s="96"/>
      <c r="C2585" s="96"/>
      <c r="D2585" s="95"/>
      <c r="E2585" s="96"/>
      <c r="F2585" s="96"/>
      <c r="G2585" s="96"/>
      <c r="H2585" s="96"/>
      <c r="I2585" s="96"/>
      <c r="J2585" s="106"/>
      <c r="K2585" s="106"/>
      <c r="L2585" s="106"/>
      <c r="M2585" s="106"/>
    </row>
    <row r="2586" spans="1:13" x14ac:dyDescent="0.25">
      <c r="A2586" s="96"/>
      <c r="B2586" s="96"/>
      <c r="C2586" s="96"/>
      <c r="D2586" s="95"/>
      <c r="E2586" s="96"/>
      <c r="F2586" s="96"/>
      <c r="G2586" s="96"/>
      <c r="H2586" s="96"/>
      <c r="I2586" s="96"/>
      <c r="J2586" s="106"/>
      <c r="K2586" s="106"/>
      <c r="L2586" s="106"/>
      <c r="M2586" s="106"/>
    </row>
    <row r="2587" spans="1:13" x14ac:dyDescent="0.25">
      <c r="A2587" s="96"/>
      <c r="B2587" s="96"/>
      <c r="C2587" s="96"/>
      <c r="D2587" s="95"/>
      <c r="E2587" s="96"/>
      <c r="F2587" s="96"/>
      <c r="G2587" s="96"/>
      <c r="H2587" s="96"/>
      <c r="I2587" s="96"/>
      <c r="J2587" s="106"/>
      <c r="K2587" s="106"/>
      <c r="L2587" s="106"/>
      <c r="M2587" s="106"/>
    </row>
    <row r="2588" spans="1:13" x14ac:dyDescent="0.25">
      <c r="A2588" s="96"/>
      <c r="B2588" s="96"/>
      <c r="C2588" s="96"/>
      <c r="D2588" s="95"/>
      <c r="E2588" s="96"/>
      <c r="F2588" s="96"/>
      <c r="G2588" s="96"/>
      <c r="H2588" s="96"/>
      <c r="I2588" s="96"/>
      <c r="J2588" s="106"/>
      <c r="K2588" s="106"/>
      <c r="L2588" s="106"/>
      <c r="M2588" s="106"/>
    </row>
    <row r="2589" spans="1:13" x14ac:dyDescent="0.25">
      <c r="A2589" s="96"/>
      <c r="B2589" s="96"/>
      <c r="C2589" s="96"/>
      <c r="D2589" s="95"/>
      <c r="E2589" s="96"/>
      <c r="F2589" s="96"/>
      <c r="G2589" s="96"/>
      <c r="H2589" s="96"/>
      <c r="I2589" s="96"/>
      <c r="J2589" s="106"/>
      <c r="K2589" s="106"/>
      <c r="L2589" s="106"/>
      <c r="M2589" s="106"/>
    </row>
    <row r="2590" spans="1:13" x14ac:dyDescent="0.25">
      <c r="A2590" s="96"/>
      <c r="B2590" s="96"/>
      <c r="C2590" s="96"/>
      <c r="D2590" s="95"/>
      <c r="E2590" s="96"/>
      <c r="F2590" s="96"/>
      <c r="G2590" s="96"/>
      <c r="H2590" s="96"/>
      <c r="I2590" s="96"/>
      <c r="J2590" s="106"/>
      <c r="K2590" s="106"/>
      <c r="L2590" s="106"/>
      <c r="M2590" s="106"/>
    </row>
    <row r="2591" spans="1:13" x14ac:dyDescent="0.25">
      <c r="A2591" s="96"/>
      <c r="B2591" s="96"/>
      <c r="C2591" s="96"/>
      <c r="D2591" s="95"/>
      <c r="E2591" s="96"/>
      <c r="F2591" s="96"/>
      <c r="G2591" s="96"/>
      <c r="H2591" s="96"/>
      <c r="I2591" s="96"/>
      <c r="J2591" s="106"/>
      <c r="K2591" s="106"/>
      <c r="L2591" s="106"/>
      <c r="M2591" s="106"/>
    </row>
    <row r="2592" spans="1:13" x14ac:dyDescent="0.25">
      <c r="A2592" s="96"/>
      <c r="B2592" s="96"/>
      <c r="C2592" s="96"/>
      <c r="D2592" s="95"/>
      <c r="E2592" s="96"/>
      <c r="F2592" s="96"/>
      <c r="G2592" s="96"/>
      <c r="H2592" s="96"/>
      <c r="I2592" s="96"/>
      <c r="J2592" s="106"/>
      <c r="K2592" s="106"/>
      <c r="L2592" s="106"/>
      <c r="M2592" s="106"/>
    </row>
    <row r="2593" spans="1:13" x14ac:dyDescent="0.25">
      <c r="A2593" s="96"/>
      <c r="B2593" s="96"/>
      <c r="C2593" s="96"/>
      <c r="D2593" s="95"/>
      <c r="E2593" s="96"/>
      <c r="F2593" s="96"/>
      <c r="G2593" s="96"/>
      <c r="H2593" s="96"/>
      <c r="I2593" s="96"/>
      <c r="J2593" s="106"/>
      <c r="K2593" s="106"/>
      <c r="L2593" s="106"/>
      <c r="M2593" s="106"/>
    </row>
    <row r="2594" spans="1:13" x14ac:dyDescent="0.25">
      <c r="A2594" s="96"/>
      <c r="B2594" s="96"/>
      <c r="C2594" s="96"/>
      <c r="D2594" s="95"/>
      <c r="E2594" s="96"/>
      <c r="F2594" s="96"/>
      <c r="G2594" s="96"/>
      <c r="H2594" s="96"/>
      <c r="I2594" s="96"/>
      <c r="J2594" s="106"/>
      <c r="K2594" s="106"/>
      <c r="L2594" s="106"/>
      <c r="M2594" s="106"/>
    </row>
    <row r="2595" spans="1:13" x14ac:dyDescent="0.25">
      <c r="A2595" s="96"/>
      <c r="B2595" s="96"/>
      <c r="C2595" s="96"/>
      <c r="D2595" s="95"/>
      <c r="E2595" s="96"/>
      <c r="F2595" s="96"/>
      <c r="G2595" s="96"/>
      <c r="H2595" s="96"/>
      <c r="I2595" s="96"/>
      <c r="J2595" s="106"/>
      <c r="K2595" s="106"/>
      <c r="L2595" s="106"/>
      <c r="M2595" s="106"/>
    </row>
    <row r="2596" spans="1:13" x14ac:dyDescent="0.25">
      <c r="A2596" s="96"/>
      <c r="B2596" s="96"/>
      <c r="C2596" s="96"/>
      <c r="D2596" s="95"/>
      <c r="E2596" s="96"/>
      <c r="F2596" s="96"/>
      <c r="G2596" s="96"/>
      <c r="H2596" s="96"/>
      <c r="I2596" s="96"/>
      <c r="J2596" s="106"/>
      <c r="K2596" s="106"/>
      <c r="L2596" s="106"/>
      <c r="M2596" s="106"/>
    </row>
    <row r="2597" spans="1:13" x14ac:dyDescent="0.25">
      <c r="A2597" s="96"/>
      <c r="B2597" s="96"/>
      <c r="C2597" s="96"/>
      <c r="D2597" s="95"/>
      <c r="E2597" s="96"/>
      <c r="F2597" s="96"/>
      <c r="G2597" s="96"/>
      <c r="H2597" s="96"/>
      <c r="I2597" s="96"/>
      <c r="J2597" s="106"/>
      <c r="K2597" s="106"/>
      <c r="L2597" s="106"/>
      <c r="M2597" s="106"/>
    </row>
    <row r="2598" spans="1:13" x14ac:dyDescent="0.25">
      <c r="A2598" s="96"/>
      <c r="B2598" s="96"/>
      <c r="C2598" s="96"/>
      <c r="D2598" s="95"/>
      <c r="E2598" s="96"/>
      <c r="F2598" s="96"/>
      <c r="G2598" s="96"/>
      <c r="H2598" s="96"/>
      <c r="I2598" s="96"/>
      <c r="J2598" s="106"/>
      <c r="K2598" s="106"/>
      <c r="L2598" s="106"/>
      <c r="M2598" s="106"/>
    </row>
    <row r="2599" spans="1:13" x14ac:dyDescent="0.25">
      <c r="A2599" s="96"/>
      <c r="B2599" s="96"/>
      <c r="C2599" s="96"/>
      <c r="D2599" s="95"/>
      <c r="E2599" s="96"/>
      <c r="F2599" s="96"/>
      <c r="G2599" s="96"/>
      <c r="H2599" s="96"/>
      <c r="I2599" s="96"/>
      <c r="J2599" s="106"/>
      <c r="K2599" s="106"/>
      <c r="L2599" s="106"/>
      <c r="M2599" s="106"/>
    </row>
    <row r="2600" spans="1:13" x14ac:dyDescent="0.25">
      <c r="A2600" s="96"/>
      <c r="B2600" s="96"/>
      <c r="C2600" s="96"/>
      <c r="D2600" s="95"/>
      <c r="E2600" s="96"/>
      <c r="F2600" s="96"/>
      <c r="G2600" s="96"/>
      <c r="H2600" s="96"/>
      <c r="I2600" s="96"/>
      <c r="J2600" s="106"/>
      <c r="K2600" s="106"/>
      <c r="L2600" s="106"/>
      <c r="M2600" s="106"/>
    </row>
    <row r="2601" spans="1:13" x14ac:dyDescent="0.25">
      <c r="A2601" s="96"/>
      <c r="B2601" s="96"/>
      <c r="C2601" s="96"/>
      <c r="D2601" s="95"/>
      <c r="E2601" s="96"/>
      <c r="F2601" s="96"/>
      <c r="G2601" s="96"/>
      <c r="H2601" s="96"/>
      <c r="I2601" s="96"/>
      <c r="J2601" s="106"/>
      <c r="K2601" s="106"/>
      <c r="L2601" s="106"/>
      <c r="M2601" s="106"/>
    </row>
    <row r="2602" spans="1:13" x14ac:dyDescent="0.25">
      <c r="A2602" s="96"/>
      <c r="B2602" s="96"/>
      <c r="C2602" s="96"/>
      <c r="D2602" s="95"/>
      <c r="E2602" s="96"/>
      <c r="F2602" s="96"/>
      <c r="G2602" s="96"/>
      <c r="H2602" s="96"/>
      <c r="I2602" s="96"/>
      <c r="J2602" s="106"/>
      <c r="K2602" s="106"/>
      <c r="L2602" s="106"/>
      <c r="M2602" s="106"/>
    </row>
    <row r="2603" spans="1:13" x14ac:dyDescent="0.25">
      <c r="A2603" s="96"/>
      <c r="B2603" s="96"/>
      <c r="C2603" s="96"/>
      <c r="D2603" s="95"/>
      <c r="E2603" s="96"/>
      <c r="F2603" s="96"/>
      <c r="G2603" s="96"/>
      <c r="H2603" s="96"/>
      <c r="I2603" s="96"/>
      <c r="J2603" s="106"/>
      <c r="K2603" s="106"/>
      <c r="L2603" s="106"/>
      <c r="M2603" s="106"/>
    </row>
    <row r="2604" spans="1:13" x14ac:dyDescent="0.25">
      <c r="A2604" s="96"/>
      <c r="B2604" s="96"/>
      <c r="C2604" s="96"/>
      <c r="D2604" s="95"/>
      <c r="E2604" s="96"/>
      <c r="F2604" s="96"/>
      <c r="G2604" s="96"/>
      <c r="H2604" s="96"/>
      <c r="I2604" s="96"/>
      <c r="J2604" s="106"/>
      <c r="K2604" s="106"/>
      <c r="L2604" s="106"/>
      <c r="M2604" s="106"/>
    </row>
    <row r="2605" spans="1:13" x14ac:dyDescent="0.25">
      <c r="A2605" s="96"/>
      <c r="B2605" s="96"/>
      <c r="C2605" s="96"/>
      <c r="D2605" s="95"/>
      <c r="E2605" s="96"/>
      <c r="F2605" s="96"/>
      <c r="G2605" s="96"/>
      <c r="H2605" s="96"/>
      <c r="I2605" s="96"/>
      <c r="J2605" s="106"/>
      <c r="K2605" s="106"/>
      <c r="L2605" s="106"/>
      <c r="M2605" s="106"/>
    </row>
    <row r="2606" spans="1:13" x14ac:dyDescent="0.25">
      <c r="A2606" s="96"/>
      <c r="B2606" s="96"/>
      <c r="C2606" s="96"/>
      <c r="D2606" s="95"/>
      <c r="E2606" s="96"/>
      <c r="F2606" s="96"/>
      <c r="G2606" s="96"/>
      <c r="H2606" s="96"/>
      <c r="I2606" s="96"/>
      <c r="J2606" s="106"/>
      <c r="K2606" s="106"/>
      <c r="L2606" s="106"/>
      <c r="M2606" s="106"/>
    </row>
    <row r="2607" spans="1:13" x14ac:dyDescent="0.25">
      <c r="A2607" s="96"/>
      <c r="B2607" s="96"/>
      <c r="C2607" s="96"/>
      <c r="D2607" s="95"/>
      <c r="E2607" s="96"/>
      <c r="F2607" s="96"/>
      <c r="G2607" s="96"/>
      <c r="H2607" s="96"/>
      <c r="I2607" s="96"/>
      <c r="J2607" s="106"/>
      <c r="K2607" s="106"/>
      <c r="L2607" s="106"/>
      <c r="M2607" s="106"/>
    </row>
    <row r="2608" spans="1:13" x14ac:dyDescent="0.25">
      <c r="A2608" s="96"/>
      <c r="B2608" s="96"/>
      <c r="C2608" s="96"/>
      <c r="D2608" s="95"/>
      <c r="E2608" s="96"/>
      <c r="F2608" s="96"/>
      <c r="G2608" s="96"/>
      <c r="H2608" s="96"/>
      <c r="I2608" s="96"/>
      <c r="J2608" s="106"/>
      <c r="K2608" s="106"/>
      <c r="L2608" s="106"/>
      <c r="M2608" s="106"/>
    </row>
    <row r="2609" spans="1:13" x14ac:dyDescent="0.25">
      <c r="A2609" s="96"/>
      <c r="B2609" s="96"/>
      <c r="C2609" s="96"/>
      <c r="D2609" s="95"/>
      <c r="E2609" s="96"/>
      <c r="F2609" s="96"/>
      <c r="G2609" s="96"/>
      <c r="H2609" s="96"/>
      <c r="I2609" s="96"/>
      <c r="J2609" s="106"/>
      <c r="K2609" s="106"/>
      <c r="L2609" s="106"/>
      <c r="M2609" s="106"/>
    </row>
    <row r="2610" spans="1:13" x14ac:dyDescent="0.25">
      <c r="A2610" s="96"/>
      <c r="B2610" s="96"/>
      <c r="C2610" s="96"/>
      <c r="D2610" s="95"/>
      <c r="E2610" s="96"/>
      <c r="F2610" s="96"/>
      <c r="G2610" s="96"/>
      <c r="H2610" s="96"/>
      <c r="I2610" s="96"/>
      <c r="J2610" s="106"/>
      <c r="K2610" s="106"/>
      <c r="L2610" s="106"/>
      <c r="M2610" s="106"/>
    </row>
    <row r="2611" spans="1:13" x14ac:dyDescent="0.25">
      <c r="A2611" s="96"/>
      <c r="B2611" s="96"/>
      <c r="C2611" s="96"/>
      <c r="D2611" s="95"/>
      <c r="E2611" s="96"/>
      <c r="F2611" s="96"/>
      <c r="G2611" s="96"/>
      <c r="H2611" s="96"/>
      <c r="I2611" s="96"/>
      <c r="J2611" s="106"/>
      <c r="K2611" s="106"/>
      <c r="L2611" s="106"/>
      <c r="M2611" s="106"/>
    </row>
    <row r="2612" spans="1:13" x14ac:dyDescent="0.25">
      <c r="A2612" s="96"/>
      <c r="B2612" s="96"/>
      <c r="C2612" s="96"/>
      <c r="D2612" s="95"/>
      <c r="E2612" s="96"/>
      <c r="F2612" s="96"/>
      <c r="G2612" s="96"/>
      <c r="H2612" s="96"/>
      <c r="I2612" s="96"/>
      <c r="J2612" s="106"/>
      <c r="K2612" s="106"/>
      <c r="L2612" s="106"/>
      <c r="M2612" s="106"/>
    </row>
    <row r="2613" spans="1:13" x14ac:dyDescent="0.25">
      <c r="A2613" s="96"/>
      <c r="B2613" s="96"/>
      <c r="C2613" s="96"/>
      <c r="D2613" s="95"/>
      <c r="E2613" s="96"/>
      <c r="F2613" s="96"/>
      <c r="G2613" s="96"/>
      <c r="H2613" s="96"/>
      <c r="I2613" s="96"/>
      <c r="J2613" s="106"/>
      <c r="K2613" s="106"/>
      <c r="L2613" s="106"/>
      <c r="M2613" s="106"/>
    </row>
    <row r="2614" spans="1:13" x14ac:dyDescent="0.25">
      <c r="A2614" s="96"/>
      <c r="B2614" s="96"/>
      <c r="C2614" s="96"/>
      <c r="D2614" s="95"/>
      <c r="E2614" s="96"/>
      <c r="F2614" s="96"/>
      <c r="G2614" s="96"/>
      <c r="H2614" s="96"/>
      <c r="I2614" s="96"/>
      <c r="J2614" s="106"/>
      <c r="K2614" s="106"/>
      <c r="L2614" s="106"/>
      <c r="M2614" s="106"/>
    </row>
    <row r="2615" spans="1:13" x14ac:dyDescent="0.25">
      <c r="A2615" s="96"/>
      <c r="B2615" s="96"/>
      <c r="C2615" s="96"/>
      <c r="D2615" s="95"/>
      <c r="E2615" s="96"/>
      <c r="F2615" s="96"/>
      <c r="G2615" s="96"/>
      <c r="H2615" s="96"/>
      <c r="I2615" s="96"/>
      <c r="J2615" s="106"/>
      <c r="K2615" s="106"/>
      <c r="L2615" s="106"/>
      <c r="M2615" s="106"/>
    </row>
    <row r="2616" spans="1:13" x14ac:dyDescent="0.25">
      <c r="A2616" s="96"/>
      <c r="B2616" s="96"/>
      <c r="C2616" s="96"/>
      <c r="D2616" s="95"/>
      <c r="E2616" s="96"/>
      <c r="F2616" s="96"/>
      <c r="G2616" s="96"/>
      <c r="H2616" s="96"/>
      <c r="I2616" s="96"/>
      <c r="J2616" s="106"/>
      <c r="K2616" s="106"/>
      <c r="L2616" s="106"/>
      <c r="M2616" s="106"/>
    </row>
    <row r="2617" spans="1:13" x14ac:dyDescent="0.25">
      <c r="A2617" s="96"/>
      <c r="B2617" s="96"/>
      <c r="C2617" s="96"/>
      <c r="D2617" s="95"/>
      <c r="E2617" s="96"/>
      <c r="F2617" s="96"/>
      <c r="G2617" s="96"/>
      <c r="H2617" s="96"/>
      <c r="I2617" s="96"/>
      <c r="J2617" s="106"/>
      <c r="K2617" s="106"/>
      <c r="L2617" s="106"/>
      <c r="M2617" s="106"/>
    </row>
    <row r="2618" spans="1:13" x14ac:dyDescent="0.25">
      <c r="A2618" s="96"/>
      <c r="B2618" s="96"/>
      <c r="C2618" s="96"/>
      <c r="D2618" s="95"/>
      <c r="E2618" s="96"/>
      <c r="F2618" s="96"/>
      <c r="G2618" s="96"/>
      <c r="H2618" s="96"/>
      <c r="I2618" s="96"/>
      <c r="J2618" s="106"/>
      <c r="K2618" s="106"/>
      <c r="L2618" s="106"/>
      <c r="M2618" s="106"/>
    </row>
    <row r="2619" spans="1:13" x14ac:dyDescent="0.25">
      <c r="A2619" s="96"/>
      <c r="B2619" s="96"/>
      <c r="C2619" s="96"/>
      <c r="D2619" s="95"/>
      <c r="E2619" s="96"/>
      <c r="F2619" s="96"/>
      <c r="G2619" s="96"/>
      <c r="H2619" s="96"/>
      <c r="I2619" s="96"/>
      <c r="J2619" s="106"/>
      <c r="K2619" s="106"/>
      <c r="L2619" s="106"/>
      <c r="M2619" s="106"/>
    </row>
    <row r="2620" spans="1:13" x14ac:dyDescent="0.25">
      <c r="A2620" s="96"/>
      <c r="B2620" s="96"/>
      <c r="C2620" s="96"/>
      <c r="D2620" s="95"/>
      <c r="E2620" s="96"/>
      <c r="F2620" s="96"/>
      <c r="G2620" s="96"/>
      <c r="H2620" s="96"/>
      <c r="I2620" s="96"/>
      <c r="J2620" s="106"/>
      <c r="K2620" s="106"/>
      <c r="L2620" s="106"/>
      <c r="M2620" s="106"/>
    </row>
    <row r="2621" spans="1:13" x14ac:dyDescent="0.25">
      <c r="A2621" s="96"/>
      <c r="B2621" s="96"/>
      <c r="C2621" s="96"/>
      <c r="D2621" s="95"/>
      <c r="E2621" s="96"/>
      <c r="F2621" s="96"/>
      <c r="G2621" s="96"/>
      <c r="H2621" s="96"/>
      <c r="I2621" s="96"/>
      <c r="J2621" s="106"/>
      <c r="K2621" s="106"/>
      <c r="L2621" s="106"/>
      <c r="M2621" s="106"/>
    </row>
    <row r="2622" spans="1:13" x14ac:dyDescent="0.25">
      <c r="A2622" s="96"/>
      <c r="B2622" s="96"/>
      <c r="C2622" s="96"/>
      <c r="D2622" s="95"/>
      <c r="E2622" s="96"/>
      <c r="F2622" s="96"/>
      <c r="G2622" s="96"/>
      <c r="H2622" s="96"/>
      <c r="I2622" s="96"/>
      <c r="J2622" s="106"/>
      <c r="K2622" s="106"/>
      <c r="L2622" s="106"/>
      <c r="M2622" s="106"/>
    </row>
    <row r="2623" spans="1:13" x14ac:dyDescent="0.25">
      <c r="A2623" s="96"/>
      <c r="B2623" s="96"/>
      <c r="C2623" s="96"/>
      <c r="D2623" s="95"/>
      <c r="E2623" s="96"/>
      <c r="F2623" s="96"/>
      <c r="G2623" s="96"/>
      <c r="H2623" s="96"/>
      <c r="I2623" s="96"/>
      <c r="J2623" s="106"/>
      <c r="K2623" s="106"/>
      <c r="L2623" s="106"/>
      <c r="M2623" s="106"/>
    </row>
    <row r="2624" spans="1:13" x14ac:dyDescent="0.25">
      <c r="A2624" s="96"/>
      <c r="B2624" s="96"/>
      <c r="C2624" s="96"/>
      <c r="D2624" s="95"/>
      <c r="E2624" s="96"/>
      <c r="F2624" s="96"/>
      <c r="G2624" s="96"/>
      <c r="H2624" s="96"/>
      <c r="I2624" s="96"/>
      <c r="J2624" s="106"/>
      <c r="K2624" s="106"/>
      <c r="L2624" s="106"/>
      <c r="M2624" s="106"/>
    </row>
    <row r="2625" spans="1:13" x14ac:dyDescent="0.25">
      <c r="A2625" s="96"/>
      <c r="B2625" s="96"/>
      <c r="C2625" s="96"/>
      <c r="D2625" s="95"/>
      <c r="E2625" s="96"/>
      <c r="F2625" s="96"/>
      <c r="G2625" s="96"/>
      <c r="H2625" s="96"/>
      <c r="I2625" s="96"/>
      <c r="J2625" s="106"/>
      <c r="K2625" s="106"/>
      <c r="L2625" s="106"/>
      <c r="M2625" s="106"/>
    </row>
    <row r="2626" spans="1:13" x14ac:dyDescent="0.25">
      <c r="A2626" s="96"/>
      <c r="B2626" s="96"/>
      <c r="C2626" s="96"/>
      <c r="D2626" s="95"/>
      <c r="E2626" s="96"/>
      <c r="F2626" s="96"/>
      <c r="G2626" s="96"/>
      <c r="H2626" s="96"/>
      <c r="I2626" s="96"/>
      <c r="J2626" s="106"/>
      <c r="K2626" s="106"/>
      <c r="L2626" s="106"/>
      <c r="M2626" s="106"/>
    </row>
    <row r="2627" spans="1:13" x14ac:dyDescent="0.25">
      <c r="A2627" s="96"/>
      <c r="B2627" s="96"/>
      <c r="C2627" s="96"/>
      <c r="D2627" s="95"/>
      <c r="E2627" s="96"/>
      <c r="F2627" s="96"/>
      <c r="G2627" s="96"/>
      <c r="H2627" s="96"/>
      <c r="I2627" s="96"/>
      <c r="J2627" s="106"/>
      <c r="K2627" s="106"/>
      <c r="L2627" s="106"/>
      <c r="M2627" s="106"/>
    </row>
    <row r="2628" spans="1:13" x14ac:dyDescent="0.25">
      <c r="A2628" s="96"/>
      <c r="B2628" s="96"/>
      <c r="C2628" s="96"/>
      <c r="D2628" s="95"/>
      <c r="E2628" s="96"/>
      <c r="F2628" s="96"/>
      <c r="G2628" s="96"/>
      <c r="H2628" s="96"/>
      <c r="I2628" s="96"/>
      <c r="J2628" s="106"/>
      <c r="K2628" s="106"/>
      <c r="L2628" s="106"/>
      <c r="M2628" s="106"/>
    </row>
    <row r="2629" spans="1:13" x14ac:dyDescent="0.25">
      <c r="A2629" s="96"/>
      <c r="B2629" s="96"/>
      <c r="C2629" s="96"/>
      <c r="D2629" s="95"/>
      <c r="E2629" s="96"/>
      <c r="F2629" s="96"/>
      <c r="G2629" s="96"/>
      <c r="H2629" s="96"/>
      <c r="I2629" s="96"/>
      <c r="J2629" s="106"/>
      <c r="K2629" s="106"/>
      <c r="L2629" s="106"/>
      <c r="M2629" s="106"/>
    </row>
    <row r="2630" spans="1:13" x14ac:dyDescent="0.25">
      <c r="A2630" s="96"/>
      <c r="B2630" s="96"/>
      <c r="C2630" s="96"/>
      <c r="D2630" s="95"/>
      <c r="E2630" s="96"/>
      <c r="F2630" s="96"/>
      <c r="G2630" s="96"/>
      <c r="H2630" s="96"/>
      <c r="I2630" s="96"/>
      <c r="J2630" s="106"/>
      <c r="K2630" s="106"/>
      <c r="L2630" s="106"/>
      <c r="M2630" s="106"/>
    </row>
    <row r="2631" spans="1:13" x14ac:dyDescent="0.25">
      <c r="A2631" s="96"/>
      <c r="B2631" s="96"/>
      <c r="C2631" s="96"/>
      <c r="D2631" s="95"/>
      <c r="E2631" s="96"/>
      <c r="F2631" s="96"/>
      <c r="G2631" s="96"/>
      <c r="H2631" s="96"/>
      <c r="I2631" s="96"/>
      <c r="J2631" s="106"/>
      <c r="K2631" s="106"/>
      <c r="L2631" s="106"/>
      <c r="M2631" s="106"/>
    </row>
    <row r="2632" spans="1:13" x14ac:dyDescent="0.25">
      <c r="A2632" s="96"/>
      <c r="B2632" s="96"/>
      <c r="C2632" s="96"/>
      <c r="D2632" s="95"/>
      <c r="E2632" s="96"/>
      <c r="F2632" s="96"/>
      <c r="G2632" s="96"/>
      <c r="H2632" s="96"/>
      <c r="I2632" s="96"/>
      <c r="J2632" s="106"/>
      <c r="K2632" s="106"/>
      <c r="L2632" s="106"/>
      <c r="M2632" s="106"/>
    </row>
    <row r="2633" spans="1:13" x14ac:dyDescent="0.25">
      <c r="A2633" s="96"/>
      <c r="B2633" s="96"/>
      <c r="C2633" s="96"/>
      <c r="D2633" s="95"/>
      <c r="E2633" s="96"/>
      <c r="F2633" s="96"/>
      <c r="G2633" s="96"/>
      <c r="H2633" s="96"/>
      <c r="I2633" s="96"/>
      <c r="J2633" s="106"/>
      <c r="K2633" s="106"/>
      <c r="L2633" s="106"/>
      <c r="M2633" s="106"/>
    </row>
    <row r="2634" spans="1:13" x14ac:dyDescent="0.25">
      <c r="A2634" s="96"/>
      <c r="B2634" s="96"/>
      <c r="C2634" s="96"/>
      <c r="D2634" s="95"/>
      <c r="E2634" s="96"/>
      <c r="F2634" s="96"/>
      <c r="G2634" s="96"/>
      <c r="H2634" s="96"/>
      <c r="I2634" s="96"/>
      <c r="J2634" s="106"/>
      <c r="K2634" s="106"/>
      <c r="L2634" s="106"/>
      <c r="M2634" s="106"/>
    </row>
    <row r="2635" spans="1:13" x14ac:dyDescent="0.25">
      <c r="A2635" s="96"/>
      <c r="B2635" s="96"/>
      <c r="C2635" s="96"/>
      <c r="D2635" s="95"/>
      <c r="E2635" s="96"/>
      <c r="F2635" s="96"/>
      <c r="G2635" s="96"/>
      <c r="H2635" s="96"/>
      <c r="I2635" s="96"/>
      <c r="J2635" s="106"/>
      <c r="K2635" s="106"/>
      <c r="L2635" s="106"/>
      <c r="M2635" s="106"/>
    </row>
    <row r="2636" spans="1:13" x14ac:dyDescent="0.25">
      <c r="A2636" s="96"/>
      <c r="B2636" s="96"/>
      <c r="C2636" s="96"/>
      <c r="D2636" s="95"/>
      <c r="E2636" s="96"/>
      <c r="F2636" s="96"/>
      <c r="G2636" s="96"/>
      <c r="H2636" s="96"/>
      <c r="I2636" s="96"/>
      <c r="J2636" s="106"/>
      <c r="K2636" s="106"/>
      <c r="L2636" s="106"/>
      <c r="M2636" s="106"/>
    </row>
    <row r="2637" spans="1:13" x14ac:dyDescent="0.25">
      <c r="A2637" s="96"/>
      <c r="B2637" s="96"/>
      <c r="C2637" s="96"/>
      <c r="D2637" s="95"/>
      <c r="E2637" s="96"/>
      <c r="F2637" s="96"/>
      <c r="G2637" s="96"/>
      <c r="H2637" s="96"/>
      <c r="I2637" s="96"/>
      <c r="J2637" s="106"/>
      <c r="K2637" s="106"/>
      <c r="L2637" s="106"/>
      <c r="M2637" s="106"/>
    </row>
    <row r="2638" spans="1:13" x14ac:dyDescent="0.25">
      <c r="A2638" s="96"/>
      <c r="B2638" s="96"/>
      <c r="C2638" s="96"/>
      <c r="D2638" s="95"/>
      <c r="E2638" s="96"/>
      <c r="F2638" s="96"/>
      <c r="G2638" s="96"/>
      <c r="H2638" s="96"/>
      <c r="I2638" s="96"/>
      <c r="J2638" s="106"/>
      <c r="K2638" s="106"/>
      <c r="L2638" s="106"/>
      <c r="M2638" s="106"/>
    </row>
    <row r="2639" spans="1:13" x14ac:dyDescent="0.25">
      <c r="A2639" s="96"/>
      <c r="B2639" s="96"/>
      <c r="C2639" s="96"/>
      <c r="D2639" s="95"/>
      <c r="E2639" s="96"/>
      <c r="F2639" s="96"/>
      <c r="G2639" s="96"/>
      <c r="H2639" s="96"/>
      <c r="I2639" s="96"/>
      <c r="J2639" s="106"/>
      <c r="K2639" s="106"/>
      <c r="L2639" s="106"/>
      <c r="M2639" s="106"/>
    </row>
    <row r="2640" spans="1:13" x14ac:dyDescent="0.25">
      <c r="A2640" s="96"/>
      <c r="B2640" s="96"/>
      <c r="C2640" s="96"/>
      <c r="D2640" s="95"/>
      <c r="E2640" s="96"/>
      <c r="F2640" s="96"/>
      <c r="G2640" s="96"/>
      <c r="H2640" s="96"/>
      <c r="I2640" s="96"/>
      <c r="J2640" s="106"/>
      <c r="K2640" s="106"/>
      <c r="L2640" s="106"/>
      <c r="M2640" s="106"/>
    </row>
    <row r="2641" spans="1:13" x14ac:dyDescent="0.25">
      <c r="A2641" s="96"/>
      <c r="B2641" s="96"/>
      <c r="C2641" s="96"/>
      <c r="D2641" s="95"/>
      <c r="E2641" s="96"/>
      <c r="F2641" s="96"/>
      <c r="G2641" s="96"/>
      <c r="H2641" s="96"/>
      <c r="I2641" s="96"/>
      <c r="J2641" s="106"/>
      <c r="K2641" s="106"/>
      <c r="L2641" s="106"/>
      <c r="M2641" s="106"/>
    </row>
    <row r="2642" spans="1:13" x14ac:dyDescent="0.25">
      <c r="A2642" s="96"/>
      <c r="B2642" s="96"/>
      <c r="C2642" s="96"/>
      <c r="D2642" s="95"/>
      <c r="E2642" s="96"/>
      <c r="F2642" s="96"/>
      <c r="G2642" s="96"/>
      <c r="H2642" s="96"/>
      <c r="I2642" s="96"/>
      <c r="J2642" s="106"/>
      <c r="K2642" s="106"/>
      <c r="L2642" s="106"/>
      <c r="M2642" s="106"/>
    </row>
    <row r="2643" spans="1:13" x14ac:dyDescent="0.25">
      <c r="A2643" s="96"/>
      <c r="B2643" s="96"/>
      <c r="C2643" s="96"/>
      <c r="D2643" s="95"/>
      <c r="E2643" s="96"/>
      <c r="F2643" s="96"/>
      <c r="G2643" s="96"/>
      <c r="H2643" s="96"/>
      <c r="I2643" s="96"/>
      <c r="J2643" s="106"/>
      <c r="K2643" s="106"/>
      <c r="L2643" s="106"/>
      <c r="M2643" s="106"/>
    </row>
    <row r="2644" spans="1:13" x14ac:dyDescent="0.25">
      <c r="A2644" s="96"/>
      <c r="B2644" s="96"/>
      <c r="C2644" s="96"/>
      <c r="D2644" s="95"/>
      <c r="E2644" s="96"/>
      <c r="F2644" s="96"/>
      <c r="G2644" s="96"/>
      <c r="H2644" s="96"/>
      <c r="I2644" s="96"/>
      <c r="J2644" s="106"/>
      <c r="K2644" s="106"/>
      <c r="L2644" s="106"/>
      <c r="M2644" s="106"/>
    </row>
    <row r="2645" spans="1:13" x14ac:dyDescent="0.25">
      <c r="A2645" s="96"/>
      <c r="B2645" s="96"/>
      <c r="C2645" s="96"/>
      <c r="D2645" s="95"/>
      <c r="E2645" s="96"/>
      <c r="F2645" s="96"/>
      <c r="G2645" s="96"/>
      <c r="H2645" s="96"/>
      <c r="I2645" s="96"/>
      <c r="J2645" s="106"/>
      <c r="K2645" s="106"/>
      <c r="L2645" s="106"/>
      <c r="M2645" s="106"/>
    </row>
    <row r="2646" spans="1:13" x14ac:dyDescent="0.25">
      <c r="A2646" s="96"/>
      <c r="B2646" s="96"/>
      <c r="C2646" s="96"/>
      <c r="D2646" s="95"/>
      <c r="E2646" s="96"/>
      <c r="F2646" s="96"/>
      <c r="G2646" s="96"/>
      <c r="H2646" s="96"/>
      <c r="I2646" s="96"/>
      <c r="J2646" s="106"/>
      <c r="K2646" s="106"/>
      <c r="L2646" s="106"/>
      <c r="M2646" s="106"/>
    </row>
    <row r="2647" spans="1:13" x14ac:dyDescent="0.25">
      <c r="A2647" s="96"/>
      <c r="B2647" s="96"/>
      <c r="C2647" s="96"/>
      <c r="D2647" s="95"/>
      <c r="E2647" s="96"/>
      <c r="F2647" s="96"/>
      <c r="G2647" s="96"/>
      <c r="H2647" s="96"/>
      <c r="I2647" s="96"/>
      <c r="J2647" s="106"/>
      <c r="K2647" s="106"/>
      <c r="L2647" s="106"/>
      <c r="M2647" s="106"/>
    </row>
    <row r="2648" spans="1:13" x14ac:dyDescent="0.25">
      <c r="A2648" s="96"/>
      <c r="B2648" s="96"/>
      <c r="C2648" s="96"/>
      <c r="D2648" s="95"/>
      <c r="E2648" s="96"/>
      <c r="F2648" s="96"/>
      <c r="G2648" s="96"/>
      <c r="H2648" s="96"/>
      <c r="I2648" s="96"/>
      <c r="J2648" s="106"/>
      <c r="K2648" s="106"/>
      <c r="L2648" s="106"/>
      <c r="M2648" s="106"/>
    </row>
    <row r="2649" spans="1:13" x14ac:dyDescent="0.25">
      <c r="A2649" s="96"/>
      <c r="B2649" s="96"/>
      <c r="C2649" s="96"/>
      <c r="D2649" s="95"/>
      <c r="E2649" s="96"/>
      <c r="F2649" s="96"/>
      <c r="G2649" s="96"/>
      <c r="H2649" s="96"/>
      <c r="I2649" s="96"/>
      <c r="J2649" s="106"/>
      <c r="K2649" s="106"/>
      <c r="L2649" s="106"/>
      <c r="M2649" s="106"/>
    </row>
    <row r="2650" spans="1:13" x14ac:dyDescent="0.25">
      <c r="A2650" s="96"/>
      <c r="B2650" s="96"/>
      <c r="C2650" s="96"/>
      <c r="D2650" s="95"/>
      <c r="E2650" s="96"/>
      <c r="F2650" s="96"/>
      <c r="G2650" s="96"/>
      <c r="H2650" s="96"/>
      <c r="I2650" s="96"/>
      <c r="J2650" s="106"/>
      <c r="K2650" s="106"/>
      <c r="L2650" s="106"/>
      <c r="M2650" s="106"/>
    </row>
    <row r="2651" spans="1:13" x14ac:dyDescent="0.25">
      <c r="A2651" s="96"/>
      <c r="B2651" s="96"/>
      <c r="C2651" s="96"/>
      <c r="D2651" s="95"/>
      <c r="E2651" s="96"/>
      <c r="F2651" s="96"/>
      <c r="G2651" s="96"/>
      <c r="H2651" s="96"/>
      <c r="I2651" s="96"/>
      <c r="J2651" s="106"/>
      <c r="K2651" s="106"/>
      <c r="L2651" s="106"/>
      <c r="M2651" s="106"/>
    </row>
    <row r="2652" spans="1:13" x14ac:dyDescent="0.25">
      <c r="A2652" s="96"/>
      <c r="B2652" s="96"/>
      <c r="C2652" s="96"/>
      <c r="D2652" s="95"/>
      <c r="E2652" s="96"/>
      <c r="F2652" s="96"/>
      <c r="G2652" s="96"/>
      <c r="H2652" s="96"/>
      <c r="I2652" s="96"/>
      <c r="J2652" s="106"/>
      <c r="K2652" s="106"/>
      <c r="L2652" s="106"/>
      <c r="M2652" s="106"/>
    </row>
    <row r="2653" spans="1:13" x14ac:dyDescent="0.25">
      <c r="A2653" s="96"/>
      <c r="B2653" s="96"/>
      <c r="C2653" s="96"/>
      <c r="D2653" s="95"/>
      <c r="E2653" s="96"/>
      <c r="F2653" s="96"/>
      <c r="G2653" s="96"/>
      <c r="H2653" s="96"/>
      <c r="I2653" s="96"/>
      <c r="J2653" s="106"/>
      <c r="K2653" s="106"/>
      <c r="L2653" s="106"/>
      <c r="M2653" s="106"/>
    </row>
    <row r="2654" spans="1:13" x14ac:dyDescent="0.25">
      <c r="A2654" s="96"/>
      <c r="B2654" s="96"/>
      <c r="C2654" s="96"/>
      <c r="D2654" s="95"/>
      <c r="E2654" s="96"/>
      <c r="F2654" s="96"/>
      <c r="G2654" s="96"/>
      <c r="H2654" s="96"/>
      <c r="I2654" s="96"/>
      <c r="J2654" s="106"/>
      <c r="K2654" s="106"/>
      <c r="L2654" s="106"/>
      <c r="M2654" s="106"/>
    </row>
    <row r="2655" spans="1:13" x14ac:dyDescent="0.25">
      <c r="A2655" s="96"/>
      <c r="B2655" s="96"/>
      <c r="C2655" s="96"/>
      <c r="D2655" s="95"/>
      <c r="E2655" s="96"/>
      <c r="F2655" s="96"/>
      <c r="G2655" s="96"/>
      <c r="H2655" s="96"/>
      <c r="I2655" s="96"/>
      <c r="J2655" s="106"/>
      <c r="K2655" s="106"/>
      <c r="L2655" s="106"/>
      <c r="M2655" s="106"/>
    </row>
    <row r="2656" spans="1:13" x14ac:dyDescent="0.25">
      <c r="A2656" s="96"/>
      <c r="B2656" s="96"/>
      <c r="C2656" s="96"/>
      <c r="D2656" s="95"/>
      <c r="E2656" s="96"/>
      <c r="F2656" s="96"/>
      <c r="G2656" s="96"/>
      <c r="H2656" s="96"/>
      <c r="I2656" s="96"/>
      <c r="J2656" s="106"/>
      <c r="K2656" s="106"/>
      <c r="L2656" s="106"/>
      <c r="M2656" s="106"/>
    </row>
    <row r="2657" spans="1:13" x14ac:dyDescent="0.25">
      <c r="A2657" s="96"/>
      <c r="B2657" s="96"/>
      <c r="C2657" s="96"/>
      <c r="D2657" s="95"/>
      <c r="E2657" s="96"/>
      <c r="F2657" s="96"/>
      <c r="G2657" s="96"/>
      <c r="H2657" s="96"/>
      <c r="I2657" s="96"/>
      <c r="J2657" s="106"/>
      <c r="K2657" s="106"/>
      <c r="L2657" s="106"/>
      <c r="M2657" s="106"/>
    </row>
    <row r="2658" spans="1:13" x14ac:dyDescent="0.25">
      <c r="A2658" s="96"/>
      <c r="B2658" s="96"/>
      <c r="C2658" s="96"/>
      <c r="D2658" s="95"/>
      <c r="E2658" s="96"/>
      <c r="F2658" s="96"/>
      <c r="G2658" s="96"/>
      <c r="H2658" s="96"/>
      <c r="I2658" s="96"/>
      <c r="J2658" s="106"/>
      <c r="K2658" s="106"/>
      <c r="L2658" s="106"/>
      <c r="M2658" s="106"/>
    </row>
    <row r="2659" spans="1:13" x14ac:dyDescent="0.25">
      <c r="A2659" s="96"/>
      <c r="B2659" s="96"/>
      <c r="C2659" s="96"/>
      <c r="D2659" s="95"/>
      <c r="E2659" s="96"/>
      <c r="F2659" s="96"/>
      <c r="G2659" s="96"/>
      <c r="H2659" s="96"/>
      <c r="I2659" s="96"/>
      <c r="J2659" s="106"/>
      <c r="K2659" s="106"/>
      <c r="L2659" s="106"/>
      <c r="M2659" s="106"/>
    </row>
    <row r="2660" spans="1:13" x14ac:dyDescent="0.25">
      <c r="A2660" s="96"/>
      <c r="B2660" s="96"/>
      <c r="C2660" s="96"/>
      <c r="D2660" s="95"/>
      <c r="E2660" s="96"/>
      <c r="F2660" s="96"/>
      <c r="G2660" s="96"/>
      <c r="H2660" s="96"/>
      <c r="I2660" s="96"/>
      <c r="J2660" s="106"/>
      <c r="K2660" s="106"/>
      <c r="L2660" s="106"/>
      <c r="M2660" s="106"/>
    </row>
    <row r="2661" spans="1:13" x14ac:dyDescent="0.25">
      <c r="A2661" s="96"/>
      <c r="B2661" s="96"/>
      <c r="C2661" s="96"/>
      <c r="D2661" s="95"/>
      <c r="E2661" s="96"/>
      <c r="F2661" s="96"/>
      <c r="G2661" s="96"/>
      <c r="H2661" s="96"/>
      <c r="I2661" s="96"/>
      <c r="J2661" s="106"/>
      <c r="K2661" s="106"/>
      <c r="L2661" s="106"/>
      <c r="M2661" s="106"/>
    </row>
    <row r="2662" spans="1:13" x14ac:dyDescent="0.25">
      <c r="A2662" s="96"/>
      <c r="B2662" s="96"/>
      <c r="C2662" s="96"/>
      <c r="D2662" s="95"/>
      <c r="E2662" s="96"/>
      <c r="F2662" s="96"/>
      <c r="G2662" s="96"/>
      <c r="H2662" s="96"/>
      <c r="I2662" s="96"/>
      <c r="J2662" s="106"/>
      <c r="K2662" s="106"/>
      <c r="L2662" s="106"/>
      <c r="M2662" s="106"/>
    </row>
    <row r="2663" spans="1:13" x14ac:dyDescent="0.25">
      <c r="A2663" s="96"/>
      <c r="B2663" s="96"/>
      <c r="C2663" s="96"/>
      <c r="D2663" s="95"/>
      <c r="E2663" s="96"/>
      <c r="F2663" s="96"/>
      <c r="G2663" s="96"/>
      <c r="H2663" s="96"/>
      <c r="I2663" s="96"/>
      <c r="J2663" s="106"/>
      <c r="K2663" s="106"/>
      <c r="L2663" s="106"/>
      <c r="M2663" s="106"/>
    </row>
    <row r="2664" spans="1:13" x14ac:dyDescent="0.25">
      <c r="A2664" s="96"/>
      <c r="B2664" s="96"/>
      <c r="C2664" s="96"/>
      <c r="D2664" s="95"/>
      <c r="E2664" s="96"/>
      <c r="F2664" s="96"/>
      <c r="G2664" s="96"/>
      <c r="H2664" s="96"/>
      <c r="I2664" s="96"/>
      <c r="J2664" s="106"/>
      <c r="K2664" s="106"/>
      <c r="L2664" s="106"/>
      <c r="M2664" s="106"/>
    </row>
    <row r="2665" spans="1:13" x14ac:dyDescent="0.25">
      <c r="A2665" s="96"/>
      <c r="B2665" s="96"/>
      <c r="C2665" s="96"/>
      <c r="D2665" s="95"/>
      <c r="E2665" s="96"/>
      <c r="F2665" s="96"/>
      <c r="G2665" s="96"/>
      <c r="H2665" s="96"/>
      <c r="I2665" s="96"/>
      <c r="J2665" s="106"/>
      <c r="K2665" s="106"/>
      <c r="L2665" s="106"/>
      <c r="M2665" s="106"/>
    </row>
    <row r="2666" spans="1:13" x14ac:dyDescent="0.25">
      <c r="A2666" s="96"/>
      <c r="B2666" s="96"/>
      <c r="C2666" s="96"/>
      <c r="D2666" s="95"/>
      <c r="E2666" s="96"/>
      <c r="F2666" s="96"/>
      <c r="G2666" s="96"/>
      <c r="H2666" s="96"/>
      <c r="I2666" s="96"/>
      <c r="J2666" s="106"/>
      <c r="K2666" s="106"/>
      <c r="L2666" s="106"/>
      <c r="M2666" s="106"/>
    </row>
    <row r="2667" spans="1:13" x14ac:dyDescent="0.25">
      <c r="A2667" s="96"/>
      <c r="B2667" s="96"/>
      <c r="C2667" s="96"/>
      <c r="D2667" s="95"/>
      <c r="E2667" s="96"/>
      <c r="F2667" s="96"/>
      <c r="G2667" s="96"/>
      <c r="H2667" s="96"/>
      <c r="I2667" s="96"/>
      <c r="J2667" s="106"/>
      <c r="K2667" s="106"/>
      <c r="L2667" s="106"/>
      <c r="M2667" s="106"/>
    </row>
    <row r="2668" spans="1:13" x14ac:dyDescent="0.25">
      <c r="A2668" s="96"/>
      <c r="B2668" s="96"/>
      <c r="C2668" s="96"/>
      <c r="D2668" s="95"/>
      <c r="E2668" s="96"/>
      <c r="F2668" s="96"/>
      <c r="G2668" s="96"/>
      <c r="H2668" s="96"/>
      <c r="I2668" s="96"/>
      <c r="J2668" s="106"/>
      <c r="K2668" s="106"/>
      <c r="L2668" s="106"/>
      <c r="M2668" s="106"/>
    </row>
    <row r="2669" spans="1:13" x14ac:dyDescent="0.25">
      <c r="A2669" s="96"/>
      <c r="B2669" s="96"/>
      <c r="C2669" s="96"/>
      <c r="D2669" s="95"/>
      <c r="E2669" s="96"/>
      <c r="F2669" s="96"/>
      <c r="G2669" s="96"/>
      <c r="H2669" s="96"/>
      <c r="I2669" s="96"/>
      <c r="J2669" s="106"/>
      <c r="K2669" s="106"/>
      <c r="L2669" s="106"/>
      <c r="M2669" s="106"/>
    </row>
    <row r="2670" spans="1:13" x14ac:dyDescent="0.25">
      <c r="A2670" s="96"/>
      <c r="B2670" s="96"/>
      <c r="C2670" s="96"/>
      <c r="D2670" s="95"/>
      <c r="E2670" s="96"/>
      <c r="F2670" s="96"/>
      <c r="G2670" s="96"/>
      <c r="H2670" s="96"/>
      <c r="I2670" s="96"/>
      <c r="J2670" s="106"/>
      <c r="K2670" s="106"/>
      <c r="L2670" s="106"/>
      <c r="M2670" s="106"/>
    </row>
    <row r="2671" spans="1:13" x14ac:dyDescent="0.25">
      <c r="A2671" s="96"/>
      <c r="B2671" s="96"/>
      <c r="C2671" s="96"/>
      <c r="D2671" s="95"/>
      <c r="E2671" s="96"/>
      <c r="F2671" s="96"/>
      <c r="G2671" s="96"/>
      <c r="H2671" s="96"/>
      <c r="I2671" s="96"/>
      <c r="J2671" s="106"/>
      <c r="K2671" s="106"/>
      <c r="L2671" s="106"/>
      <c r="M2671" s="106"/>
    </row>
    <row r="2672" spans="1:13" x14ac:dyDescent="0.25">
      <c r="A2672" s="96"/>
      <c r="B2672" s="96"/>
      <c r="C2672" s="96"/>
      <c r="D2672" s="95"/>
      <c r="E2672" s="96"/>
      <c r="F2672" s="96"/>
      <c r="G2672" s="96"/>
      <c r="H2672" s="96"/>
      <c r="I2672" s="96"/>
      <c r="J2672" s="106"/>
      <c r="K2672" s="106"/>
      <c r="L2672" s="106"/>
      <c r="M2672" s="106"/>
    </row>
    <row r="2673" spans="1:13" x14ac:dyDescent="0.25">
      <c r="A2673" s="96"/>
      <c r="B2673" s="96"/>
      <c r="C2673" s="96"/>
      <c r="D2673" s="95"/>
      <c r="E2673" s="96"/>
      <c r="F2673" s="96"/>
      <c r="G2673" s="96"/>
      <c r="H2673" s="96"/>
      <c r="I2673" s="96"/>
      <c r="J2673" s="106"/>
      <c r="K2673" s="106"/>
      <c r="L2673" s="106"/>
      <c r="M2673" s="106"/>
    </row>
    <row r="2674" spans="1:13" x14ac:dyDescent="0.25">
      <c r="A2674" s="96"/>
      <c r="B2674" s="96"/>
      <c r="C2674" s="96"/>
      <c r="D2674" s="95"/>
      <c r="E2674" s="96"/>
      <c r="F2674" s="96"/>
      <c r="G2674" s="96"/>
      <c r="H2674" s="96"/>
      <c r="I2674" s="96"/>
      <c r="J2674" s="106"/>
      <c r="K2674" s="106"/>
      <c r="L2674" s="106"/>
      <c r="M2674" s="106"/>
    </row>
    <row r="2675" spans="1:13" x14ac:dyDescent="0.25">
      <c r="A2675" s="96"/>
      <c r="B2675" s="96"/>
      <c r="C2675" s="96"/>
      <c r="D2675" s="95"/>
      <c r="E2675" s="96"/>
      <c r="F2675" s="96"/>
      <c r="G2675" s="96"/>
      <c r="H2675" s="96"/>
      <c r="I2675" s="96"/>
      <c r="J2675" s="106"/>
      <c r="K2675" s="106"/>
      <c r="L2675" s="106"/>
      <c r="M2675" s="106"/>
    </row>
    <row r="2676" spans="1:13" x14ac:dyDescent="0.25">
      <c r="A2676" s="96"/>
      <c r="B2676" s="96"/>
      <c r="C2676" s="96"/>
      <c r="D2676" s="95"/>
      <c r="E2676" s="96"/>
      <c r="F2676" s="96"/>
      <c r="G2676" s="96"/>
      <c r="H2676" s="96"/>
      <c r="I2676" s="96"/>
      <c r="J2676" s="106"/>
      <c r="K2676" s="106"/>
      <c r="L2676" s="106"/>
      <c r="M2676" s="106"/>
    </row>
    <row r="2677" spans="1:13" x14ac:dyDescent="0.25">
      <c r="A2677" s="96"/>
      <c r="B2677" s="96"/>
      <c r="C2677" s="96"/>
      <c r="D2677" s="95"/>
      <c r="E2677" s="96"/>
      <c r="F2677" s="96"/>
      <c r="G2677" s="96"/>
      <c r="H2677" s="96"/>
      <c r="I2677" s="96"/>
      <c r="J2677" s="106"/>
      <c r="K2677" s="106"/>
      <c r="L2677" s="106"/>
      <c r="M2677" s="106"/>
    </row>
    <row r="2678" spans="1:13" x14ac:dyDescent="0.25">
      <c r="A2678" s="96"/>
      <c r="B2678" s="96"/>
      <c r="C2678" s="96"/>
      <c r="D2678" s="95"/>
      <c r="E2678" s="96"/>
      <c r="F2678" s="96"/>
      <c r="G2678" s="96"/>
      <c r="H2678" s="96"/>
      <c r="I2678" s="96"/>
      <c r="J2678" s="106"/>
      <c r="K2678" s="106"/>
      <c r="L2678" s="106"/>
      <c r="M2678" s="106"/>
    </row>
    <row r="2679" spans="1:13" x14ac:dyDescent="0.25">
      <c r="A2679" s="96"/>
      <c r="B2679" s="96"/>
      <c r="C2679" s="96"/>
      <c r="D2679" s="95"/>
      <c r="E2679" s="96"/>
      <c r="F2679" s="96"/>
      <c r="G2679" s="96"/>
      <c r="H2679" s="96"/>
      <c r="I2679" s="96"/>
      <c r="J2679" s="106"/>
      <c r="K2679" s="106"/>
      <c r="L2679" s="106"/>
      <c r="M2679" s="106"/>
    </row>
    <row r="2680" spans="1:13" x14ac:dyDescent="0.25">
      <c r="A2680" s="96"/>
      <c r="B2680" s="96"/>
      <c r="C2680" s="96"/>
      <c r="D2680" s="95"/>
      <c r="E2680" s="96"/>
      <c r="F2680" s="96"/>
      <c r="G2680" s="96"/>
      <c r="H2680" s="96"/>
      <c r="I2680" s="96"/>
      <c r="J2680" s="106"/>
      <c r="K2680" s="106"/>
      <c r="L2680" s="106"/>
      <c r="M2680" s="106"/>
    </row>
    <row r="2681" spans="1:13" x14ac:dyDescent="0.25">
      <c r="A2681" s="96"/>
      <c r="B2681" s="96"/>
      <c r="C2681" s="96"/>
      <c r="D2681" s="95"/>
      <c r="E2681" s="96"/>
      <c r="F2681" s="96"/>
      <c r="G2681" s="96"/>
      <c r="H2681" s="96"/>
      <c r="I2681" s="96"/>
      <c r="J2681" s="106"/>
      <c r="K2681" s="106"/>
      <c r="L2681" s="106"/>
      <c r="M2681" s="106"/>
    </row>
    <row r="2682" spans="1:13" x14ac:dyDescent="0.25">
      <c r="A2682" s="96"/>
      <c r="B2682" s="96"/>
      <c r="C2682" s="96"/>
      <c r="D2682" s="95"/>
      <c r="E2682" s="96"/>
      <c r="F2682" s="96"/>
      <c r="G2682" s="96"/>
      <c r="H2682" s="96"/>
      <c r="I2682" s="96"/>
      <c r="J2682" s="106"/>
      <c r="K2682" s="106"/>
      <c r="L2682" s="106"/>
      <c r="M2682" s="106"/>
    </row>
    <row r="2683" spans="1:13" x14ac:dyDescent="0.25">
      <c r="A2683" s="96"/>
      <c r="B2683" s="96"/>
      <c r="C2683" s="96"/>
      <c r="D2683" s="95"/>
      <c r="E2683" s="96"/>
      <c r="F2683" s="96"/>
      <c r="G2683" s="96"/>
      <c r="H2683" s="96"/>
      <c r="I2683" s="96"/>
      <c r="J2683" s="106"/>
      <c r="K2683" s="106"/>
      <c r="L2683" s="106"/>
      <c r="M2683" s="106"/>
    </row>
    <row r="2684" spans="1:13" x14ac:dyDescent="0.25">
      <c r="A2684" s="96"/>
      <c r="B2684" s="96"/>
      <c r="C2684" s="96"/>
      <c r="D2684" s="95"/>
      <c r="E2684" s="96"/>
      <c r="F2684" s="96"/>
      <c r="G2684" s="96"/>
      <c r="H2684" s="96"/>
      <c r="I2684" s="96"/>
      <c r="J2684" s="106"/>
      <c r="K2684" s="106"/>
      <c r="L2684" s="106"/>
      <c r="M2684" s="106"/>
    </row>
    <row r="2685" spans="1:13" x14ac:dyDescent="0.25">
      <c r="A2685" s="96"/>
      <c r="B2685" s="96"/>
      <c r="C2685" s="96"/>
      <c r="D2685" s="95"/>
      <c r="E2685" s="96"/>
      <c r="F2685" s="96"/>
      <c r="G2685" s="96"/>
      <c r="H2685" s="96"/>
      <c r="I2685" s="96"/>
      <c r="J2685" s="106"/>
      <c r="K2685" s="106"/>
      <c r="L2685" s="106"/>
      <c r="M2685" s="106"/>
    </row>
    <row r="2686" spans="1:13" x14ac:dyDescent="0.25">
      <c r="A2686" s="96"/>
      <c r="B2686" s="96"/>
      <c r="C2686" s="96"/>
      <c r="D2686" s="95"/>
      <c r="E2686" s="96"/>
      <c r="F2686" s="96"/>
      <c r="G2686" s="96"/>
      <c r="H2686" s="96"/>
      <c r="I2686" s="96"/>
      <c r="J2686" s="106"/>
      <c r="K2686" s="106"/>
      <c r="L2686" s="106"/>
      <c r="M2686" s="106"/>
    </row>
    <row r="2687" spans="1:13" x14ac:dyDescent="0.25">
      <c r="A2687" s="96"/>
      <c r="B2687" s="96"/>
      <c r="C2687" s="96"/>
      <c r="D2687" s="95"/>
      <c r="E2687" s="96"/>
      <c r="F2687" s="96"/>
      <c r="G2687" s="96"/>
      <c r="H2687" s="96"/>
      <c r="I2687" s="96"/>
      <c r="J2687" s="106"/>
      <c r="K2687" s="106"/>
      <c r="L2687" s="106"/>
      <c r="M2687" s="106"/>
    </row>
    <row r="2688" spans="1:13" x14ac:dyDescent="0.25">
      <c r="A2688" s="96"/>
      <c r="B2688" s="96"/>
      <c r="C2688" s="96"/>
      <c r="D2688" s="95"/>
      <c r="E2688" s="96"/>
      <c r="F2688" s="96"/>
      <c r="G2688" s="96"/>
      <c r="H2688" s="96"/>
      <c r="I2688" s="96"/>
      <c r="J2688" s="106"/>
      <c r="K2688" s="106"/>
      <c r="L2688" s="106"/>
      <c r="M2688" s="106"/>
    </row>
    <row r="2689" spans="1:13" x14ac:dyDescent="0.25">
      <c r="A2689" s="96"/>
      <c r="B2689" s="96"/>
      <c r="C2689" s="96"/>
      <c r="D2689" s="95"/>
      <c r="E2689" s="96"/>
      <c r="F2689" s="96"/>
      <c r="G2689" s="96"/>
      <c r="H2689" s="96"/>
      <c r="I2689" s="96"/>
      <c r="J2689" s="106"/>
      <c r="K2689" s="106"/>
      <c r="L2689" s="106"/>
      <c r="M2689" s="106"/>
    </row>
    <row r="2690" spans="1:13" x14ac:dyDescent="0.25">
      <c r="A2690" s="96"/>
      <c r="B2690" s="96"/>
      <c r="C2690" s="96"/>
      <c r="D2690" s="95"/>
      <c r="E2690" s="96"/>
      <c r="F2690" s="96"/>
      <c r="G2690" s="96"/>
      <c r="H2690" s="96"/>
      <c r="I2690" s="96"/>
      <c r="J2690" s="106"/>
      <c r="K2690" s="106"/>
      <c r="L2690" s="106"/>
      <c r="M2690" s="106"/>
    </row>
    <row r="2691" spans="1:13" x14ac:dyDescent="0.25">
      <c r="A2691" s="96"/>
      <c r="B2691" s="96"/>
      <c r="C2691" s="96"/>
      <c r="D2691" s="95"/>
      <c r="E2691" s="96"/>
      <c r="F2691" s="96"/>
      <c r="G2691" s="96"/>
      <c r="H2691" s="96"/>
      <c r="I2691" s="96"/>
      <c r="J2691" s="106"/>
      <c r="K2691" s="106"/>
      <c r="L2691" s="106"/>
      <c r="M2691" s="106"/>
    </row>
    <row r="2692" spans="1:13" x14ac:dyDescent="0.25">
      <c r="A2692" s="96"/>
      <c r="B2692" s="96"/>
      <c r="C2692" s="96"/>
      <c r="D2692" s="95"/>
      <c r="E2692" s="96"/>
      <c r="F2692" s="96"/>
      <c r="G2692" s="96"/>
      <c r="H2692" s="96"/>
      <c r="I2692" s="96"/>
      <c r="J2692" s="106"/>
      <c r="K2692" s="106"/>
      <c r="L2692" s="106"/>
      <c r="M2692" s="106"/>
    </row>
    <row r="2693" spans="1:13" x14ac:dyDescent="0.25">
      <c r="A2693" s="96"/>
      <c r="B2693" s="96"/>
      <c r="C2693" s="96"/>
      <c r="D2693" s="95"/>
      <c r="E2693" s="96"/>
      <c r="F2693" s="96"/>
      <c r="G2693" s="96"/>
      <c r="H2693" s="96"/>
      <c r="I2693" s="96"/>
      <c r="J2693" s="106"/>
      <c r="K2693" s="106"/>
      <c r="L2693" s="106"/>
      <c r="M2693" s="106"/>
    </row>
    <row r="2694" spans="1:13" x14ac:dyDescent="0.25">
      <c r="A2694" s="96"/>
      <c r="B2694" s="96"/>
      <c r="C2694" s="96"/>
      <c r="D2694" s="95"/>
      <c r="E2694" s="96"/>
      <c r="F2694" s="96"/>
      <c r="G2694" s="96"/>
      <c r="H2694" s="96"/>
      <c r="I2694" s="96"/>
      <c r="J2694" s="106"/>
      <c r="K2694" s="106"/>
      <c r="L2694" s="106"/>
      <c r="M2694" s="106"/>
    </row>
    <row r="2695" spans="1:13" x14ac:dyDescent="0.25">
      <c r="A2695" s="96"/>
      <c r="B2695" s="96"/>
      <c r="C2695" s="96"/>
      <c r="D2695" s="95"/>
      <c r="E2695" s="96"/>
      <c r="F2695" s="96"/>
      <c r="G2695" s="96"/>
      <c r="H2695" s="96"/>
      <c r="I2695" s="96"/>
      <c r="J2695" s="106"/>
      <c r="K2695" s="106"/>
      <c r="L2695" s="106"/>
      <c r="M2695" s="106"/>
    </row>
    <row r="2696" spans="1:13" x14ac:dyDescent="0.25">
      <c r="A2696" s="96"/>
      <c r="B2696" s="96"/>
      <c r="C2696" s="96"/>
      <c r="D2696" s="95"/>
      <c r="E2696" s="96"/>
      <c r="F2696" s="96"/>
      <c r="G2696" s="96"/>
      <c r="H2696" s="96"/>
      <c r="I2696" s="96"/>
      <c r="J2696" s="106"/>
      <c r="K2696" s="106"/>
      <c r="L2696" s="106"/>
      <c r="M2696" s="106"/>
    </row>
    <row r="2697" spans="1:13" x14ac:dyDescent="0.25">
      <c r="A2697" s="96"/>
      <c r="B2697" s="96"/>
      <c r="C2697" s="96"/>
      <c r="D2697" s="95"/>
      <c r="E2697" s="96"/>
      <c r="F2697" s="96"/>
      <c r="G2697" s="96"/>
      <c r="H2697" s="96"/>
      <c r="I2697" s="96"/>
      <c r="J2697" s="106"/>
      <c r="K2697" s="106"/>
      <c r="L2697" s="106"/>
      <c r="M2697" s="106"/>
    </row>
    <row r="2698" spans="1:13" x14ac:dyDescent="0.25">
      <c r="A2698" s="96"/>
      <c r="B2698" s="96"/>
      <c r="C2698" s="96"/>
      <c r="D2698" s="95"/>
      <c r="E2698" s="96"/>
      <c r="F2698" s="96"/>
      <c r="G2698" s="96"/>
      <c r="H2698" s="96"/>
      <c r="I2698" s="96"/>
      <c r="J2698" s="106"/>
      <c r="K2698" s="106"/>
      <c r="L2698" s="106"/>
      <c r="M2698" s="106"/>
    </row>
    <row r="2699" spans="1:13" x14ac:dyDescent="0.25">
      <c r="A2699" s="96"/>
      <c r="B2699" s="96"/>
      <c r="C2699" s="96"/>
      <c r="D2699" s="95"/>
      <c r="E2699" s="96"/>
      <c r="F2699" s="96"/>
      <c r="G2699" s="96"/>
      <c r="H2699" s="96"/>
      <c r="I2699" s="96"/>
      <c r="J2699" s="106"/>
      <c r="K2699" s="106"/>
      <c r="L2699" s="106"/>
      <c r="M2699" s="106"/>
    </row>
    <row r="2700" spans="1:13" x14ac:dyDescent="0.25">
      <c r="A2700" s="96"/>
      <c r="B2700" s="96"/>
      <c r="C2700" s="96"/>
      <c r="D2700" s="95"/>
      <c r="E2700" s="96"/>
      <c r="F2700" s="96"/>
      <c r="G2700" s="96"/>
      <c r="H2700" s="96"/>
      <c r="I2700" s="96"/>
      <c r="J2700" s="106"/>
      <c r="K2700" s="106"/>
      <c r="L2700" s="106"/>
      <c r="M2700" s="106"/>
    </row>
    <row r="2701" spans="1:13" x14ac:dyDescent="0.25">
      <c r="A2701" s="96"/>
      <c r="B2701" s="96"/>
      <c r="C2701" s="96"/>
      <c r="D2701" s="95"/>
      <c r="E2701" s="96"/>
      <c r="F2701" s="96"/>
      <c r="G2701" s="96"/>
      <c r="H2701" s="96"/>
      <c r="I2701" s="96"/>
      <c r="J2701" s="106"/>
      <c r="K2701" s="106"/>
      <c r="L2701" s="106"/>
      <c r="M2701" s="106"/>
    </row>
    <row r="2702" spans="1:13" x14ac:dyDescent="0.25">
      <c r="A2702" s="96"/>
      <c r="B2702" s="96"/>
      <c r="C2702" s="96"/>
      <c r="D2702" s="95"/>
      <c r="E2702" s="96"/>
      <c r="F2702" s="96"/>
      <c r="G2702" s="96"/>
      <c r="H2702" s="96"/>
      <c r="I2702" s="96"/>
      <c r="J2702" s="106"/>
      <c r="K2702" s="106"/>
      <c r="L2702" s="106"/>
      <c r="M2702" s="106"/>
    </row>
    <row r="2703" spans="1:13" x14ac:dyDescent="0.25">
      <c r="A2703" s="96"/>
      <c r="B2703" s="96"/>
      <c r="C2703" s="96"/>
      <c r="D2703" s="95"/>
      <c r="E2703" s="96"/>
      <c r="F2703" s="96"/>
      <c r="G2703" s="96"/>
      <c r="H2703" s="96"/>
      <c r="I2703" s="96"/>
      <c r="J2703" s="106"/>
      <c r="K2703" s="106"/>
      <c r="L2703" s="106"/>
      <c r="M2703" s="106"/>
    </row>
    <row r="2704" spans="1:13" x14ac:dyDescent="0.25">
      <c r="A2704" s="96"/>
      <c r="B2704" s="96"/>
      <c r="C2704" s="96"/>
      <c r="D2704" s="95"/>
      <c r="E2704" s="96"/>
      <c r="F2704" s="96"/>
      <c r="G2704" s="96"/>
      <c r="H2704" s="96"/>
      <c r="I2704" s="96"/>
      <c r="J2704" s="106"/>
      <c r="K2704" s="106"/>
      <c r="L2704" s="106"/>
      <c r="M2704" s="106"/>
    </row>
    <row r="2705" spans="1:13" x14ac:dyDescent="0.25">
      <c r="A2705" s="96"/>
      <c r="B2705" s="96"/>
      <c r="C2705" s="96"/>
      <c r="D2705" s="95"/>
      <c r="E2705" s="96"/>
      <c r="F2705" s="96"/>
      <c r="G2705" s="96"/>
      <c r="H2705" s="96"/>
      <c r="I2705" s="96"/>
      <c r="J2705" s="106"/>
      <c r="K2705" s="106"/>
      <c r="L2705" s="106"/>
      <c r="M2705" s="106"/>
    </row>
    <row r="2706" spans="1:13" x14ac:dyDescent="0.25">
      <c r="A2706" s="96"/>
      <c r="B2706" s="96"/>
      <c r="C2706" s="96"/>
      <c r="D2706" s="95"/>
      <c r="E2706" s="96"/>
      <c r="F2706" s="96"/>
      <c r="G2706" s="96"/>
      <c r="H2706" s="96"/>
      <c r="I2706" s="96"/>
      <c r="J2706" s="106"/>
      <c r="K2706" s="106"/>
      <c r="L2706" s="106"/>
      <c r="M2706" s="106"/>
    </row>
    <row r="2707" spans="1:13" x14ac:dyDescent="0.25">
      <c r="A2707" s="96"/>
      <c r="B2707" s="96"/>
      <c r="C2707" s="96"/>
      <c r="D2707" s="95"/>
      <c r="E2707" s="96"/>
      <c r="F2707" s="96"/>
      <c r="G2707" s="96"/>
      <c r="H2707" s="96"/>
      <c r="I2707" s="96"/>
      <c r="J2707" s="106"/>
      <c r="K2707" s="106"/>
      <c r="L2707" s="106"/>
      <c r="M2707" s="106"/>
    </row>
    <row r="2708" spans="1:13" x14ac:dyDescent="0.25">
      <c r="A2708" s="96"/>
      <c r="B2708" s="96"/>
      <c r="C2708" s="96"/>
      <c r="D2708" s="95"/>
      <c r="E2708" s="96"/>
      <c r="F2708" s="96"/>
      <c r="G2708" s="96"/>
      <c r="H2708" s="96"/>
      <c r="I2708" s="96"/>
      <c r="J2708" s="106"/>
      <c r="K2708" s="106"/>
      <c r="L2708" s="106"/>
      <c r="M2708" s="106"/>
    </row>
    <row r="2709" spans="1:13" x14ac:dyDescent="0.25">
      <c r="A2709" s="96"/>
      <c r="B2709" s="96"/>
      <c r="C2709" s="96"/>
      <c r="D2709" s="95"/>
      <c r="E2709" s="96"/>
      <c r="F2709" s="96"/>
      <c r="G2709" s="96"/>
      <c r="H2709" s="96"/>
      <c r="I2709" s="96"/>
      <c r="J2709" s="106"/>
      <c r="K2709" s="106"/>
      <c r="L2709" s="106"/>
      <c r="M2709" s="106"/>
    </row>
    <row r="2710" spans="1:13" x14ac:dyDescent="0.25">
      <c r="A2710" s="96"/>
      <c r="B2710" s="96"/>
      <c r="C2710" s="96"/>
      <c r="D2710" s="95"/>
      <c r="E2710" s="96"/>
      <c r="F2710" s="96"/>
      <c r="G2710" s="96"/>
      <c r="H2710" s="96"/>
      <c r="I2710" s="96"/>
      <c r="J2710" s="106"/>
      <c r="K2710" s="106"/>
      <c r="L2710" s="106"/>
      <c r="M2710" s="106"/>
    </row>
    <row r="2711" spans="1:13" x14ac:dyDescent="0.25">
      <c r="A2711" s="96"/>
      <c r="B2711" s="96"/>
      <c r="C2711" s="96"/>
      <c r="D2711" s="95"/>
      <c r="E2711" s="96"/>
      <c r="F2711" s="96"/>
      <c r="G2711" s="96"/>
      <c r="H2711" s="96"/>
      <c r="I2711" s="96"/>
      <c r="J2711" s="106"/>
      <c r="K2711" s="106"/>
      <c r="L2711" s="106"/>
      <c r="M2711" s="106"/>
    </row>
    <row r="2712" spans="1:13" x14ac:dyDescent="0.25">
      <c r="A2712" s="96"/>
      <c r="B2712" s="96"/>
      <c r="C2712" s="96"/>
      <c r="D2712" s="95"/>
      <c r="E2712" s="96"/>
      <c r="F2712" s="96"/>
      <c r="G2712" s="96"/>
      <c r="H2712" s="96"/>
      <c r="I2712" s="96"/>
      <c r="J2712" s="106"/>
      <c r="K2712" s="106"/>
      <c r="L2712" s="106"/>
      <c r="M2712" s="106"/>
    </row>
    <row r="2713" spans="1:13" x14ac:dyDescent="0.25">
      <c r="A2713" s="96"/>
      <c r="B2713" s="96"/>
      <c r="C2713" s="96"/>
      <c r="D2713" s="95"/>
      <c r="E2713" s="96"/>
      <c r="F2713" s="96"/>
      <c r="G2713" s="96"/>
      <c r="H2713" s="96"/>
      <c r="I2713" s="96"/>
      <c r="J2713" s="106"/>
      <c r="K2713" s="106"/>
      <c r="L2713" s="106"/>
      <c r="M2713" s="106"/>
    </row>
    <row r="2714" spans="1:13" x14ac:dyDescent="0.25">
      <c r="A2714" s="96"/>
      <c r="B2714" s="96"/>
      <c r="C2714" s="96"/>
      <c r="D2714" s="95"/>
      <c r="E2714" s="96"/>
      <c r="F2714" s="96"/>
      <c r="G2714" s="96"/>
      <c r="H2714" s="96"/>
      <c r="I2714" s="96"/>
      <c r="J2714" s="106"/>
      <c r="K2714" s="106"/>
      <c r="L2714" s="106"/>
      <c r="M2714" s="106"/>
    </row>
    <row r="2715" spans="1:13" x14ac:dyDescent="0.25">
      <c r="A2715" s="96"/>
      <c r="B2715" s="96"/>
      <c r="C2715" s="96"/>
      <c r="D2715" s="95"/>
      <c r="E2715" s="96"/>
      <c r="F2715" s="96"/>
      <c r="G2715" s="96"/>
      <c r="H2715" s="96"/>
      <c r="I2715" s="96"/>
      <c r="J2715" s="106"/>
      <c r="K2715" s="106"/>
      <c r="L2715" s="106"/>
      <c r="M2715" s="106"/>
    </row>
    <row r="2716" spans="1:13" x14ac:dyDescent="0.25">
      <c r="A2716" s="96"/>
      <c r="B2716" s="96"/>
      <c r="C2716" s="96"/>
      <c r="D2716" s="95"/>
      <c r="E2716" s="96"/>
      <c r="F2716" s="96"/>
      <c r="G2716" s="96"/>
      <c r="H2716" s="96"/>
      <c r="I2716" s="96"/>
      <c r="J2716" s="106"/>
      <c r="K2716" s="106"/>
      <c r="L2716" s="106"/>
      <c r="M2716" s="106"/>
    </row>
    <row r="2717" spans="1:13" x14ac:dyDescent="0.25">
      <c r="A2717" s="96"/>
      <c r="B2717" s="96"/>
      <c r="C2717" s="96"/>
      <c r="D2717" s="95"/>
      <c r="E2717" s="96"/>
      <c r="F2717" s="96"/>
      <c r="G2717" s="96"/>
      <c r="H2717" s="96"/>
      <c r="I2717" s="96"/>
      <c r="J2717" s="106"/>
      <c r="K2717" s="106"/>
      <c r="L2717" s="106"/>
      <c r="M2717" s="106"/>
    </row>
    <row r="2718" spans="1:13" x14ac:dyDescent="0.25">
      <c r="A2718" s="96"/>
      <c r="B2718" s="96"/>
      <c r="C2718" s="96"/>
      <c r="D2718" s="95"/>
      <c r="E2718" s="96"/>
      <c r="F2718" s="96"/>
      <c r="G2718" s="96"/>
      <c r="H2718" s="96"/>
      <c r="I2718" s="96"/>
      <c r="J2718" s="106"/>
      <c r="K2718" s="106"/>
      <c r="L2718" s="106"/>
      <c r="M2718" s="106"/>
    </row>
    <row r="2719" spans="1:13" x14ac:dyDescent="0.25">
      <c r="A2719" s="96"/>
      <c r="B2719" s="96"/>
      <c r="C2719" s="96"/>
      <c r="D2719" s="95"/>
      <c r="E2719" s="96"/>
      <c r="F2719" s="96"/>
      <c r="G2719" s="96"/>
      <c r="H2719" s="96"/>
      <c r="I2719" s="96"/>
      <c r="J2719" s="106"/>
      <c r="K2719" s="106"/>
      <c r="L2719" s="106"/>
      <c r="M2719" s="106"/>
    </row>
    <row r="2720" spans="1:13" x14ac:dyDescent="0.25">
      <c r="A2720" s="96"/>
      <c r="B2720" s="96"/>
      <c r="C2720" s="96"/>
      <c r="D2720" s="95"/>
      <c r="E2720" s="96"/>
      <c r="F2720" s="96"/>
      <c r="G2720" s="96"/>
      <c r="H2720" s="96"/>
      <c r="I2720" s="96"/>
      <c r="J2720" s="106"/>
      <c r="K2720" s="106"/>
      <c r="L2720" s="106"/>
      <c r="M2720" s="106"/>
    </row>
    <row r="2721" spans="1:13" x14ac:dyDescent="0.25">
      <c r="A2721" s="96"/>
      <c r="B2721" s="96"/>
      <c r="C2721" s="96"/>
      <c r="D2721" s="95"/>
      <c r="E2721" s="96"/>
      <c r="F2721" s="96"/>
      <c r="G2721" s="96"/>
      <c r="H2721" s="96"/>
      <c r="I2721" s="96"/>
      <c r="J2721" s="106"/>
      <c r="K2721" s="106"/>
      <c r="L2721" s="106"/>
      <c r="M2721" s="106"/>
    </row>
    <row r="2722" spans="1:13" x14ac:dyDescent="0.25">
      <c r="A2722" s="96"/>
      <c r="B2722" s="96"/>
      <c r="C2722" s="96"/>
      <c r="D2722" s="95"/>
      <c r="E2722" s="96"/>
      <c r="F2722" s="96"/>
      <c r="G2722" s="96"/>
      <c r="H2722" s="96"/>
      <c r="I2722" s="96"/>
      <c r="J2722" s="106"/>
      <c r="K2722" s="106"/>
      <c r="L2722" s="106"/>
      <c r="M2722" s="106"/>
    </row>
    <row r="2723" spans="1:13" x14ac:dyDescent="0.25">
      <c r="A2723" s="96"/>
      <c r="B2723" s="96"/>
      <c r="C2723" s="96"/>
      <c r="D2723" s="95"/>
      <c r="E2723" s="96"/>
      <c r="F2723" s="96"/>
      <c r="G2723" s="96"/>
      <c r="H2723" s="96"/>
      <c r="I2723" s="96"/>
      <c r="J2723" s="106"/>
      <c r="K2723" s="106"/>
      <c r="L2723" s="106"/>
      <c r="M2723" s="106"/>
    </row>
    <row r="2724" spans="1:13" x14ac:dyDescent="0.25">
      <c r="A2724" s="96"/>
      <c r="B2724" s="96"/>
      <c r="C2724" s="96"/>
      <c r="D2724" s="95"/>
      <c r="E2724" s="96"/>
      <c r="F2724" s="96"/>
      <c r="G2724" s="96"/>
      <c r="H2724" s="96"/>
      <c r="I2724" s="96"/>
      <c r="J2724" s="106"/>
      <c r="K2724" s="106"/>
      <c r="L2724" s="106"/>
      <c r="M2724" s="106"/>
    </row>
    <row r="2725" spans="1:13" x14ac:dyDescent="0.25">
      <c r="A2725" s="96"/>
      <c r="B2725" s="96"/>
      <c r="C2725" s="96"/>
      <c r="D2725" s="95"/>
      <c r="E2725" s="96"/>
      <c r="F2725" s="96"/>
      <c r="G2725" s="96"/>
      <c r="H2725" s="96"/>
      <c r="I2725" s="96"/>
      <c r="J2725" s="106"/>
      <c r="K2725" s="106"/>
      <c r="L2725" s="106"/>
      <c r="M2725" s="106"/>
    </row>
    <row r="2726" spans="1:13" x14ac:dyDescent="0.25">
      <c r="A2726" s="96"/>
      <c r="B2726" s="96"/>
      <c r="C2726" s="96"/>
      <c r="D2726" s="95"/>
      <c r="E2726" s="96"/>
      <c r="F2726" s="96"/>
      <c r="G2726" s="96"/>
      <c r="H2726" s="96"/>
      <c r="I2726" s="96"/>
      <c r="J2726" s="106"/>
      <c r="K2726" s="106"/>
      <c r="L2726" s="106"/>
      <c r="M2726" s="106"/>
    </row>
    <row r="2727" spans="1:13" x14ac:dyDescent="0.25">
      <c r="A2727" s="96"/>
      <c r="B2727" s="96"/>
      <c r="C2727" s="96"/>
      <c r="D2727" s="95"/>
      <c r="E2727" s="96"/>
      <c r="F2727" s="96"/>
      <c r="G2727" s="96"/>
      <c r="H2727" s="96"/>
      <c r="I2727" s="96"/>
      <c r="J2727" s="106"/>
      <c r="K2727" s="106"/>
      <c r="L2727" s="106"/>
      <c r="M2727" s="106"/>
    </row>
    <row r="2728" spans="1:13" x14ac:dyDescent="0.25">
      <c r="A2728" s="96"/>
      <c r="B2728" s="96"/>
      <c r="C2728" s="96"/>
      <c r="D2728" s="95"/>
      <c r="E2728" s="96"/>
      <c r="F2728" s="96"/>
      <c r="G2728" s="96"/>
      <c r="H2728" s="96"/>
      <c r="I2728" s="96"/>
      <c r="J2728" s="106"/>
      <c r="K2728" s="106"/>
      <c r="L2728" s="106"/>
      <c r="M2728" s="106"/>
    </row>
    <row r="2729" spans="1:13" x14ac:dyDescent="0.25">
      <c r="A2729" s="96"/>
      <c r="B2729" s="96"/>
      <c r="C2729" s="96"/>
      <c r="D2729" s="95"/>
      <c r="E2729" s="96"/>
      <c r="F2729" s="96"/>
      <c r="G2729" s="96"/>
      <c r="H2729" s="96"/>
      <c r="I2729" s="96"/>
      <c r="J2729" s="106"/>
      <c r="K2729" s="106"/>
      <c r="L2729" s="106"/>
      <c r="M2729" s="106"/>
    </row>
    <row r="2730" spans="1:13" x14ac:dyDescent="0.25">
      <c r="A2730" s="96"/>
      <c r="B2730" s="96"/>
      <c r="C2730" s="96"/>
      <c r="D2730" s="95"/>
      <c r="E2730" s="96"/>
      <c r="F2730" s="96"/>
      <c r="G2730" s="96"/>
      <c r="H2730" s="96"/>
      <c r="I2730" s="96"/>
      <c r="J2730" s="106"/>
      <c r="K2730" s="106"/>
      <c r="L2730" s="106"/>
      <c r="M2730" s="106"/>
    </row>
    <row r="2731" spans="1:13" x14ac:dyDescent="0.25">
      <c r="A2731" s="96"/>
      <c r="B2731" s="96"/>
      <c r="C2731" s="96"/>
      <c r="D2731" s="95"/>
      <c r="E2731" s="96"/>
      <c r="F2731" s="96"/>
      <c r="G2731" s="96"/>
      <c r="H2731" s="96"/>
      <c r="I2731" s="96"/>
      <c r="J2731" s="106"/>
      <c r="K2731" s="106"/>
      <c r="L2731" s="106"/>
      <c r="M2731" s="106"/>
    </row>
    <row r="2732" spans="1:13" x14ac:dyDescent="0.25">
      <c r="A2732" s="96"/>
      <c r="B2732" s="96"/>
      <c r="C2732" s="96"/>
      <c r="D2732" s="95"/>
      <c r="E2732" s="96"/>
      <c r="F2732" s="96"/>
      <c r="G2732" s="96"/>
      <c r="H2732" s="96"/>
      <c r="I2732" s="96"/>
      <c r="J2732" s="106"/>
      <c r="K2732" s="106"/>
      <c r="L2732" s="106"/>
      <c r="M2732" s="106"/>
    </row>
    <row r="2733" spans="1:13" x14ac:dyDescent="0.25">
      <c r="A2733" s="96"/>
      <c r="B2733" s="96"/>
      <c r="C2733" s="96"/>
      <c r="D2733" s="95"/>
      <c r="E2733" s="96"/>
      <c r="F2733" s="96"/>
      <c r="G2733" s="96"/>
      <c r="H2733" s="96"/>
      <c r="I2733" s="96"/>
      <c r="J2733" s="106"/>
      <c r="K2733" s="106"/>
      <c r="L2733" s="106"/>
      <c r="M2733" s="106"/>
    </row>
    <row r="2734" spans="1:13" x14ac:dyDescent="0.25">
      <c r="A2734" s="96"/>
      <c r="B2734" s="96"/>
      <c r="C2734" s="96"/>
      <c r="D2734" s="95"/>
      <c r="E2734" s="96"/>
      <c r="F2734" s="96"/>
      <c r="G2734" s="96"/>
      <c r="H2734" s="96"/>
      <c r="I2734" s="96"/>
      <c r="J2734" s="106"/>
      <c r="K2734" s="106"/>
      <c r="L2734" s="106"/>
      <c r="M2734" s="106"/>
    </row>
    <row r="2735" spans="1:13" x14ac:dyDescent="0.25">
      <c r="A2735" s="96"/>
      <c r="B2735" s="96"/>
      <c r="C2735" s="96"/>
      <c r="D2735" s="95"/>
      <c r="E2735" s="96"/>
      <c r="F2735" s="96"/>
      <c r="G2735" s="96"/>
      <c r="H2735" s="96"/>
      <c r="I2735" s="96"/>
      <c r="J2735" s="106"/>
      <c r="K2735" s="106"/>
      <c r="L2735" s="106"/>
      <c r="M2735" s="106"/>
    </row>
    <row r="2736" spans="1:13" x14ac:dyDescent="0.25">
      <c r="A2736" s="96"/>
      <c r="B2736" s="96"/>
      <c r="C2736" s="96"/>
      <c r="D2736" s="95"/>
      <c r="E2736" s="96"/>
      <c r="F2736" s="96"/>
      <c r="G2736" s="96"/>
      <c r="H2736" s="96"/>
      <c r="I2736" s="96"/>
      <c r="J2736" s="106"/>
      <c r="K2736" s="106"/>
      <c r="L2736" s="106"/>
      <c r="M2736" s="106"/>
    </row>
    <row r="2737" spans="1:13" x14ac:dyDescent="0.25">
      <c r="A2737" s="96"/>
      <c r="B2737" s="96"/>
      <c r="C2737" s="96"/>
      <c r="D2737" s="95"/>
      <c r="E2737" s="96"/>
      <c r="F2737" s="96"/>
      <c r="G2737" s="96"/>
      <c r="H2737" s="96"/>
      <c r="I2737" s="96"/>
      <c r="J2737" s="106"/>
      <c r="K2737" s="106"/>
      <c r="L2737" s="106"/>
      <c r="M2737" s="106"/>
    </row>
    <row r="2738" spans="1:13" x14ac:dyDescent="0.25">
      <c r="A2738" s="96"/>
      <c r="B2738" s="96"/>
      <c r="C2738" s="96"/>
      <c r="D2738" s="95"/>
      <c r="E2738" s="96"/>
      <c r="F2738" s="96"/>
      <c r="G2738" s="96"/>
      <c r="H2738" s="96"/>
      <c r="I2738" s="96"/>
      <c r="J2738" s="106"/>
      <c r="K2738" s="106"/>
      <c r="L2738" s="106"/>
      <c r="M2738" s="106"/>
    </row>
    <row r="2739" spans="1:13" x14ac:dyDescent="0.25">
      <c r="A2739" s="96"/>
      <c r="B2739" s="96"/>
      <c r="C2739" s="96"/>
      <c r="D2739" s="95"/>
      <c r="E2739" s="96"/>
      <c r="F2739" s="96"/>
      <c r="G2739" s="96"/>
      <c r="H2739" s="96"/>
      <c r="I2739" s="96"/>
      <c r="J2739" s="106"/>
      <c r="K2739" s="106"/>
      <c r="L2739" s="106"/>
      <c r="M2739" s="106"/>
    </row>
    <row r="2740" spans="1:13" x14ac:dyDescent="0.25">
      <c r="A2740" s="96"/>
      <c r="B2740" s="96"/>
      <c r="C2740" s="96"/>
      <c r="D2740" s="95"/>
      <c r="E2740" s="96"/>
      <c r="F2740" s="96"/>
      <c r="G2740" s="96"/>
      <c r="H2740" s="96"/>
      <c r="I2740" s="96"/>
      <c r="J2740" s="106"/>
      <c r="K2740" s="106"/>
      <c r="L2740" s="106"/>
      <c r="M2740" s="106"/>
    </row>
    <row r="2741" spans="1:13" x14ac:dyDescent="0.25">
      <c r="A2741" s="96"/>
      <c r="B2741" s="96"/>
      <c r="C2741" s="96"/>
      <c r="D2741" s="95"/>
      <c r="E2741" s="96"/>
      <c r="F2741" s="96"/>
      <c r="G2741" s="96"/>
      <c r="H2741" s="96"/>
      <c r="I2741" s="96"/>
      <c r="J2741" s="106"/>
      <c r="K2741" s="106"/>
      <c r="L2741" s="106"/>
      <c r="M2741" s="106"/>
    </row>
    <row r="2742" spans="1:13" x14ac:dyDescent="0.25">
      <c r="A2742" s="96"/>
      <c r="B2742" s="96"/>
      <c r="C2742" s="96"/>
      <c r="D2742" s="95"/>
      <c r="E2742" s="96"/>
      <c r="F2742" s="96"/>
      <c r="G2742" s="96"/>
      <c r="H2742" s="96"/>
      <c r="I2742" s="96"/>
      <c r="J2742" s="106"/>
      <c r="K2742" s="106"/>
      <c r="L2742" s="106"/>
      <c r="M2742" s="106"/>
    </row>
    <row r="2743" spans="1:13" x14ac:dyDescent="0.25">
      <c r="A2743" s="96"/>
      <c r="B2743" s="96"/>
      <c r="C2743" s="96"/>
      <c r="D2743" s="95"/>
      <c r="E2743" s="96"/>
      <c r="F2743" s="96"/>
      <c r="G2743" s="96"/>
      <c r="H2743" s="96"/>
      <c r="I2743" s="96"/>
      <c r="J2743" s="106"/>
      <c r="K2743" s="106"/>
      <c r="L2743" s="106"/>
      <c r="M2743" s="106"/>
    </row>
    <row r="2744" spans="1:13" x14ac:dyDescent="0.25">
      <c r="A2744" s="96"/>
      <c r="B2744" s="96"/>
      <c r="C2744" s="96"/>
      <c r="D2744" s="95"/>
      <c r="E2744" s="96"/>
      <c r="F2744" s="96"/>
      <c r="G2744" s="96"/>
      <c r="H2744" s="96"/>
      <c r="I2744" s="96"/>
      <c r="J2744" s="106"/>
      <c r="K2744" s="106"/>
      <c r="L2744" s="106"/>
      <c r="M2744" s="106"/>
    </row>
    <row r="2745" spans="1:13" x14ac:dyDescent="0.25">
      <c r="A2745" s="96"/>
      <c r="B2745" s="96"/>
      <c r="C2745" s="96"/>
      <c r="D2745" s="95"/>
      <c r="E2745" s="96"/>
      <c r="F2745" s="96"/>
      <c r="G2745" s="96"/>
      <c r="H2745" s="96"/>
      <c r="I2745" s="96"/>
      <c r="J2745" s="106"/>
      <c r="K2745" s="106"/>
      <c r="L2745" s="106"/>
      <c r="M2745" s="106"/>
    </row>
    <row r="2746" spans="1:13" x14ac:dyDescent="0.25">
      <c r="A2746" s="96"/>
      <c r="B2746" s="96"/>
      <c r="C2746" s="96"/>
      <c r="D2746" s="95"/>
      <c r="E2746" s="96"/>
      <c r="F2746" s="96"/>
      <c r="G2746" s="96"/>
      <c r="H2746" s="96"/>
      <c r="I2746" s="96"/>
      <c r="J2746" s="106"/>
      <c r="K2746" s="106"/>
      <c r="L2746" s="106"/>
      <c r="M2746" s="106"/>
    </row>
    <row r="2747" spans="1:13" x14ac:dyDescent="0.25">
      <c r="A2747" s="96"/>
      <c r="B2747" s="96"/>
      <c r="C2747" s="96"/>
      <c r="D2747" s="95"/>
      <c r="E2747" s="96"/>
      <c r="F2747" s="96"/>
      <c r="G2747" s="96"/>
      <c r="H2747" s="96"/>
      <c r="I2747" s="96"/>
      <c r="J2747" s="106"/>
      <c r="K2747" s="106"/>
      <c r="L2747" s="106"/>
      <c r="M2747" s="106"/>
    </row>
    <row r="2748" spans="1:13" x14ac:dyDescent="0.25">
      <c r="A2748" s="96"/>
      <c r="B2748" s="96"/>
      <c r="C2748" s="96"/>
      <c r="D2748" s="95"/>
      <c r="E2748" s="96"/>
      <c r="F2748" s="96"/>
      <c r="G2748" s="96"/>
      <c r="H2748" s="96"/>
      <c r="I2748" s="96"/>
      <c r="J2748" s="106"/>
      <c r="K2748" s="106"/>
      <c r="L2748" s="106"/>
      <c r="M2748" s="106"/>
    </row>
    <row r="2749" spans="1:13" x14ac:dyDescent="0.25">
      <c r="A2749" s="96"/>
      <c r="B2749" s="96"/>
      <c r="C2749" s="96"/>
      <c r="D2749" s="95"/>
      <c r="E2749" s="96"/>
      <c r="F2749" s="96"/>
      <c r="G2749" s="96"/>
      <c r="H2749" s="96"/>
      <c r="I2749" s="96"/>
      <c r="J2749" s="106"/>
      <c r="K2749" s="106"/>
      <c r="L2749" s="106"/>
      <c r="M2749" s="106"/>
    </row>
    <row r="2750" spans="1:13" x14ac:dyDescent="0.25">
      <c r="A2750" s="96"/>
      <c r="B2750" s="96"/>
      <c r="C2750" s="96"/>
      <c r="D2750" s="95"/>
      <c r="E2750" s="96"/>
      <c r="F2750" s="96"/>
      <c r="G2750" s="96"/>
      <c r="H2750" s="96"/>
      <c r="I2750" s="96"/>
      <c r="J2750" s="106"/>
      <c r="K2750" s="106"/>
      <c r="L2750" s="106"/>
      <c r="M2750" s="106"/>
    </row>
    <row r="2751" spans="1:13" x14ac:dyDescent="0.25">
      <c r="A2751" s="96"/>
      <c r="B2751" s="96"/>
      <c r="C2751" s="96"/>
      <c r="D2751" s="95"/>
      <c r="E2751" s="96"/>
      <c r="F2751" s="96"/>
      <c r="G2751" s="96"/>
      <c r="H2751" s="96"/>
      <c r="I2751" s="96"/>
      <c r="J2751" s="106"/>
      <c r="K2751" s="106"/>
      <c r="L2751" s="106"/>
      <c r="M2751" s="106"/>
    </row>
    <row r="2752" spans="1:13" x14ac:dyDescent="0.25">
      <c r="A2752" s="96"/>
      <c r="B2752" s="96"/>
      <c r="C2752" s="96"/>
      <c r="D2752" s="95"/>
      <c r="E2752" s="96"/>
      <c r="F2752" s="96"/>
      <c r="G2752" s="96"/>
      <c r="H2752" s="96"/>
      <c r="I2752" s="96"/>
      <c r="J2752" s="106"/>
      <c r="K2752" s="106"/>
      <c r="L2752" s="106"/>
      <c r="M2752" s="106"/>
    </row>
    <row r="2753" spans="1:13" x14ac:dyDescent="0.25">
      <c r="A2753" s="96"/>
      <c r="B2753" s="96"/>
      <c r="C2753" s="96"/>
      <c r="D2753" s="95"/>
      <c r="E2753" s="96"/>
      <c r="F2753" s="96"/>
      <c r="G2753" s="96"/>
      <c r="H2753" s="96"/>
      <c r="I2753" s="96"/>
      <c r="J2753" s="106"/>
      <c r="K2753" s="106"/>
      <c r="L2753" s="106"/>
      <c r="M2753" s="106"/>
    </row>
    <row r="2754" spans="1:13" x14ac:dyDescent="0.25">
      <c r="A2754" s="96"/>
      <c r="B2754" s="96"/>
      <c r="C2754" s="96"/>
      <c r="D2754" s="95"/>
      <c r="E2754" s="96"/>
      <c r="F2754" s="96"/>
      <c r="G2754" s="96"/>
      <c r="H2754" s="96"/>
      <c r="I2754" s="96"/>
      <c r="J2754" s="106"/>
      <c r="K2754" s="106"/>
      <c r="L2754" s="106"/>
      <c r="M2754" s="106"/>
    </row>
    <row r="2755" spans="1:13" x14ac:dyDescent="0.25">
      <c r="A2755" s="96"/>
      <c r="B2755" s="96"/>
      <c r="C2755" s="96"/>
      <c r="D2755" s="95"/>
      <c r="E2755" s="96"/>
      <c r="F2755" s="96"/>
      <c r="G2755" s="96"/>
      <c r="H2755" s="96"/>
      <c r="I2755" s="96"/>
      <c r="J2755" s="106"/>
      <c r="K2755" s="106"/>
      <c r="L2755" s="106"/>
      <c r="M2755" s="106"/>
    </row>
    <row r="2756" spans="1:13" x14ac:dyDescent="0.25">
      <c r="A2756" s="96"/>
      <c r="B2756" s="96"/>
      <c r="C2756" s="96"/>
      <c r="D2756" s="95"/>
      <c r="E2756" s="96"/>
      <c r="F2756" s="96"/>
      <c r="G2756" s="96"/>
      <c r="H2756" s="96"/>
      <c r="I2756" s="96"/>
      <c r="J2756" s="106"/>
      <c r="K2756" s="106"/>
      <c r="L2756" s="106"/>
      <c r="M2756" s="106"/>
    </row>
    <row r="2757" spans="1:13" x14ac:dyDescent="0.25">
      <c r="A2757" s="96"/>
      <c r="B2757" s="96"/>
      <c r="C2757" s="96"/>
      <c r="D2757" s="95"/>
      <c r="E2757" s="96"/>
      <c r="F2757" s="96"/>
      <c r="G2757" s="96"/>
      <c r="H2757" s="96"/>
      <c r="I2757" s="96"/>
      <c r="J2757" s="106"/>
      <c r="K2757" s="106"/>
      <c r="L2757" s="106"/>
      <c r="M2757" s="106"/>
    </row>
    <row r="2758" spans="1:13" x14ac:dyDescent="0.25">
      <c r="A2758" s="96"/>
      <c r="B2758" s="96"/>
      <c r="C2758" s="96"/>
      <c r="D2758" s="95"/>
      <c r="E2758" s="96"/>
      <c r="F2758" s="96"/>
      <c r="G2758" s="96"/>
      <c r="H2758" s="96"/>
      <c r="I2758" s="96"/>
      <c r="J2758" s="106"/>
      <c r="K2758" s="106"/>
      <c r="L2758" s="106"/>
      <c r="M2758" s="106"/>
    </row>
    <row r="2759" spans="1:13" x14ac:dyDescent="0.25">
      <c r="A2759" s="96"/>
      <c r="B2759" s="96"/>
      <c r="C2759" s="96"/>
      <c r="D2759" s="95"/>
      <c r="E2759" s="96"/>
      <c r="F2759" s="96"/>
      <c r="G2759" s="96"/>
      <c r="H2759" s="96"/>
      <c r="I2759" s="96"/>
      <c r="J2759" s="106"/>
      <c r="K2759" s="106"/>
      <c r="L2759" s="106"/>
      <c r="M2759" s="106"/>
    </row>
    <row r="2760" spans="1:13" x14ac:dyDescent="0.25">
      <c r="A2760" s="96"/>
      <c r="B2760" s="96"/>
      <c r="C2760" s="96"/>
      <c r="D2760" s="95"/>
      <c r="E2760" s="96"/>
      <c r="F2760" s="96"/>
      <c r="G2760" s="96"/>
      <c r="H2760" s="96"/>
      <c r="I2760" s="96"/>
      <c r="J2760" s="106"/>
      <c r="K2760" s="106"/>
      <c r="L2760" s="106"/>
      <c r="M2760" s="106"/>
    </row>
    <row r="2761" spans="1:13" x14ac:dyDescent="0.25">
      <c r="A2761" s="96"/>
      <c r="B2761" s="96"/>
      <c r="C2761" s="96"/>
      <c r="D2761" s="95"/>
      <c r="E2761" s="96"/>
      <c r="F2761" s="96"/>
      <c r="G2761" s="96"/>
      <c r="H2761" s="96"/>
      <c r="I2761" s="96"/>
      <c r="J2761" s="106"/>
      <c r="K2761" s="106"/>
      <c r="L2761" s="106"/>
      <c r="M2761" s="106"/>
    </row>
    <row r="2762" spans="1:13" x14ac:dyDescent="0.25">
      <c r="A2762" s="96"/>
      <c r="B2762" s="96"/>
      <c r="C2762" s="96"/>
      <c r="D2762" s="95"/>
      <c r="E2762" s="96"/>
      <c r="F2762" s="96"/>
      <c r="G2762" s="96"/>
      <c r="H2762" s="96"/>
      <c r="I2762" s="96"/>
      <c r="J2762" s="106"/>
      <c r="K2762" s="106"/>
      <c r="L2762" s="106"/>
      <c r="M2762" s="106"/>
    </row>
    <row r="2763" spans="1:13" x14ac:dyDescent="0.25">
      <c r="A2763" s="96"/>
      <c r="B2763" s="96"/>
      <c r="C2763" s="96"/>
      <c r="D2763" s="95"/>
      <c r="E2763" s="96"/>
      <c r="F2763" s="96"/>
      <c r="G2763" s="96"/>
      <c r="H2763" s="96"/>
      <c r="I2763" s="96"/>
      <c r="J2763" s="106"/>
      <c r="K2763" s="106"/>
      <c r="L2763" s="106"/>
      <c r="M2763" s="106"/>
    </row>
    <row r="2764" spans="1:13" x14ac:dyDescent="0.25">
      <c r="A2764" s="96"/>
      <c r="B2764" s="96"/>
      <c r="C2764" s="96"/>
      <c r="D2764" s="95"/>
      <c r="E2764" s="96"/>
      <c r="F2764" s="96"/>
      <c r="G2764" s="96"/>
      <c r="H2764" s="96"/>
      <c r="I2764" s="96"/>
      <c r="J2764" s="106"/>
      <c r="K2764" s="106"/>
      <c r="L2764" s="106"/>
      <c r="M2764" s="106"/>
    </row>
    <row r="2765" spans="1:13" x14ac:dyDescent="0.25">
      <c r="A2765" s="96"/>
      <c r="B2765" s="96"/>
      <c r="C2765" s="96"/>
      <c r="D2765" s="95"/>
      <c r="E2765" s="96"/>
      <c r="F2765" s="96"/>
      <c r="G2765" s="96"/>
      <c r="H2765" s="96"/>
      <c r="I2765" s="96"/>
      <c r="J2765" s="106"/>
      <c r="K2765" s="106"/>
      <c r="L2765" s="106"/>
      <c r="M2765" s="106"/>
    </row>
    <row r="2766" spans="1:13" x14ac:dyDescent="0.25">
      <c r="A2766" s="96"/>
      <c r="B2766" s="96"/>
      <c r="C2766" s="96"/>
      <c r="D2766" s="95"/>
      <c r="E2766" s="96"/>
      <c r="F2766" s="96"/>
      <c r="G2766" s="96"/>
      <c r="H2766" s="96"/>
      <c r="I2766" s="96"/>
      <c r="J2766" s="106"/>
      <c r="K2766" s="106"/>
      <c r="L2766" s="106"/>
      <c r="M2766" s="106"/>
    </row>
    <row r="2767" spans="1:13" x14ac:dyDescent="0.25">
      <c r="A2767" s="96"/>
      <c r="B2767" s="96"/>
      <c r="C2767" s="96"/>
      <c r="D2767" s="95"/>
      <c r="E2767" s="96"/>
      <c r="F2767" s="96"/>
      <c r="G2767" s="96"/>
      <c r="H2767" s="96"/>
      <c r="I2767" s="96"/>
      <c r="J2767" s="106"/>
      <c r="K2767" s="106"/>
      <c r="L2767" s="106"/>
      <c r="M2767" s="106"/>
    </row>
    <row r="2768" spans="1:13" x14ac:dyDescent="0.25">
      <c r="A2768" s="96"/>
      <c r="B2768" s="96"/>
      <c r="C2768" s="96"/>
      <c r="D2768" s="95"/>
      <c r="E2768" s="96"/>
      <c r="F2768" s="96"/>
      <c r="G2768" s="96"/>
      <c r="H2768" s="96"/>
      <c r="I2768" s="96"/>
      <c r="J2768" s="106"/>
      <c r="K2768" s="106"/>
      <c r="L2768" s="106"/>
      <c r="M2768" s="106"/>
    </row>
    <row r="2769" spans="1:13" x14ac:dyDescent="0.25">
      <c r="A2769" s="96"/>
      <c r="B2769" s="96"/>
      <c r="C2769" s="96"/>
      <c r="D2769" s="95"/>
      <c r="E2769" s="96"/>
      <c r="F2769" s="96"/>
      <c r="G2769" s="96"/>
      <c r="H2769" s="96"/>
      <c r="I2769" s="96"/>
      <c r="J2769" s="106"/>
      <c r="K2769" s="106"/>
      <c r="L2769" s="106"/>
      <c r="M2769" s="106"/>
    </row>
    <row r="2770" spans="1:13" x14ac:dyDescent="0.25">
      <c r="A2770" s="96"/>
      <c r="B2770" s="96"/>
      <c r="C2770" s="96"/>
      <c r="D2770" s="95"/>
      <c r="E2770" s="96"/>
      <c r="F2770" s="96"/>
      <c r="G2770" s="96"/>
      <c r="H2770" s="96"/>
      <c r="I2770" s="96"/>
      <c r="J2770" s="106"/>
      <c r="K2770" s="106"/>
      <c r="L2770" s="106"/>
      <c r="M2770" s="106"/>
    </row>
    <row r="2771" spans="1:13" x14ac:dyDescent="0.25">
      <c r="A2771" s="96"/>
      <c r="B2771" s="96"/>
      <c r="C2771" s="96"/>
      <c r="D2771" s="95"/>
      <c r="E2771" s="96"/>
      <c r="F2771" s="96"/>
      <c r="G2771" s="96"/>
      <c r="H2771" s="96"/>
      <c r="I2771" s="96"/>
      <c r="J2771" s="106"/>
      <c r="K2771" s="106"/>
      <c r="L2771" s="106"/>
      <c r="M2771" s="106"/>
    </row>
    <row r="2772" spans="1:13" x14ac:dyDescent="0.25">
      <c r="A2772" s="96"/>
      <c r="B2772" s="96"/>
      <c r="C2772" s="96"/>
      <c r="D2772" s="95"/>
      <c r="E2772" s="96"/>
      <c r="F2772" s="96"/>
      <c r="G2772" s="96"/>
      <c r="H2772" s="96"/>
      <c r="I2772" s="96"/>
      <c r="J2772" s="106"/>
      <c r="K2772" s="106"/>
      <c r="L2772" s="106"/>
      <c r="M2772" s="106"/>
    </row>
    <row r="2773" spans="1:13" x14ac:dyDescent="0.25">
      <c r="A2773" s="96"/>
      <c r="B2773" s="96"/>
      <c r="C2773" s="96"/>
      <c r="D2773" s="95"/>
      <c r="E2773" s="96"/>
      <c r="F2773" s="96"/>
      <c r="G2773" s="96"/>
      <c r="H2773" s="96"/>
      <c r="I2773" s="96"/>
      <c r="J2773" s="106"/>
      <c r="K2773" s="106"/>
      <c r="L2773" s="106"/>
      <c r="M2773" s="106"/>
    </row>
    <row r="2774" spans="1:13" x14ac:dyDescent="0.25">
      <c r="A2774" s="96"/>
      <c r="B2774" s="96"/>
      <c r="C2774" s="96"/>
      <c r="D2774" s="95"/>
      <c r="E2774" s="96"/>
      <c r="F2774" s="96"/>
      <c r="G2774" s="96"/>
      <c r="H2774" s="96"/>
      <c r="I2774" s="96"/>
      <c r="J2774" s="106"/>
      <c r="K2774" s="106"/>
      <c r="L2774" s="106"/>
      <c r="M2774" s="106"/>
    </row>
    <row r="2775" spans="1:13" x14ac:dyDescent="0.25">
      <c r="A2775" s="96"/>
      <c r="B2775" s="96"/>
      <c r="C2775" s="96"/>
      <c r="D2775" s="95"/>
      <c r="E2775" s="96"/>
      <c r="F2775" s="96"/>
      <c r="G2775" s="96"/>
      <c r="H2775" s="96"/>
      <c r="I2775" s="96"/>
      <c r="J2775" s="106"/>
      <c r="K2775" s="106"/>
      <c r="L2775" s="106"/>
      <c r="M2775" s="106"/>
    </row>
    <row r="2776" spans="1:13" x14ac:dyDescent="0.25">
      <c r="A2776" s="96"/>
      <c r="B2776" s="96"/>
      <c r="C2776" s="96"/>
      <c r="D2776" s="95"/>
      <c r="E2776" s="96"/>
      <c r="F2776" s="96"/>
      <c r="G2776" s="96"/>
      <c r="H2776" s="96"/>
      <c r="I2776" s="96"/>
      <c r="J2776" s="106"/>
      <c r="K2776" s="106"/>
      <c r="L2776" s="106"/>
      <c r="M2776" s="106"/>
    </row>
    <row r="2777" spans="1:13" x14ac:dyDescent="0.25">
      <c r="A2777" s="96"/>
      <c r="B2777" s="96"/>
      <c r="C2777" s="96"/>
      <c r="D2777" s="95"/>
      <c r="E2777" s="96"/>
      <c r="F2777" s="96"/>
      <c r="G2777" s="96"/>
      <c r="H2777" s="96"/>
      <c r="I2777" s="96"/>
      <c r="J2777" s="106"/>
      <c r="K2777" s="106"/>
      <c r="L2777" s="106"/>
      <c r="M2777" s="106"/>
    </row>
    <row r="2778" spans="1:13" x14ac:dyDescent="0.25">
      <c r="A2778" s="96"/>
      <c r="B2778" s="96"/>
      <c r="C2778" s="96"/>
      <c r="D2778" s="95"/>
      <c r="E2778" s="96"/>
      <c r="F2778" s="96"/>
      <c r="G2778" s="96"/>
      <c r="H2778" s="96"/>
      <c r="I2778" s="96"/>
      <c r="J2778" s="106"/>
      <c r="K2778" s="106"/>
      <c r="L2778" s="106"/>
      <c r="M2778" s="106"/>
    </row>
    <row r="2779" spans="1:13" x14ac:dyDescent="0.25">
      <c r="A2779" s="96"/>
      <c r="B2779" s="96"/>
      <c r="C2779" s="96"/>
      <c r="D2779" s="95"/>
      <c r="E2779" s="96"/>
      <c r="F2779" s="96"/>
      <c r="G2779" s="96"/>
      <c r="H2779" s="96"/>
      <c r="I2779" s="96"/>
      <c r="J2779" s="106"/>
      <c r="K2779" s="106"/>
      <c r="L2779" s="106"/>
      <c r="M2779" s="106"/>
    </row>
    <row r="2780" spans="1:13" x14ac:dyDescent="0.25">
      <c r="A2780" s="96"/>
      <c r="B2780" s="96"/>
      <c r="C2780" s="96"/>
      <c r="D2780" s="95"/>
      <c r="E2780" s="96"/>
      <c r="F2780" s="96"/>
      <c r="G2780" s="96"/>
      <c r="H2780" s="96"/>
      <c r="I2780" s="96"/>
      <c r="J2780" s="106"/>
      <c r="K2780" s="106"/>
      <c r="L2780" s="106"/>
      <c r="M2780" s="106"/>
    </row>
    <row r="2781" spans="1:13" x14ac:dyDescent="0.25">
      <c r="A2781" s="96"/>
      <c r="B2781" s="96"/>
      <c r="C2781" s="96"/>
      <c r="D2781" s="95"/>
      <c r="E2781" s="96"/>
      <c r="F2781" s="96"/>
      <c r="G2781" s="96"/>
      <c r="H2781" s="96"/>
      <c r="I2781" s="96"/>
      <c r="J2781" s="106"/>
      <c r="K2781" s="106"/>
      <c r="L2781" s="106"/>
      <c r="M2781" s="106"/>
    </row>
    <row r="2782" spans="1:13" x14ac:dyDescent="0.25">
      <c r="A2782" s="96"/>
      <c r="B2782" s="96"/>
      <c r="C2782" s="96"/>
      <c r="D2782" s="95"/>
      <c r="E2782" s="96"/>
      <c r="F2782" s="96"/>
      <c r="G2782" s="96"/>
      <c r="H2782" s="96"/>
      <c r="I2782" s="96"/>
      <c r="J2782" s="106"/>
      <c r="K2782" s="106"/>
      <c r="L2782" s="106"/>
      <c r="M2782" s="106"/>
    </row>
    <row r="2783" spans="1:13" x14ac:dyDescent="0.25">
      <c r="A2783" s="96"/>
      <c r="B2783" s="96"/>
      <c r="C2783" s="96"/>
      <c r="D2783" s="95"/>
      <c r="E2783" s="96"/>
      <c r="F2783" s="96"/>
      <c r="G2783" s="96"/>
      <c r="H2783" s="96"/>
      <c r="I2783" s="96"/>
      <c r="J2783" s="106"/>
      <c r="K2783" s="106"/>
      <c r="L2783" s="106"/>
      <c r="M2783" s="106"/>
    </row>
    <row r="2784" spans="1:13" x14ac:dyDescent="0.25">
      <c r="A2784" s="96"/>
      <c r="B2784" s="96"/>
      <c r="C2784" s="96"/>
      <c r="D2784" s="95"/>
      <c r="E2784" s="96"/>
      <c r="F2784" s="96"/>
      <c r="G2784" s="96"/>
      <c r="H2784" s="96"/>
      <c r="I2784" s="96"/>
      <c r="J2784" s="106"/>
      <c r="K2784" s="106"/>
      <c r="L2784" s="106"/>
      <c r="M2784" s="106"/>
    </row>
    <row r="2785" spans="1:13" x14ac:dyDescent="0.25">
      <c r="A2785" s="96"/>
      <c r="B2785" s="96"/>
      <c r="C2785" s="96"/>
      <c r="D2785" s="95"/>
      <c r="E2785" s="96"/>
      <c r="F2785" s="96"/>
      <c r="G2785" s="96"/>
      <c r="H2785" s="96"/>
      <c r="I2785" s="96"/>
      <c r="J2785" s="106"/>
      <c r="K2785" s="106"/>
      <c r="L2785" s="106"/>
      <c r="M2785" s="106"/>
    </row>
    <row r="2786" spans="1:13" x14ac:dyDescent="0.25">
      <c r="A2786" s="96"/>
      <c r="B2786" s="96"/>
      <c r="C2786" s="96"/>
      <c r="D2786" s="95"/>
      <c r="E2786" s="96"/>
      <c r="F2786" s="96"/>
      <c r="G2786" s="96"/>
      <c r="H2786" s="96"/>
      <c r="I2786" s="96"/>
      <c r="J2786" s="106"/>
      <c r="K2786" s="106"/>
      <c r="L2786" s="106"/>
      <c r="M2786" s="106"/>
    </row>
  </sheetData>
  <sheetProtection selectLockedCells="1"/>
  <conditionalFormatting sqref="D3:D20">
    <cfRule type="expression" dxfId="38" priority="5">
      <formula>#REF!=1</formula>
    </cfRule>
  </conditionalFormatting>
  <conditionalFormatting sqref="D3:D20">
    <cfRule type="expression" dxfId="37" priority="6">
      <formula>AND(#REF!=1,#REF!=0)</formula>
    </cfRule>
  </conditionalFormatting>
  <conditionalFormatting sqref="D3:D20">
    <cfRule type="expression" dxfId="36" priority="4">
      <formula>#REF!=1</formula>
    </cfRule>
  </conditionalFormatting>
  <conditionalFormatting sqref="D21:D1183">
    <cfRule type="expression" dxfId="35" priority="2">
      <formula>#REF!=1</formula>
    </cfRule>
  </conditionalFormatting>
  <conditionalFormatting sqref="D21:D1183">
    <cfRule type="expression" dxfId="34" priority="3">
      <formula>AND(#REF!=1,#REF!=0)</formula>
    </cfRule>
  </conditionalFormatting>
  <conditionalFormatting sqref="D21:D1183">
    <cfRule type="expression" dxfId="33" priority="1">
      <formula>#REF!=1</formula>
    </cfRule>
  </conditionalFormatting>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T2786"/>
  <sheetViews>
    <sheetView showRuler="0" topLeftCell="A4" workbookViewId="0"/>
  </sheetViews>
  <sheetFormatPr defaultColWidth="0" defaultRowHeight="15" customHeight="1" x14ac:dyDescent="0.25"/>
  <cols>
    <col min="1" max="1" width="10.140625" style="28" bestFit="1" customWidth="1"/>
    <col min="2" max="2" width="20.140625" style="28" bestFit="1" customWidth="1"/>
    <col min="3" max="3" width="13.42578125" style="28" bestFit="1" customWidth="1"/>
    <col min="4" max="4" width="13.42578125" style="28" customWidth="1"/>
    <col min="5" max="5" width="13.42578125" style="90" customWidth="1"/>
    <col min="6" max="6" width="23.140625" style="90" bestFit="1" customWidth="1"/>
    <col min="7" max="7" width="35.140625" style="90" bestFit="1" customWidth="1"/>
    <col min="8" max="8" width="21.28515625" style="90" bestFit="1" customWidth="1"/>
    <col min="9" max="9" width="30" style="90" bestFit="1" customWidth="1"/>
    <col min="10" max="10" width="24.140625" style="90" bestFit="1" customWidth="1"/>
    <col min="11" max="11" width="17.7109375" style="90" bestFit="1" customWidth="1"/>
    <col min="12" max="12" width="21.85546875" style="107" bestFit="1" customWidth="1"/>
    <col min="13" max="16384" width="8.85546875" style="29" hidden="1"/>
  </cols>
  <sheetData>
    <row r="1" spans="1:12" s="8" customFormat="1" x14ac:dyDescent="0.2">
      <c r="A1" s="30" t="s">
        <v>159</v>
      </c>
      <c r="B1" s="30" t="s">
        <v>91</v>
      </c>
      <c r="C1" s="30" t="s">
        <v>92</v>
      </c>
      <c r="D1" s="30" t="s">
        <v>221</v>
      </c>
      <c r="E1" s="88" t="s">
        <v>92</v>
      </c>
      <c r="F1" s="30" t="s">
        <v>89</v>
      </c>
      <c r="G1" s="30" t="s">
        <v>106</v>
      </c>
      <c r="H1" s="30" t="s">
        <v>17</v>
      </c>
      <c r="I1" s="30" t="s">
        <v>16</v>
      </c>
      <c r="J1" s="30" t="s">
        <v>301</v>
      </c>
      <c r="K1" s="30" t="s">
        <v>302</v>
      </c>
      <c r="L1" s="30" t="s">
        <v>303</v>
      </c>
    </row>
    <row r="2" spans="1:12" s="8" customFormat="1" ht="12.75" x14ac:dyDescent="0.2">
      <c r="A2" s="32" t="s">
        <v>53</v>
      </c>
      <c r="B2" s="32" t="s">
        <v>54</v>
      </c>
      <c r="C2" s="32" t="s">
        <v>236</v>
      </c>
      <c r="D2" s="32" t="s">
        <v>220</v>
      </c>
      <c r="E2" s="89" t="s">
        <v>304</v>
      </c>
      <c r="F2" s="32" t="s">
        <v>305</v>
      </c>
      <c r="G2" s="32" t="s">
        <v>306</v>
      </c>
      <c r="H2" s="32" t="s">
        <v>307</v>
      </c>
      <c r="I2" s="32" t="s">
        <v>308</v>
      </c>
      <c r="J2" s="32" t="s">
        <v>309</v>
      </c>
      <c r="K2" s="32" t="s">
        <v>310</v>
      </c>
      <c r="L2" s="32" t="s">
        <v>311</v>
      </c>
    </row>
    <row r="3" spans="1:12" s="8" customFormat="1" x14ac:dyDescent="0.25">
      <c r="A3" s="91"/>
      <c r="B3" s="91"/>
      <c r="C3" s="91"/>
      <c r="D3" s="91"/>
      <c r="E3" s="105"/>
      <c r="F3" s="105"/>
      <c r="G3" s="105"/>
      <c r="H3" s="105"/>
      <c r="I3" s="105"/>
      <c r="J3" s="105"/>
      <c r="K3" s="105"/>
      <c r="L3" s="105"/>
    </row>
    <row r="4" spans="1:12" s="8" customFormat="1" x14ac:dyDescent="0.25">
      <c r="A4" s="91"/>
      <c r="B4" s="91"/>
      <c r="C4" s="91"/>
      <c r="D4" s="91"/>
      <c r="E4" s="105"/>
      <c r="F4" s="105"/>
      <c r="G4" s="105"/>
      <c r="H4" s="105"/>
      <c r="I4" s="105"/>
      <c r="J4" s="105"/>
      <c r="K4" s="105"/>
      <c r="L4" s="105"/>
    </row>
    <row r="5" spans="1:12" s="8" customFormat="1" x14ac:dyDescent="0.25">
      <c r="A5" s="91"/>
      <c r="B5" s="91"/>
      <c r="C5" s="91"/>
      <c r="D5" s="91"/>
      <c r="E5" s="105"/>
      <c r="F5" s="105"/>
      <c r="G5" s="105"/>
      <c r="H5" s="105"/>
      <c r="I5" s="105"/>
      <c r="J5" s="105"/>
      <c r="K5" s="105"/>
      <c r="L5" s="105"/>
    </row>
    <row r="6" spans="1:12" s="8" customFormat="1" x14ac:dyDescent="0.25">
      <c r="A6" s="91"/>
      <c r="B6" s="91"/>
      <c r="C6" s="91"/>
      <c r="D6" s="91"/>
      <c r="E6" s="105"/>
      <c r="F6" s="105"/>
      <c r="G6" s="105"/>
      <c r="H6" s="105"/>
      <c r="I6" s="105"/>
      <c r="J6" s="105"/>
      <c r="K6" s="105"/>
      <c r="L6" s="105"/>
    </row>
    <row r="7" spans="1:12" s="8" customFormat="1" x14ac:dyDescent="0.25">
      <c r="A7" s="91"/>
      <c r="B7" s="91"/>
      <c r="C7" s="91"/>
      <c r="D7" s="91"/>
      <c r="E7" s="105"/>
      <c r="F7" s="105"/>
      <c r="G7" s="105"/>
      <c r="H7" s="105"/>
      <c r="I7" s="105"/>
      <c r="J7" s="105"/>
      <c r="K7" s="105"/>
      <c r="L7" s="105"/>
    </row>
    <row r="8" spans="1:12" s="8" customFormat="1" x14ac:dyDescent="0.25">
      <c r="A8" s="91"/>
      <c r="B8" s="91"/>
      <c r="C8" s="91"/>
      <c r="D8" s="91"/>
      <c r="E8" s="105"/>
      <c r="F8" s="105"/>
      <c r="G8" s="105"/>
      <c r="H8" s="105"/>
      <c r="I8" s="105"/>
      <c r="J8" s="105"/>
      <c r="K8" s="105"/>
      <c r="L8" s="105"/>
    </row>
    <row r="9" spans="1:12" s="8" customFormat="1" x14ac:dyDescent="0.25">
      <c r="A9" s="91"/>
      <c r="B9" s="91"/>
      <c r="C9" s="91"/>
      <c r="D9" s="91"/>
      <c r="E9" s="105"/>
      <c r="F9" s="105"/>
      <c r="G9" s="105"/>
      <c r="H9" s="105"/>
      <c r="I9" s="105"/>
      <c r="J9" s="105"/>
      <c r="K9" s="105"/>
      <c r="L9" s="105"/>
    </row>
    <row r="10" spans="1:12" s="8" customFormat="1" x14ac:dyDescent="0.25">
      <c r="A10" s="91"/>
      <c r="B10" s="91"/>
      <c r="C10" s="91"/>
      <c r="D10" s="91"/>
      <c r="E10" s="105"/>
      <c r="F10" s="105"/>
      <c r="G10" s="105"/>
      <c r="H10" s="105"/>
      <c r="I10" s="105"/>
      <c r="J10" s="105"/>
      <c r="K10" s="105"/>
      <c r="L10" s="105"/>
    </row>
    <row r="11" spans="1:12" s="8" customFormat="1" x14ac:dyDescent="0.25">
      <c r="A11" s="91"/>
      <c r="B11" s="91"/>
      <c r="C11" s="91"/>
      <c r="D11" s="91"/>
      <c r="E11" s="105"/>
      <c r="F11" s="105"/>
      <c r="G11" s="105"/>
      <c r="H11" s="105"/>
      <c r="I11" s="105"/>
      <c r="J11" s="105"/>
      <c r="K11" s="105"/>
      <c r="L11" s="105"/>
    </row>
    <row r="12" spans="1:12" s="8" customFormat="1" x14ac:dyDescent="0.25">
      <c r="A12" s="91"/>
      <c r="B12" s="91"/>
      <c r="C12" s="91"/>
      <c r="D12" s="91"/>
      <c r="E12" s="105"/>
      <c r="F12" s="105"/>
      <c r="G12" s="105"/>
      <c r="H12" s="105"/>
      <c r="I12" s="105"/>
      <c r="J12" s="105"/>
      <c r="K12" s="105"/>
      <c r="L12" s="105"/>
    </row>
    <row r="13" spans="1:12" s="8" customFormat="1" x14ac:dyDescent="0.25">
      <c r="A13" s="91"/>
      <c r="B13" s="91"/>
      <c r="C13" s="91"/>
      <c r="D13" s="91"/>
      <c r="E13" s="105"/>
      <c r="F13" s="105"/>
      <c r="G13" s="105"/>
      <c r="H13" s="105"/>
      <c r="I13" s="105"/>
      <c r="J13" s="105"/>
      <c r="K13" s="105"/>
      <c r="L13" s="105"/>
    </row>
    <row r="14" spans="1:12" s="8" customFormat="1" x14ac:dyDescent="0.25">
      <c r="A14" s="91"/>
      <c r="B14" s="91"/>
      <c r="C14" s="91"/>
      <c r="D14" s="91"/>
      <c r="E14" s="105"/>
      <c r="F14" s="105"/>
      <c r="G14" s="105"/>
      <c r="H14" s="105"/>
      <c r="I14" s="105"/>
      <c r="J14" s="105"/>
      <c r="K14" s="105"/>
      <c r="L14" s="105"/>
    </row>
    <row r="15" spans="1:12" s="8" customFormat="1" x14ac:dyDescent="0.25">
      <c r="A15" s="91"/>
      <c r="B15" s="91"/>
      <c r="C15" s="91"/>
      <c r="D15" s="91"/>
      <c r="E15" s="105"/>
      <c r="F15" s="105"/>
      <c r="G15" s="105"/>
      <c r="H15" s="105"/>
      <c r="I15" s="105"/>
      <c r="J15" s="105"/>
      <c r="K15" s="105"/>
      <c r="L15" s="105"/>
    </row>
    <row r="16" spans="1:12" s="8" customFormat="1" x14ac:dyDescent="0.25">
      <c r="A16" s="91"/>
      <c r="B16" s="91"/>
      <c r="C16" s="91"/>
      <c r="D16" s="91"/>
      <c r="E16" s="105"/>
      <c r="F16" s="105"/>
      <c r="G16" s="105"/>
      <c r="H16" s="105"/>
      <c r="I16" s="105"/>
      <c r="J16" s="105"/>
      <c r="K16" s="105"/>
      <c r="L16" s="105"/>
    </row>
    <row r="17" spans="1:12" s="8" customFormat="1" x14ac:dyDescent="0.25">
      <c r="A17" s="91"/>
      <c r="B17" s="91"/>
      <c r="C17" s="91"/>
      <c r="D17" s="91"/>
      <c r="E17" s="105"/>
      <c r="F17" s="105"/>
      <c r="G17" s="105"/>
      <c r="H17" s="105"/>
      <c r="I17" s="105"/>
      <c r="J17" s="105"/>
      <c r="K17" s="105"/>
      <c r="L17" s="105"/>
    </row>
    <row r="18" spans="1:12" s="8" customFormat="1" x14ac:dyDescent="0.25">
      <c r="A18" s="91"/>
      <c r="B18" s="91"/>
      <c r="C18" s="91"/>
      <c r="D18" s="91"/>
      <c r="E18" s="105"/>
      <c r="F18" s="105"/>
      <c r="G18" s="105"/>
      <c r="H18" s="105"/>
      <c r="I18" s="105"/>
      <c r="J18" s="105"/>
      <c r="K18" s="105"/>
      <c r="L18" s="105"/>
    </row>
    <row r="19" spans="1:12" s="8" customFormat="1" x14ac:dyDescent="0.25">
      <c r="A19" s="91"/>
      <c r="B19" s="91"/>
      <c r="C19" s="91"/>
      <c r="D19" s="91"/>
      <c r="E19" s="105"/>
      <c r="F19" s="105"/>
      <c r="G19" s="105"/>
      <c r="H19" s="105"/>
      <c r="I19" s="105"/>
      <c r="J19" s="105"/>
      <c r="K19" s="105"/>
      <c r="L19" s="105"/>
    </row>
    <row r="20" spans="1:12" s="8" customFormat="1" x14ac:dyDescent="0.25">
      <c r="A20" s="91"/>
      <c r="B20" s="91"/>
      <c r="C20" s="91"/>
      <c r="D20" s="91"/>
      <c r="E20" s="105"/>
      <c r="F20" s="105"/>
      <c r="G20" s="105"/>
      <c r="H20" s="105"/>
      <c r="I20" s="105"/>
      <c r="J20" s="105"/>
      <c r="K20" s="105"/>
      <c r="L20" s="105"/>
    </row>
    <row r="21" spans="1:12" customFormat="1" x14ac:dyDescent="0.25">
      <c r="A21" s="91"/>
      <c r="B21" s="91"/>
      <c r="C21" s="91"/>
      <c r="D21" s="91"/>
      <c r="E21" s="105"/>
      <c r="F21" s="105"/>
      <c r="G21" s="105"/>
      <c r="H21" s="105"/>
      <c r="I21" s="105"/>
      <c r="J21" s="105"/>
      <c r="K21" s="105"/>
      <c r="L21" s="105"/>
    </row>
    <row r="22" spans="1:12" customFormat="1" x14ac:dyDescent="0.25">
      <c r="A22" s="91"/>
      <c r="B22" s="91"/>
      <c r="C22" s="91"/>
      <c r="D22" s="91"/>
      <c r="E22" s="105"/>
      <c r="F22" s="105"/>
      <c r="G22" s="105"/>
      <c r="H22" s="105"/>
      <c r="I22" s="105"/>
      <c r="J22" s="105"/>
      <c r="K22" s="105"/>
      <c r="L22" s="105"/>
    </row>
    <row r="23" spans="1:12" customFormat="1" x14ac:dyDescent="0.25">
      <c r="A23" s="91"/>
      <c r="B23" s="91"/>
      <c r="C23" s="91"/>
      <c r="D23" s="91"/>
      <c r="E23" s="105"/>
      <c r="F23" s="105"/>
      <c r="G23" s="105"/>
      <c r="H23" s="105"/>
      <c r="I23" s="105"/>
      <c r="J23" s="105"/>
      <c r="K23" s="105"/>
      <c r="L23" s="105"/>
    </row>
    <row r="24" spans="1:12" customFormat="1" x14ac:dyDescent="0.25">
      <c r="A24" s="91"/>
      <c r="B24" s="91"/>
      <c r="C24" s="91"/>
      <c r="D24" s="91"/>
      <c r="E24" s="105"/>
      <c r="F24" s="105"/>
      <c r="G24" s="105"/>
      <c r="H24" s="105"/>
      <c r="I24" s="105"/>
      <c r="J24" s="105"/>
      <c r="K24" s="105"/>
      <c r="L24" s="105"/>
    </row>
    <row r="25" spans="1:12" customFormat="1" x14ac:dyDescent="0.25">
      <c r="A25" s="91"/>
      <c r="B25" s="91"/>
      <c r="C25" s="91"/>
      <c r="D25" s="91"/>
      <c r="E25" s="105"/>
      <c r="F25" s="105"/>
      <c r="G25" s="105"/>
      <c r="H25" s="105"/>
      <c r="I25" s="105"/>
      <c r="J25" s="105"/>
      <c r="K25" s="105"/>
      <c r="L25" s="105"/>
    </row>
    <row r="26" spans="1:12" customFormat="1" x14ac:dyDescent="0.25">
      <c r="A26" s="91"/>
      <c r="B26" s="91"/>
      <c r="C26" s="91"/>
      <c r="D26" s="91"/>
      <c r="E26" s="105"/>
      <c r="F26" s="105"/>
      <c r="G26" s="105"/>
      <c r="H26" s="105"/>
      <c r="I26" s="105"/>
      <c r="J26" s="105"/>
      <c r="K26" s="105"/>
      <c r="L26" s="105"/>
    </row>
    <row r="27" spans="1:12" customFormat="1" x14ac:dyDescent="0.25">
      <c r="A27" s="91"/>
      <c r="B27" s="91"/>
      <c r="C27" s="91"/>
      <c r="D27" s="91"/>
      <c r="E27" s="105"/>
      <c r="F27" s="105"/>
      <c r="G27" s="105"/>
      <c r="H27" s="105"/>
      <c r="I27" s="105"/>
      <c r="J27" s="105"/>
      <c r="K27" s="105"/>
      <c r="L27" s="105"/>
    </row>
    <row r="28" spans="1:12" customFormat="1" x14ac:dyDescent="0.25">
      <c r="A28" s="91"/>
      <c r="B28" s="91"/>
      <c r="C28" s="91"/>
      <c r="D28" s="91"/>
      <c r="E28" s="105"/>
      <c r="F28" s="105"/>
      <c r="G28" s="105"/>
      <c r="H28" s="105"/>
      <c r="I28" s="105"/>
      <c r="J28" s="105"/>
      <c r="K28" s="105"/>
      <c r="L28" s="105"/>
    </row>
    <row r="29" spans="1:12" customFormat="1" x14ac:dyDescent="0.25">
      <c r="A29" s="91"/>
      <c r="B29" s="91"/>
      <c r="C29" s="91"/>
      <c r="D29" s="91"/>
      <c r="E29" s="105"/>
      <c r="F29" s="105"/>
      <c r="G29" s="105"/>
      <c r="H29" s="105"/>
      <c r="I29" s="105"/>
      <c r="J29" s="105"/>
      <c r="K29" s="105"/>
      <c r="L29" s="105"/>
    </row>
    <row r="30" spans="1:12" customFormat="1" x14ac:dyDescent="0.25">
      <c r="A30" s="91"/>
      <c r="B30" s="91"/>
      <c r="C30" s="91"/>
      <c r="D30" s="91"/>
      <c r="E30" s="105"/>
      <c r="F30" s="105"/>
      <c r="G30" s="105"/>
      <c r="H30" s="105"/>
      <c r="I30" s="105"/>
      <c r="J30" s="105"/>
      <c r="K30" s="105"/>
      <c r="L30" s="105"/>
    </row>
    <row r="31" spans="1:12" customFormat="1" x14ac:dyDescent="0.25">
      <c r="A31" s="91"/>
      <c r="B31" s="91"/>
      <c r="C31" s="91"/>
      <c r="D31" s="91"/>
      <c r="E31" s="105"/>
      <c r="F31" s="105"/>
      <c r="G31" s="105"/>
      <c r="H31" s="105"/>
      <c r="I31" s="105"/>
      <c r="J31" s="105"/>
      <c r="K31" s="105"/>
      <c r="L31" s="105"/>
    </row>
    <row r="32" spans="1:12" customFormat="1" x14ac:dyDescent="0.25">
      <c r="A32" s="91"/>
      <c r="B32" s="91"/>
      <c r="C32" s="91"/>
      <c r="D32" s="91"/>
      <c r="E32" s="105"/>
      <c r="F32" s="105"/>
      <c r="G32" s="105"/>
      <c r="H32" s="105"/>
      <c r="I32" s="105"/>
      <c r="J32" s="105"/>
      <c r="K32" s="105"/>
      <c r="L32" s="105"/>
    </row>
    <row r="33" spans="1:12" customFormat="1" x14ac:dyDescent="0.25">
      <c r="A33" s="91"/>
      <c r="B33" s="91"/>
      <c r="C33" s="91"/>
      <c r="D33" s="91"/>
      <c r="E33" s="105"/>
      <c r="F33" s="105"/>
      <c r="G33" s="105"/>
      <c r="H33" s="105"/>
      <c r="I33" s="105"/>
      <c r="J33" s="105"/>
      <c r="K33" s="105"/>
      <c r="L33" s="105"/>
    </row>
    <row r="34" spans="1:12" customFormat="1" x14ac:dyDescent="0.25">
      <c r="A34" s="91"/>
      <c r="B34" s="91"/>
      <c r="C34" s="91"/>
      <c r="D34" s="91"/>
      <c r="E34" s="105"/>
      <c r="F34" s="105"/>
      <c r="G34" s="105"/>
      <c r="H34" s="105"/>
      <c r="I34" s="105"/>
      <c r="J34" s="105"/>
      <c r="K34" s="105"/>
      <c r="L34" s="105"/>
    </row>
    <row r="35" spans="1:12" customFormat="1" x14ac:dyDescent="0.25">
      <c r="A35" s="91"/>
      <c r="B35" s="91"/>
      <c r="C35" s="91"/>
      <c r="D35" s="91"/>
      <c r="E35" s="105"/>
      <c r="F35" s="105"/>
      <c r="G35" s="105"/>
      <c r="H35" s="105"/>
      <c r="I35" s="105"/>
      <c r="J35" s="105"/>
      <c r="K35" s="105"/>
      <c r="L35" s="105"/>
    </row>
    <row r="36" spans="1:12" customFormat="1" x14ac:dyDescent="0.25">
      <c r="A36" s="91"/>
      <c r="B36" s="91"/>
      <c r="C36" s="91"/>
      <c r="D36" s="91"/>
      <c r="E36" s="105"/>
      <c r="F36" s="105"/>
      <c r="G36" s="105"/>
      <c r="H36" s="105"/>
      <c r="I36" s="105"/>
      <c r="J36" s="105"/>
      <c r="K36" s="105"/>
      <c r="L36" s="105"/>
    </row>
    <row r="37" spans="1:12" customFormat="1" x14ac:dyDescent="0.25">
      <c r="A37" s="91"/>
      <c r="B37" s="91"/>
      <c r="C37" s="91"/>
      <c r="D37" s="91"/>
      <c r="E37" s="105"/>
      <c r="F37" s="105"/>
      <c r="G37" s="105"/>
      <c r="H37" s="105"/>
      <c r="I37" s="105"/>
      <c r="J37" s="105"/>
      <c r="K37" s="105"/>
      <c r="L37" s="105"/>
    </row>
    <row r="38" spans="1:12" customFormat="1" x14ac:dyDescent="0.25">
      <c r="A38" s="91"/>
      <c r="B38" s="91"/>
      <c r="C38" s="91"/>
      <c r="D38" s="91"/>
      <c r="E38" s="105"/>
      <c r="F38" s="105"/>
      <c r="G38" s="105"/>
      <c r="H38" s="105"/>
      <c r="I38" s="105"/>
      <c r="J38" s="105"/>
      <c r="K38" s="105"/>
      <c r="L38" s="105"/>
    </row>
    <row r="39" spans="1:12" customFormat="1" x14ac:dyDescent="0.25">
      <c r="A39" s="91"/>
      <c r="B39" s="91"/>
      <c r="C39" s="91"/>
      <c r="D39" s="91"/>
      <c r="E39" s="105"/>
      <c r="F39" s="105"/>
      <c r="G39" s="105"/>
      <c r="H39" s="105"/>
      <c r="I39" s="105"/>
      <c r="J39" s="105"/>
      <c r="K39" s="105"/>
      <c r="L39" s="105"/>
    </row>
    <row r="40" spans="1:12" customFormat="1" x14ac:dyDescent="0.25">
      <c r="A40" s="91"/>
      <c r="B40" s="91"/>
      <c r="C40" s="91"/>
      <c r="D40" s="91"/>
      <c r="E40" s="105"/>
      <c r="F40" s="105"/>
      <c r="G40" s="105"/>
      <c r="H40" s="105"/>
      <c r="I40" s="105"/>
      <c r="J40" s="105"/>
      <c r="K40" s="105"/>
      <c r="L40" s="105"/>
    </row>
    <row r="41" spans="1:12" customFormat="1" x14ac:dyDescent="0.25">
      <c r="A41" s="91"/>
      <c r="B41" s="91"/>
      <c r="C41" s="91"/>
      <c r="D41" s="91"/>
      <c r="E41" s="105"/>
      <c r="F41" s="105"/>
      <c r="G41" s="105"/>
      <c r="H41" s="105"/>
      <c r="I41" s="105"/>
      <c r="J41" s="105"/>
      <c r="K41" s="105"/>
      <c r="L41" s="105"/>
    </row>
    <row r="42" spans="1:12" customFormat="1" x14ac:dyDescent="0.25">
      <c r="A42" s="91"/>
      <c r="B42" s="91"/>
      <c r="C42" s="91"/>
      <c r="D42" s="91"/>
      <c r="E42" s="105"/>
      <c r="F42" s="105"/>
      <c r="G42" s="105"/>
      <c r="H42" s="105"/>
      <c r="I42" s="105"/>
      <c r="J42" s="105"/>
      <c r="K42" s="105"/>
      <c r="L42" s="105"/>
    </row>
    <row r="43" spans="1:12" customFormat="1" x14ac:dyDescent="0.25">
      <c r="A43" s="91"/>
      <c r="B43" s="91"/>
      <c r="C43" s="91"/>
      <c r="D43" s="91"/>
      <c r="E43" s="105"/>
      <c r="F43" s="105"/>
      <c r="G43" s="105"/>
      <c r="H43" s="105"/>
      <c r="I43" s="105"/>
      <c r="J43" s="105"/>
      <c r="K43" s="105"/>
      <c r="L43" s="105"/>
    </row>
    <row r="44" spans="1:12" customFormat="1" x14ac:dyDescent="0.25">
      <c r="A44" s="91"/>
      <c r="B44" s="91"/>
      <c r="C44" s="91"/>
      <c r="D44" s="91"/>
      <c r="E44" s="105"/>
      <c r="F44" s="105"/>
      <c r="G44" s="105"/>
      <c r="H44" s="105"/>
      <c r="I44" s="105"/>
      <c r="J44" s="105"/>
      <c r="K44" s="105"/>
      <c r="L44" s="105"/>
    </row>
    <row r="45" spans="1:12" customFormat="1" x14ac:dyDescent="0.25">
      <c r="A45" s="91"/>
      <c r="B45" s="91"/>
      <c r="C45" s="91"/>
      <c r="D45" s="91"/>
      <c r="E45" s="105"/>
      <c r="F45" s="105"/>
      <c r="G45" s="105"/>
      <c r="H45" s="105"/>
      <c r="I45" s="105"/>
      <c r="J45" s="105"/>
      <c r="K45" s="105"/>
      <c r="L45" s="105"/>
    </row>
    <row r="46" spans="1:12" customFormat="1" x14ac:dyDescent="0.25">
      <c r="A46" s="91"/>
      <c r="B46" s="91"/>
      <c r="C46" s="91"/>
      <c r="D46" s="91"/>
      <c r="E46" s="105"/>
      <c r="F46" s="105"/>
      <c r="G46" s="105"/>
      <c r="H46" s="105"/>
      <c r="I46" s="105"/>
      <c r="J46" s="105"/>
      <c r="K46" s="105"/>
      <c r="L46" s="105"/>
    </row>
    <row r="47" spans="1:12" customFormat="1" x14ac:dyDescent="0.25">
      <c r="A47" s="91"/>
      <c r="B47" s="91"/>
      <c r="C47" s="91"/>
      <c r="D47" s="91"/>
      <c r="E47" s="105"/>
      <c r="F47" s="105"/>
      <c r="G47" s="105"/>
      <c r="H47" s="105"/>
      <c r="I47" s="105"/>
      <c r="J47" s="105"/>
      <c r="K47" s="105"/>
      <c r="L47" s="105"/>
    </row>
    <row r="48" spans="1:12" customFormat="1" x14ac:dyDescent="0.25">
      <c r="A48" s="91"/>
      <c r="B48" s="91"/>
      <c r="C48" s="91"/>
      <c r="D48" s="91"/>
      <c r="E48" s="105"/>
      <c r="F48" s="105"/>
      <c r="G48" s="105"/>
      <c r="H48" s="105"/>
      <c r="I48" s="105"/>
      <c r="J48" s="105"/>
      <c r="K48" s="105"/>
      <c r="L48" s="105"/>
    </row>
    <row r="49" spans="1:12" customFormat="1" x14ac:dyDescent="0.25">
      <c r="A49" s="91"/>
      <c r="B49" s="91"/>
      <c r="C49" s="91"/>
      <c r="D49" s="91"/>
      <c r="E49" s="105"/>
      <c r="F49" s="105"/>
      <c r="G49" s="105"/>
      <c r="H49" s="105"/>
      <c r="I49" s="105"/>
      <c r="J49" s="105"/>
      <c r="K49" s="105"/>
      <c r="L49" s="105"/>
    </row>
    <row r="50" spans="1:12" customFormat="1" x14ac:dyDescent="0.25">
      <c r="A50" s="91"/>
      <c r="B50" s="91"/>
      <c r="C50" s="91"/>
      <c r="D50" s="91"/>
      <c r="E50" s="105"/>
      <c r="F50" s="105"/>
      <c r="G50" s="105"/>
      <c r="H50" s="105"/>
      <c r="I50" s="105"/>
      <c r="J50" s="105"/>
      <c r="K50" s="105"/>
      <c r="L50" s="105"/>
    </row>
    <row r="51" spans="1:12" customFormat="1" x14ac:dyDescent="0.25">
      <c r="A51" s="91"/>
      <c r="B51" s="91"/>
      <c r="C51" s="91"/>
      <c r="D51" s="91"/>
      <c r="E51" s="105"/>
      <c r="F51" s="105"/>
      <c r="G51" s="105"/>
      <c r="H51" s="105"/>
      <c r="I51" s="105"/>
      <c r="J51" s="105"/>
      <c r="K51" s="105"/>
      <c r="L51" s="105"/>
    </row>
    <row r="52" spans="1:12" customFormat="1" x14ac:dyDescent="0.25">
      <c r="A52" s="91"/>
      <c r="B52" s="91"/>
      <c r="C52" s="91"/>
      <c r="D52" s="91"/>
      <c r="E52" s="105"/>
      <c r="F52" s="105"/>
      <c r="G52" s="105"/>
      <c r="H52" s="105"/>
      <c r="I52" s="105"/>
      <c r="J52" s="105"/>
      <c r="K52" s="105"/>
      <c r="L52" s="105"/>
    </row>
    <row r="53" spans="1:12" customFormat="1" x14ac:dyDescent="0.25">
      <c r="A53" s="91"/>
      <c r="B53" s="91"/>
      <c r="C53" s="91"/>
      <c r="D53" s="91"/>
      <c r="E53" s="105"/>
      <c r="F53" s="105"/>
      <c r="G53" s="105"/>
      <c r="H53" s="105"/>
      <c r="I53" s="105"/>
      <c r="J53" s="105"/>
      <c r="K53" s="105"/>
      <c r="L53" s="105"/>
    </row>
    <row r="54" spans="1:12" customFormat="1" x14ac:dyDescent="0.25">
      <c r="A54" s="91"/>
      <c r="B54" s="91"/>
      <c r="C54" s="91"/>
      <c r="D54" s="91"/>
      <c r="E54" s="105"/>
      <c r="F54" s="105"/>
      <c r="G54" s="105"/>
      <c r="H54" s="105"/>
      <c r="I54" s="105"/>
      <c r="J54" s="105"/>
      <c r="K54" s="105"/>
      <c r="L54" s="105"/>
    </row>
    <row r="55" spans="1:12" customFormat="1" x14ac:dyDescent="0.25">
      <c r="A55" s="91"/>
      <c r="B55" s="91"/>
      <c r="C55" s="91"/>
      <c r="D55" s="91"/>
      <c r="E55" s="105"/>
      <c r="F55" s="105"/>
      <c r="G55" s="105"/>
      <c r="H55" s="105"/>
      <c r="I55" s="105"/>
      <c r="J55" s="105"/>
      <c r="K55" s="105"/>
      <c r="L55" s="105"/>
    </row>
    <row r="56" spans="1:12" customFormat="1" x14ac:dyDescent="0.25">
      <c r="A56" s="91"/>
      <c r="B56" s="91"/>
      <c r="C56" s="91"/>
      <c r="D56" s="91"/>
      <c r="E56" s="105"/>
      <c r="F56" s="105"/>
      <c r="G56" s="105"/>
      <c r="H56" s="105"/>
      <c r="I56" s="105"/>
      <c r="J56" s="105"/>
      <c r="K56" s="105"/>
      <c r="L56" s="105"/>
    </row>
    <row r="57" spans="1:12" customFormat="1" x14ac:dyDescent="0.25">
      <c r="A57" s="91"/>
      <c r="B57" s="91"/>
      <c r="C57" s="91"/>
      <c r="D57" s="91"/>
      <c r="E57" s="105"/>
      <c r="F57" s="105"/>
      <c r="G57" s="105"/>
      <c r="H57" s="105"/>
      <c r="I57" s="105"/>
      <c r="J57" s="105"/>
      <c r="K57" s="105"/>
      <c r="L57" s="105"/>
    </row>
    <row r="58" spans="1:12" customFormat="1" x14ac:dyDescent="0.25">
      <c r="A58" s="91"/>
      <c r="B58" s="91"/>
      <c r="C58" s="91"/>
      <c r="D58" s="91"/>
      <c r="E58" s="105"/>
      <c r="F58" s="105"/>
      <c r="G58" s="105"/>
      <c r="H58" s="105"/>
      <c r="I58" s="105"/>
      <c r="J58" s="105"/>
      <c r="K58" s="105"/>
      <c r="L58" s="105"/>
    </row>
    <row r="59" spans="1:12" customFormat="1" x14ac:dyDescent="0.25">
      <c r="A59" s="91"/>
      <c r="B59" s="91"/>
      <c r="C59" s="91"/>
      <c r="D59" s="91"/>
      <c r="E59" s="105"/>
      <c r="F59" s="105"/>
      <c r="G59" s="105"/>
      <c r="H59" s="105"/>
      <c r="I59" s="105"/>
      <c r="J59" s="105"/>
      <c r="K59" s="105"/>
      <c r="L59" s="105"/>
    </row>
    <row r="60" spans="1:12" customFormat="1" x14ac:dyDescent="0.25">
      <c r="A60" s="91"/>
      <c r="B60" s="91"/>
      <c r="C60" s="91"/>
      <c r="D60" s="91"/>
      <c r="E60" s="105"/>
      <c r="F60" s="105"/>
      <c r="G60" s="105"/>
      <c r="H60" s="105"/>
      <c r="I60" s="105"/>
      <c r="J60" s="105"/>
      <c r="K60" s="105"/>
      <c r="L60" s="105"/>
    </row>
    <row r="61" spans="1:12" customFormat="1" x14ac:dyDescent="0.25">
      <c r="A61" s="91"/>
      <c r="B61" s="91"/>
      <c r="C61" s="91"/>
      <c r="D61" s="91"/>
      <c r="E61" s="105"/>
      <c r="F61" s="105"/>
      <c r="G61" s="105"/>
      <c r="H61" s="105"/>
      <c r="I61" s="105"/>
      <c r="J61" s="105"/>
      <c r="K61" s="105"/>
      <c r="L61" s="105"/>
    </row>
    <row r="62" spans="1:12" customFormat="1" x14ac:dyDescent="0.25">
      <c r="A62" s="91"/>
      <c r="B62" s="91"/>
      <c r="C62" s="91"/>
      <c r="D62" s="91"/>
      <c r="E62" s="105"/>
      <c r="F62" s="105"/>
      <c r="G62" s="105"/>
      <c r="H62" s="105"/>
      <c r="I62" s="105"/>
      <c r="J62" s="105"/>
      <c r="K62" s="105"/>
      <c r="L62" s="105"/>
    </row>
    <row r="63" spans="1:12" customFormat="1" x14ac:dyDescent="0.25">
      <c r="A63" s="91"/>
      <c r="B63" s="91"/>
      <c r="C63" s="91"/>
      <c r="D63" s="91"/>
      <c r="E63" s="105"/>
      <c r="F63" s="105"/>
      <c r="G63" s="105"/>
      <c r="H63" s="105"/>
      <c r="I63" s="105"/>
      <c r="J63" s="105"/>
      <c r="K63" s="105"/>
      <c r="L63" s="105"/>
    </row>
    <row r="64" spans="1:12" customFormat="1" x14ac:dyDescent="0.25">
      <c r="A64" s="91"/>
      <c r="B64" s="91"/>
      <c r="C64" s="91"/>
      <c r="D64" s="91"/>
      <c r="E64" s="105"/>
      <c r="F64" s="105"/>
      <c r="G64" s="105"/>
      <c r="H64" s="105"/>
      <c r="I64" s="105"/>
      <c r="J64" s="105"/>
      <c r="K64" s="105"/>
      <c r="L64" s="105"/>
    </row>
    <row r="65" spans="1:12" customFormat="1" x14ac:dyDescent="0.25">
      <c r="A65" s="91"/>
      <c r="B65" s="91"/>
      <c r="C65" s="91"/>
      <c r="D65" s="91"/>
      <c r="E65" s="105"/>
      <c r="F65" s="105"/>
      <c r="G65" s="105"/>
      <c r="H65" s="105"/>
      <c r="I65" s="105"/>
      <c r="J65" s="105"/>
      <c r="K65" s="105"/>
      <c r="L65" s="105"/>
    </row>
    <row r="66" spans="1:12" customFormat="1" x14ac:dyDescent="0.25">
      <c r="A66" s="91"/>
      <c r="B66" s="91"/>
      <c r="C66" s="91"/>
      <c r="D66" s="91"/>
      <c r="E66" s="105"/>
      <c r="F66" s="105"/>
      <c r="G66" s="105"/>
      <c r="H66" s="105"/>
      <c r="I66" s="105"/>
      <c r="J66" s="105"/>
      <c r="K66" s="105"/>
      <c r="L66" s="105"/>
    </row>
    <row r="67" spans="1:12" customFormat="1" x14ac:dyDescent="0.25">
      <c r="A67" s="91"/>
      <c r="B67" s="91"/>
      <c r="C67" s="91"/>
      <c r="D67" s="91"/>
      <c r="E67" s="105"/>
      <c r="F67" s="105"/>
      <c r="G67" s="105"/>
      <c r="H67" s="105"/>
      <c r="I67" s="105"/>
      <c r="J67" s="105"/>
      <c r="K67" s="105"/>
      <c r="L67" s="105"/>
    </row>
    <row r="68" spans="1:12" customFormat="1" x14ac:dyDescent="0.25">
      <c r="A68" s="91"/>
      <c r="B68" s="91"/>
      <c r="C68" s="91"/>
      <c r="D68" s="91"/>
      <c r="E68" s="105"/>
      <c r="F68" s="105"/>
      <c r="G68" s="105"/>
      <c r="H68" s="105"/>
      <c r="I68" s="105"/>
      <c r="J68" s="105"/>
      <c r="K68" s="105"/>
      <c r="L68" s="105"/>
    </row>
    <row r="69" spans="1:12" customFormat="1" x14ac:dyDescent="0.25">
      <c r="A69" s="91"/>
      <c r="B69" s="91"/>
      <c r="C69" s="91"/>
      <c r="D69" s="91"/>
      <c r="E69" s="105"/>
      <c r="F69" s="105"/>
      <c r="G69" s="105"/>
      <c r="H69" s="105"/>
      <c r="I69" s="105"/>
      <c r="J69" s="105"/>
      <c r="K69" s="105"/>
      <c r="L69" s="105"/>
    </row>
    <row r="70" spans="1:12" customFormat="1" x14ac:dyDescent="0.25">
      <c r="A70" s="91"/>
      <c r="B70" s="91"/>
      <c r="C70" s="91"/>
      <c r="D70" s="91"/>
      <c r="E70" s="105"/>
      <c r="F70" s="105"/>
      <c r="G70" s="105"/>
      <c r="H70" s="105"/>
      <c r="I70" s="105"/>
      <c r="J70" s="105"/>
      <c r="K70" s="105"/>
      <c r="L70" s="105"/>
    </row>
    <row r="71" spans="1:12" customFormat="1" x14ac:dyDescent="0.25">
      <c r="A71" s="91"/>
      <c r="B71" s="91"/>
      <c r="C71" s="91"/>
      <c r="D71" s="91"/>
      <c r="E71" s="105"/>
      <c r="F71" s="105"/>
      <c r="G71" s="105"/>
      <c r="H71" s="105"/>
      <c r="I71" s="105"/>
      <c r="J71" s="105"/>
      <c r="K71" s="105"/>
      <c r="L71" s="105"/>
    </row>
    <row r="72" spans="1:12" customFormat="1" x14ac:dyDescent="0.25">
      <c r="A72" s="91"/>
      <c r="B72" s="91"/>
      <c r="C72" s="91"/>
      <c r="D72" s="91"/>
      <c r="E72" s="105"/>
      <c r="F72" s="105"/>
      <c r="G72" s="105"/>
      <c r="H72" s="105"/>
      <c r="I72" s="105"/>
      <c r="J72" s="105"/>
      <c r="K72" s="105"/>
      <c r="L72" s="105"/>
    </row>
    <row r="73" spans="1:12" customFormat="1" x14ac:dyDescent="0.25">
      <c r="A73" s="91"/>
      <c r="B73" s="91"/>
      <c r="C73" s="91"/>
      <c r="D73" s="91"/>
      <c r="E73" s="105"/>
      <c r="F73" s="105"/>
      <c r="G73" s="105"/>
      <c r="H73" s="105"/>
      <c r="I73" s="105"/>
      <c r="J73" s="105"/>
      <c r="K73" s="105"/>
      <c r="L73" s="105"/>
    </row>
    <row r="74" spans="1:12" customFormat="1" x14ac:dyDescent="0.25">
      <c r="A74" s="91"/>
      <c r="B74" s="91"/>
      <c r="C74" s="91"/>
      <c r="D74" s="91"/>
      <c r="E74" s="105"/>
      <c r="F74" s="105"/>
      <c r="G74" s="105"/>
      <c r="H74" s="105"/>
      <c r="I74" s="105"/>
      <c r="J74" s="105"/>
      <c r="K74" s="105"/>
      <c r="L74" s="105"/>
    </row>
    <row r="75" spans="1:12" customFormat="1" x14ac:dyDescent="0.25">
      <c r="A75" s="91"/>
      <c r="B75" s="91"/>
      <c r="C75" s="91"/>
      <c r="D75" s="91"/>
      <c r="E75" s="105"/>
      <c r="F75" s="105"/>
      <c r="G75" s="105"/>
      <c r="H75" s="105"/>
      <c r="I75" s="105"/>
      <c r="J75" s="105"/>
      <c r="K75" s="105"/>
      <c r="L75" s="105"/>
    </row>
    <row r="76" spans="1:12" customFormat="1" x14ac:dyDescent="0.25">
      <c r="A76" s="91"/>
      <c r="B76" s="91"/>
      <c r="C76" s="91"/>
      <c r="D76" s="91"/>
      <c r="E76" s="105"/>
      <c r="F76" s="105"/>
      <c r="G76" s="105"/>
      <c r="H76" s="105"/>
      <c r="I76" s="105"/>
      <c r="J76" s="105"/>
      <c r="K76" s="105"/>
      <c r="L76" s="105"/>
    </row>
    <row r="77" spans="1:12" customFormat="1" x14ac:dyDescent="0.25">
      <c r="A77" s="91"/>
      <c r="B77" s="91"/>
      <c r="C77" s="91"/>
      <c r="D77" s="91"/>
      <c r="E77" s="105"/>
      <c r="F77" s="105"/>
      <c r="G77" s="105"/>
      <c r="H77" s="105"/>
      <c r="I77" s="105"/>
      <c r="J77" s="105"/>
      <c r="K77" s="105"/>
      <c r="L77" s="105"/>
    </row>
    <row r="78" spans="1:12" customFormat="1" x14ac:dyDescent="0.25">
      <c r="A78" s="91"/>
      <c r="B78" s="91"/>
      <c r="C78" s="91"/>
      <c r="D78" s="91"/>
      <c r="E78" s="105"/>
      <c r="F78" s="105"/>
      <c r="G78" s="105"/>
      <c r="H78" s="105"/>
      <c r="I78" s="105"/>
      <c r="J78" s="105"/>
      <c r="K78" s="105"/>
      <c r="L78" s="105"/>
    </row>
    <row r="79" spans="1:12" customFormat="1" x14ac:dyDescent="0.25">
      <c r="A79" s="91"/>
      <c r="B79" s="91"/>
      <c r="C79" s="91"/>
      <c r="D79" s="91"/>
      <c r="E79" s="105"/>
      <c r="F79" s="105"/>
      <c r="G79" s="105"/>
      <c r="H79" s="105"/>
      <c r="I79" s="105"/>
      <c r="J79" s="105"/>
      <c r="K79" s="105"/>
      <c r="L79" s="105"/>
    </row>
    <row r="80" spans="1:12" customFormat="1" x14ac:dyDescent="0.25">
      <c r="A80" s="91"/>
      <c r="B80" s="91"/>
      <c r="C80" s="91"/>
      <c r="D80" s="91"/>
      <c r="E80" s="105"/>
      <c r="F80" s="105"/>
      <c r="G80" s="105"/>
      <c r="H80" s="105"/>
      <c r="I80" s="105"/>
      <c r="J80" s="105"/>
      <c r="K80" s="105"/>
      <c r="L80" s="105"/>
    </row>
    <row r="81" spans="1:12" customFormat="1" x14ac:dyDescent="0.25">
      <c r="A81" s="91"/>
      <c r="B81" s="91"/>
      <c r="C81" s="91"/>
      <c r="D81" s="91"/>
      <c r="E81" s="105"/>
      <c r="F81" s="105"/>
      <c r="G81" s="105"/>
      <c r="H81" s="105"/>
      <c r="I81" s="105"/>
      <c r="J81" s="105"/>
      <c r="K81" s="105"/>
      <c r="L81" s="105"/>
    </row>
    <row r="82" spans="1:12" customFormat="1" x14ac:dyDescent="0.25">
      <c r="A82" s="91"/>
      <c r="B82" s="91"/>
      <c r="C82" s="91"/>
      <c r="D82" s="91"/>
      <c r="E82" s="105"/>
      <c r="F82" s="105"/>
      <c r="G82" s="105"/>
      <c r="H82" s="105"/>
      <c r="I82" s="105"/>
      <c r="J82" s="105"/>
      <c r="K82" s="105"/>
      <c r="L82" s="105"/>
    </row>
    <row r="83" spans="1:12" customFormat="1" x14ac:dyDescent="0.25">
      <c r="A83" s="91"/>
      <c r="B83" s="91"/>
      <c r="C83" s="91"/>
      <c r="D83" s="91"/>
      <c r="E83" s="105"/>
      <c r="F83" s="105"/>
      <c r="G83" s="105"/>
      <c r="H83" s="105"/>
      <c r="I83" s="105"/>
      <c r="J83" s="105"/>
      <c r="K83" s="105"/>
      <c r="L83" s="105"/>
    </row>
    <row r="84" spans="1:12" customFormat="1" x14ac:dyDescent="0.25">
      <c r="A84" s="91"/>
      <c r="B84" s="91"/>
      <c r="C84" s="91"/>
      <c r="D84" s="91"/>
      <c r="E84" s="105"/>
      <c r="F84" s="105"/>
      <c r="G84" s="105"/>
      <c r="H84" s="105"/>
      <c r="I84" s="105"/>
      <c r="J84" s="105"/>
      <c r="K84" s="105"/>
      <c r="L84" s="105"/>
    </row>
    <row r="85" spans="1:12" customFormat="1" x14ac:dyDescent="0.25">
      <c r="A85" s="91"/>
      <c r="B85" s="91"/>
      <c r="C85" s="91"/>
      <c r="D85" s="91"/>
      <c r="E85" s="105"/>
      <c r="F85" s="105"/>
      <c r="G85" s="105"/>
      <c r="H85" s="105"/>
      <c r="I85" s="105"/>
      <c r="J85" s="105"/>
      <c r="K85" s="105"/>
      <c r="L85" s="105"/>
    </row>
    <row r="86" spans="1:12" customFormat="1" x14ac:dyDescent="0.25">
      <c r="A86" s="91"/>
      <c r="B86" s="91"/>
      <c r="C86" s="91"/>
      <c r="D86" s="91"/>
      <c r="E86" s="105"/>
      <c r="F86" s="105"/>
      <c r="G86" s="105"/>
      <c r="H86" s="105"/>
      <c r="I86" s="105"/>
      <c r="J86" s="105"/>
      <c r="K86" s="105"/>
      <c r="L86" s="105"/>
    </row>
    <row r="87" spans="1:12" customFormat="1" x14ac:dyDescent="0.25">
      <c r="A87" s="91"/>
      <c r="B87" s="91"/>
      <c r="C87" s="91"/>
      <c r="D87" s="91"/>
      <c r="E87" s="105"/>
      <c r="F87" s="105"/>
      <c r="G87" s="105"/>
      <c r="H87" s="105"/>
      <c r="I87" s="105"/>
      <c r="J87" s="105"/>
      <c r="K87" s="105"/>
      <c r="L87" s="105"/>
    </row>
    <row r="88" spans="1:12" customFormat="1" x14ac:dyDescent="0.25">
      <c r="A88" s="91"/>
      <c r="B88" s="91"/>
      <c r="C88" s="91"/>
      <c r="D88" s="91"/>
      <c r="E88" s="105"/>
      <c r="F88" s="105"/>
      <c r="G88" s="105"/>
      <c r="H88" s="105"/>
      <c r="I88" s="105"/>
      <c r="J88" s="105"/>
      <c r="K88" s="105"/>
      <c r="L88" s="105"/>
    </row>
    <row r="89" spans="1:12" customFormat="1" x14ac:dyDescent="0.25">
      <c r="A89" s="91"/>
      <c r="B89" s="91"/>
      <c r="C89" s="91"/>
      <c r="D89" s="91"/>
      <c r="E89" s="105"/>
      <c r="F89" s="105"/>
      <c r="G89" s="105"/>
      <c r="H89" s="105"/>
      <c r="I89" s="105"/>
      <c r="J89" s="105"/>
      <c r="K89" s="105"/>
      <c r="L89" s="105"/>
    </row>
    <row r="90" spans="1:12" customFormat="1" x14ac:dyDescent="0.25">
      <c r="A90" s="91"/>
      <c r="B90" s="91"/>
      <c r="C90" s="91"/>
      <c r="D90" s="91"/>
      <c r="E90" s="105"/>
      <c r="F90" s="105"/>
      <c r="G90" s="105"/>
      <c r="H90" s="105"/>
      <c r="I90" s="105"/>
      <c r="J90" s="105"/>
      <c r="K90" s="105"/>
      <c r="L90" s="105"/>
    </row>
    <row r="91" spans="1:12" customFormat="1" x14ac:dyDescent="0.25">
      <c r="A91" s="91"/>
      <c r="B91" s="91"/>
      <c r="C91" s="91"/>
      <c r="D91" s="91"/>
      <c r="E91" s="105"/>
      <c r="F91" s="105"/>
      <c r="G91" s="105"/>
      <c r="H91" s="105"/>
      <c r="I91" s="105"/>
      <c r="J91" s="105"/>
      <c r="K91" s="105"/>
      <c r="L91" s="105"/>
    </row>
    <row r="92" spans="1:12" customFormat="1" x14ac:dyDescent="0.25">
      <c r="A92" s="91"/>
      <c r="B92" s="91"/>
      <c r="C92" s="91"/>
      <c r="D92" s="91"/>
      <c r="E92" s="105"/>
      <c r="F92" s="105"/>
      <c r="G92" s="105"/>
      <c r="H92" s="105"/>
      <c r="I92" s="105"/>
      <c r="J92" s="105"/>
      <c r="K92" s="105"/>
      <c r="L92" s="105"/>
    </row>
    <row r="93" spans="1:12" customFormat="1" x14ac:dyDescent="0.25">
      <c r="A93" s="91"/>
      <c r="B93" s="91"/>
      <c r="C93" s="91"/>
      <c r="D93" s="91"/>
      <c r="E93" s="105"/>
      <c r="F93" s="105"/>
      <c r="G93" s="105"/>
      <c r="H93" s="105"/>
      <c r="I93" s="105"/>
      <c r="J93" s="105"/>
      <c r="K93" s="105"/>
      <c r="L93" s="105"/>
    </row>
    <row r="94" spans="1:12" customFormat="1" x14ac:dyDescent="0.25">
      <c r="A94" s="91"/>
      <c r="B94" s="91"/>
      <c r="C94" s="91"/>
      <c r="D94" s="91"/>
      <c r="E94" s="105"/>
      <c r="F94" s="105"/>
      <c r="G94" s="105"/>
      <c r="H94" s="105"/>
      <c r="I94" s="105"/>
      <c r="J94" s="105"/>
      <c r="K94" s="105"/>
      <c r="L94" s="105"/>
    </row>
    <row r="95" spans="1:12" customFormat="1" x14ac:dyDescent="0.25">
      <c r="A95" s="91"/>
      <c r="B95" s="91"/>
      <c r="C95" s="91"/>
      <c r="D95" s="91"/>
      <c r="E95" s="105"/>
      <c r="F95" s="105"/>
      <c r="G95" s="105"/>
      <c r="H95" s="105"/>
      <c r="I95" s="105"/>
      <c r="J95" s="105"/>
      <c r="K95" s="105"/>
      <c r="L95" s="105"/>
    </row>
    <row r="96" spans="1:12" customFormat="1" x14ac:dyDescent="0.25">
      <c r="A96" s="91"/>
      <c r="B96" s="91"/>
      <c r="C96" s="91"/>
      <c r="D96" s="91"/>
      <c r="E96" s="105"/>
      <c r="F96" s="105"/>
      <c r="G96" s="105"/>
      <c r="H96" s="105"/>
      <c r="I96" s="105"/>
      <c r="J96" s="105"/>
      <c r="K96" s="105"/>
      <c r="L96" s="105"/>
    </row>
    <row r="97" spans="1:12" customFormat="1" x14ac:dyDescent="0.25">
      <c r="A97" s="91"/>
      <c r="B97" s="91"/>
      <c r="C97" s="91"/>
      <c r="D97" s="91"/>
      <c r="E97" s="105"/>
      <c r="F97" s="105"/>
      <c r="G97" s="105"/>
      <c r="H97" s="105"/>
      <c r="I97" s="105"/>
      <c r="J97" s="105"/>
      <c r="K97" s="105"/>
      <c r="L97" s="105"/>
    </row>
    <row r="98" spans="1:12" customFormat="1" x14ac:dyDescent="0.25">
      <c r="A98" s="91"/>
      <c r="B98" s="91"/>
      <c r="C98" s="91"/>
      <c r="D98" s="91"/>
      <c r="E98" s="105"/>
      <c r="F98" s="105"/>
      <c r="G98" s="105"/>
      <c r="H98" s="105"/>
      <c r="I98" s="105"/>
      <c r="J98" s="105"/>
      <c r="K98" s="105"/>
      <c r="L98" s="105"/>
    </row>
    <row r="99" spans="1:12" customFormat="1" x14ac:dyDescent="0.25">
      <c r="A99" s="91"/>
      <c r="B99" s="91"/>
      <c r="C99" s="91"/>
      <c r="D99" s="91"/>
      <c r="E99" s="105"/>
      <c r="F99" s="105"/>
      <c r="G99" s="105"/>
      <c r="H99" s="105"/>
      <c r="I99" s="105"/>
      <c r="J99" s="105"/>
      <c r="K99" s="105"/>
      <c r="L99" s="105"/>
    </row>
    <row r="100" spans="1:12" customFormat="1" x14ac:dyDescent="0.25">
      <c r="A100" s="91"/>
      <c r="B100" s="91"/>
      <c r="C100" s="91"/>
      <c r="D100" s="91"/>
      <c r="E100" s="105"/>
      <c r="F100" s="105"/>
      <c r="G100" s="105"/>
      <c r="H100" s="105"/>
      <c r="I100" s="105"/>
      <c r="J100" s="105"/>
      <c r="K100" s="105"/>
      <c r="L100" s="105"/>
    </row>
    <row r="101" spans="1:12" customFormat="1" x14ac:dyDescent="0.25">
      <c r="A101" s="91"/>
      <c r="B101" s="91"/>
      <c r="C101" s="91"/>
      <c r="D101" s="91"/>
      <c r="E101" s="105"/>
      <c r="F101" s="105"/>
      <c r="G101" s="105"/>
      <c r="H101" s="105"/>
      <c r="I101" s="105"/>
      <c r="J101" s="105"/>
      <c r="K101" s="105"/>
      <c r="L101" s="105"/>
    </row>
    <row r="102" spans="1:12" customFormat="1" x14ac:dyDescent="0.25">
      <c r="A102" s="91"/>
      <c r="B102" s="91"/>
      <c r="C102" s="91"/>
      <c r="D102" s="91"/>
      <c r="E102" s="105"/>
      <c r="F102" s="105"/>
      <c r="G102" s="105"/>
      <c r="H102" s="105"/>
      <c r="I102" s="105"/>
      <c r="J102" s="105"/>
      <c r="K102" s="105"/>
      <c r="L102" s="105"/>
    </row>
    <row r="103" spans="1:12" customFormat="1" x14ac:dyDescent="0.25">
      <c r="A103" s="91"/>
      <c r="B103" s="91"/>
      <c r="C103" s="91"/>
      <c r="D103" s="91"/>
      <c r="E103" s="105"/>
      <c r="F103" s="105"/>
      <c r="G103" s="105"/>
      <c r="H103" s="105"/>
      <c r="I103" s="105"/>
      <c r="J103" s="105"/>
      <c r="K103" s="105"/>
      <c r="L103" s="105"/>
    </row>
    <row r="104" spans="1:12" customFormat="1" x14ac:dyDescent="0.25">
      <c r="A104" s="91"/>
      <c r="B104" s="91"/>
      <c r="C104" s="91"/>
      <c r="D104" s="91"/>
      <c r="E104" s="105"/>
      <c r="F104" s="105"/>
      <c r="G104" s="105"/>
      <c r="H104" s="105"/>
      <c r="I104" s="105"/>
      <c r="J104" s="105"/>
      <c r="K104" s="105"/>
      <c r="L104" s="105"/>
    </row>
    <row r="105" spans="1:12" customFormat="1" x14ac:dyDescent="0.25">
      <c r="A105" s="91"/>
      <c r="B105" s="91"/>
      <c r="C105" s="91"/>
      <c r="D105" s="91"/>
      <c r="E105" s="105"/>
      <c r="F105" s="105"/>
      <c r="G105" s="105"/>
      <c r="H105" s="105"/>
      <c r="I105" s="105"/>
      <c r="J105" s="105"/>
      <c r="K105" s="105"/>
      <c r="L105" s="105"/>
    </row>
    <row r="106" spans="1:12" customFormat="1" x14ac:dyDescent="0.25">
      <c r="A106" s="91"/>
      <c r="B106" s="91"/>
      <c r="C106" s="91"/>
      <c r="D106" s="91"/>
      <c r="E106" s="105"/>
      <c r="F106" s="105"/>
      <c r="G106" s="105"/>
      <c r="H106" s="105"/>
      <c r="I106" s="105"/>
      <c r="J106" s="105"/>
      <c r="K106" s="105"/>
      <c r="L106" s="105"/>
    </row>
    <row r="107" spans="1:12" customFormat="1" x14ac:dyDescent="0.25">
      <c r="A107" s="91"/>
      <c r="B107" s="91"/>
      <c r="C107" s="91"/>
      <c r="D107" s="91"/>
      <c r="E107" s="105"/>
      <c r="F107" s="105"/>
      <c r="G107" s="105"/>
      <c r="H107" s="105"/>
      <c r="I107" s="105"/>
      <c r="J107" s="105"/>
      <c r="K107" s="105"/>
      <c r="L107" s="105"/>
    </row>
    <row r="108" spans="1:12" customFormat="1" x14ac:dyDescent="0.25">
      <c r="A108" s="91"/>
      <c r="B108" s="91"/>
      <c r="C108" s="91"/>
      <c r="D108" s="91"/>
      <c r="E108" s="105"/>
      <c r="F108" s="105"/>
      <c r="G108" s="105"/>
      <c r="H108" s="105"/>
      <c r="I108" s="105"/>
      <c r="J108" s="105"/>
      <c r="K108" s="105"/>
      <c r="L108" s="105"/>
    </row>
    <row r="109" spans="1:12" customFormat="1" x14ac:dyDescent="0.25">
      <c r="A109" s="91"/>
      <c r="B109" s="91"/>
      <c r="C109" s="91"/>
      <c r="D109" s="91"/>
      <c r="E109" s="105"/>
      <c r="F109" s="105"/>
      <c r="G109" s="105"/>
      <c r="H109" s="105"/>
      <c r="I109" s="105"/>
      <c r="J109" s="105"/>
      <c r="K109" s="105"/>
      <c r="L109" s="105"/>
    </row>
    <row r="110" spans="1:12" customFormat="1" x14ac:dyDescent="0.25">
      <c r="A110" s="91"/>
      <c r="B110" s="91"/>
      <c r="C110" s="91"/>
      <c r="D110" s="91"/>
      <c r="E110" s="105"/>
      <c r="F110" s="105"/>
      <c r="G110" s="105"/>
      <c r="H110" s="105"/>
      <c r="I110" s="105"/>
      <c r="J110" s="105"/>
      <c r="K110" s="105"/>
      <c r="L110" s="105"/>
    </row>
    <row r="111" spans="1:12" customFormat="1" x14ac:dyDescent="0.25">
      <c r="A111" s="91"/>
      <c r="B111" s="91"/>
      <c r="C111" s="91"/>
      <c r="D111" s="91"/>
      <c r="E111" s="105"/>
      <c r="F111" s="105"/>
      <c r="G111" s="105"/>
      <c r="H111" s="105"/>
      <c r="I111" s="105"/>
      <c r="J111" s="105"/>
      <c r="K111" s="105"/>
      <c r="L111" s="105"/>
    </row>
    <row r="112" spans="1:12" customFormat="1" x14ac:dyDescent="0.25">
      <c r="A112" s="91"/>
      <c r="B112" s="91"/>
      <c r="C112" s="91"/>
      <c r="D112" s="91"/>
      <c r="E112" s="105"/>
      <c r="F112" s="105"/>
      <c r="G112" s="105"/>
      <c r="H112" s="105"/>
      <c r="I112" s="105"/>
      <c r="J112" s="105"/>
      <c r="K112" s="105"/>
      <c r="L112" s="105"/>
    </row>
    <row r="113" spans="1:12" customFormat="1" x14ac:dyDescent="0.25">
      <c r="A113" s="91"/>
      <c r="B113" s="91"/>
      <c r="C113" s="91"/>
      <c r="D113" s="91"/>
      <c r="E113" s="105"/>
      <c r="F113" s="105"/>
      <c r="G113" s="105"/>
      <c r="H113" s="105"/>
      <c r="I113" s="105"/>
      <c r="J113" s="105"/>
      <c r="K113" s="105"/>
      <c r="L113" s="105"/>
    </row>
    <row r="114" spans="1:12" customFormat="1" x14ac:dyDescent="0.25">
      <c r="A114" s="91"/>
      <c r="B114" s="91"/>
      <c r="C114" s="91"/>
      <c r="D114" s="91"/>
      <c r="E114" s="105"/>
      <c r="F114" s="105"/>
      <c r="G114" s="105"/>
      <c r="H114" s="105"/>
      <c r="I114" s="105"/>
      <c r="J114" s="105"/>
      <c r="K114" s="105"/>
      <c r="L114" s="105"/>
    </row>
    <row r="115" spans="1:12" customFormat="1" x14ac:dyDescent="0.25">
      <c r="A115" s="91"/>
      <c r="B115" s="91"/>
      <c r="C115" s="91"/>
      <c r="D115" s="91"/>
      <c r="E115" s="105"/>
      <c r="F115" s="105"/>
      <c r="G115" s="105"/>
      <c r="H115" s="105"/>
      <c r="I115" s="105"/>
      <c r="J115" s="105"/>
      <c r="K115" s="105"/>
      <c r="L115" s="105"/>
    </row>
    <row r="116" spans="1:12" customFormat="1" x14ac:dyDescent="0.25">
      <c r="A116" s="91"/>
      <c r="B116" s="91"/>
      <c r="C116" s="91"/>
      <c r="D116" s="91"/>
      <c r="E116" s="105"/>
      <c r="F116" s="105"/>
      <c r="G116" s="105"/>
      <c r="H116" s="105"/>
      <c r="I116" s="105"/>
      <c r="J116" s="105"/>
      <c r="K116" s="105"/>
      <c r="L116" s="105"/>
    </row>
    <row r="117" spans="1:12" customFormat="1" x14ac:dyDescent="0.25">
      <c r="A117" s="91"/>
      <c r="B117" s="91"/>
      <c r="C117" s="91"/>
      <c r="D117" s="91"/>
      <c r="E117" s="105"/>
      <c r="F117" s="105"/>
      <c r="G117" s="105"/>
      <c r="H117" s="105"/>
      <c r="I117" s="105"/>
      <c r="J117" s="105"/>
      <c r="K117" s="105"/>
      <c r="L117" s="105"/>
    </row>
    <row r="118" spans="1:12" customFormat="1" x14ac:dyDescent="0.25">
      <c r="A118" s="91"/>
      <c r="B118" s="91"/>
      <c r="C118" s="91"/>
      <c r="D118" s="91"/>
      <c r="E118" s="105"/>
      <c r="F118" s="105"/>
      <c r="G118" s="105"/>
      <c r="H118" s="105"/>
      <c r="I118" s="105"/>
      <c r="J118" s="105"/>
      <c r="K118" s="105"/>
      <c r="L118" s="105"/>
    </row>
    <row r="119" spans="1:12" customFormat="1" x14ac:dyDescent="0.25">
      <c r="A119" s="91"/>
      <c r="B119" s="91"/>
      <c r="C119" s="91"/>
      <c r="D119" s="91"/>
      <c r="E119" s="105"/>
      <c r="F119" s="105"/>
      <c r="G119" s="105"/>
      <c r="H119" s="105"/>
      <c r="I119" s="105"/>
      <c r="J119" s="105"/>
      <c r="K119" s="105"/>
      <c r="L119" s="105"/>
    </row>
    <row r="120" spans="1:12" customFormat="1" x14ac:dyDescent="0.25">
      <c r="A120" s="91"/>
      <c r="B120" s="91"/>
      <c r="C120" s="91"/>
      <c r="D120" s="91"/>
      <c r="E120" s="105"/>
      <c r="F120" s="105"/>
      <c r="G120" s="105"/>
      <c r="H120" s="105"/>
      <c r="I120" s="105"/>
      <c r="J120" s="105"/>
      <c r="K120" s="105"/>
      <c r="L120" s="105"/>
    </row>
    <row r="121" spans="1:12" customFormat="1" x14ac:dyDescent="0.25">
      <c r="A121" s="91"/>
      <c r="B121" s="91"/>
      <c r="C121" s="91"/>
      <c r="D121" s="91"/>
      <c r="E121" s="105"/>
      <c r="F121" s="105"/>
      <c r="G121" s="105"/>
      <c r="H121" s="105"/>
      <c r="I121" s="105"/>
      <c r="J121" s="105"/>
      <c r="K121" s="105"/>
      <c r="L121" s="105"/>
    </row>
    <row r="122" spans="1:12" customFormat="1" x14ac:dyDescent="0.25">
      <c r="A122" s="91"/>
      <c r="B122" s="91"/>
      <c r="C122" s="91"/>
      <c r="D122" s="91"/>
      <c r="E122" s="105"/>
      <c r="F122" s="105"/>
      <c r="G122" s="105"/>
      <c r="H122" s="105"/>
      <c r="I122" s="105"/>
      <c r="J122" s="105"/>
      <c r="K122" s="105"/>
      <c r="L122" s="105"/>
    </row>
    <row r="123" spans="1:12" customFormat="1" x14ac:dyDescent="0.25">
      <c r="A123" s="91"/>
      <c r="B123" s="91"/>
      <c r="C123" s="91"/>
      <c r="D123" s="91"/>
      <c r="E123" s="105"/>
      <c r="F123" s="105"/>
      <c r="G123" s="105"/>
      <c r="H123" s="105"/>
      <c r="I123" s="105"/>
      <c r="J123" s="105"/>
      <c r="K123" s="105"/>
      <c r="L123" s="105"/>
    </row>
    <row r="124" spans="1:12" customFormat="1" x14ac:dyDescent="0.25">
      <c r="A124" s="91"/>
      <c r="B124" s="91"/>
      <c r="C124" s="91"/>
      <c r="D124" s="91"/>
      <c r="E124" s="105"/>
      <c r="F124" s="105"/>
      <c r="G124" s="105"/>
      <c r="H124" s="105"/>
      <c r="I124" s="105"/>
      <c r="J124" s="105"/>
      <c r="K124" s="105"/>
      <c r="L124" s="105"/>
    </row>
    <row r="125" spans="1:12" customFormat="1" x14ac:dyDescent="0.25">
      <c r="A125" s="91"/>
      <c r="B125" s="91"/>
      <c r="C125" s="91"/>
      <c r="D125" s="91"/>
      <c r="E125" s="105"/>
      <c r="F125" s="105"/>
      <c r="G125" s="105"/>
      <c r="H125" s="105"/>
      <c r="I125" s="105"/>
      <c r="J125" s="105"/>
      <c r="K125" s="105"/>
      <c r="L125" s="105"/>
    </row>
    <row r="126" spans="1:12" customFormat="1" x14ac:dyDescent="0.25">
      <c r="A126" s="91"/>
      <c r="B126" s="91"/>
      <c r="C126" s="91"/>
      <c r="D126" s="91"/>
      <c r="E126" s="105"/>
      <c r="F126" s="105"/>
      <c r="G126" s="105"/>
      <c r="H126" s="105"/>
      <c r="I126" s="105"/>
      <c r="J126" s="105"/>
      <c r="K126" s="105"/>
      <c r="L126" s="105"/>
    </row>
    <row r="127" spans="1:12" customFormat="1" x14ac:dyDescent="0.25">
      <c r="A127" s="91"/>
      <c r="B127" s="91"/>
      <c r="C127" s="91"/>
      <c r="D127" s="91"/>
      <c r="E127" s="105"/>
      <c r="F127" s="105"/>
      <c r="G127" s="105"/>
      <c r="H127" s="105"/>
      <c r="I127" s="105"/>
      <c r="J127" s="105"/>
      <c r="K127" s="105"/>
      <c r="L127" s="105"/>
    </row>
    <row r="128" spans="1:12" customFormat="1" x14ac:dyDescent="0.25">
      <c r="A128" s="91"/>
      <c r="B128" s="91"/>
      <c r="C128" s="91"/>
      <c r="D128" s="91"/>
      <c r="E128" s="105"/>
      <c r="F128" s="105"/>
      <c r="G128" s="105"/>
      <c r="H128" s="105"/>
      <c r="I128" s="105"/>
      <c r="J128" s="105"/>
      <c r="K128" s="105"/>
      <c r="L128" s="105"/>
    </row>
    <row r="129" spans="1:12" customFormat="1" x14ac:dyDescent="0.25">
      <c r="A129" s="91"/>
      <c r="B129" s="91"/>
      <c r="C129" s="91"/>
      <c r="D129" s="91"/>
      <c r="E129" s="105"/>
      <c r="F129" s="105"/>
      <c r="G129" s="105"/>
      <c r="H129" s="105"/>
      <c r="I129" s="105"/>
      <c r="J129" s="105"/>
      <c r="K129" s="105"/>
      <c r="L129" s="105"/>
    </row>
    <row r="130" spans="1:12" customFormat="1" x14ac:dyDescent="0.25">
      <c r="A130" s="91"/>
      <c r="B130" s="91"/>
      <c r="C130" s="91"/>
      <c r="D130" s="91"/>
      <c r="E130" s="105"/>
      <c r="F130" s="105"/>
      <c r="G130" s="105"/>
      <c r="H130" s="105"/>
      <c r="I130" s="105"/>
      <c r="J130" s="105"/>
      <c r="K130" s="105"/>
      <c r="L130" s="105"/>
    </row>
    <row r="131" spans="1:12" customFormat="1" x14ac:dyDescent="0.25">
      <c r="A131" s="91"/>
      <c r="B131" s="91"/>
      <c r="C131" s="91"/>
      <c r="D131" s="91"/>
      <c r="E131" s="105"/>
      <c r="F131" s="105"/>
      <c r="G131" s="105"/>
      <c r="H131" s="105"/>
      <c r="I131" s="105"/>
      <c r="J131" s="105"/>
      <c r="K131" s="105"/>
      <c r="L131" s="105"/>
    </row>
    <row r="132" spans="1:12" customFormat="1" x14ac:dyDescent="0.25">
      <c r="A132" s="91"/>
      <c r="B132" s="91"/>
      <c r="C132" s="91"/>
      <c r="D132" s="91"/>
      <c r="E132" s="105"/>
      <c r="F132" s="105"/>
      <c r="G132" s="105"/>
      <c r="H132" s="105"/>
      <c r="I132" s="105"/>
      <c r="J132" s="105"/>
      <c r="K132" s="105"/>
      <c r="L132" s="105"/>
    </row>
    <row r="133" spans="1:12" customFormat="1" x14ac:dyDescent="0.25">
      <c r="A133" s="91"/>
      <c r="B133" s="91"/>
      <c r="C133" s="91"/>
      <c r="D133" s="91"/>
      <c r="E133" s="105"/>
      <c r="F133" s="105"/>
      <c r="G133" s="105"/>
      <c r="H133" s="105"/>
      <c r="I133" s="105"/>
      <c r="J133" s="105"/>
      <c r="K133" s="105"/>
      <c r="L133" s="105"/>
    </row>
    <row r="134" spans="1:12" customFormat="1" x14ac:dyDescent="0.25">
      <c r="A134" s="91"/>
      <c r="B134" s="91"/>
      <c r="C134" s="91"/>
      <c r="D134" s="91"/>
      <c r="E134" s="105"/>
      <c r="F134" s="105"/>
      <c r="G134" s="105"/>
      <c r="H134" s="105"/>
      <c r="I134" s="105"/>
      <c r="J134" s="105"/>
      <c r="K134" s="105"/>
      <c r="L134" s="105"/>
    </row>
    <row r="135" spans="1:12" customFormat="1" x14ac:dyDescent="0.25">
      <c r="A135" s="91"/>
      <c r="B135" s="91"/>
      <c r="C135" s="91"/>
      <c r="D135" s="91"/>
      <c r="E135" s="105"/>
      <c r="F135" s="105"/>
      <c r="G135" s="105"/>
      <c r="H135" s="105"/>
      <c r="I135" s="105"/>
      <c r="J135" s="105"/>
      <c r="K135" s="105"/>
      <c r="L135" s="105"/>
    </row>
    <row r="136" spans="1:12" customFormat="1" x14ac:dyDescent="0.25">
      <c r="A136" s="91"/>
      <c r="B136" s="91"/>
      <c r="C136" s="91"/>
      <c r="D136" s="91"/>
      <c r="E136" s="105"/>
      <c r="F136" s="105"/>
      <c r="G136" s="105"/>
      <c r="H136" s="105"/>
      <c r="I136" s="105"/>
      <c r="J136" s="105"/>
      <c r="K136" s="105"/>
      <c r="L136" s="105"/>
    </row>
    <row r="137" spans="1:12" customFormat="1" x14ac:dyDescent="0.25">
      <c r="A137" s="91"/>
      <c r="B137" s="91"/>
      <c r="C137" s="91"/>
      <c r="D137" s="91"/>
      <c r="E137" s="105"/>
      <c r="F137" s="105"/>
      <c r="G137" s="105"/>
      <c r="H137" s="105"/>
      <c r="I137" s="105"/>
      <c r="J137" s="105"/>
      <c r="K137" s="105"/>
      <c r="L137" s="105"/>
    </row>
    <row r="138" spans="1:12" customFormat="1" x14ac:dyDescent="0.25">
      <c r="A138" s="91"/>
      <c r="B138" s="91"/>
      <c r="C138" s="91"/>
      <c r="D138" s="91"/>
      <c r="E138" s="105"/>
      <c r="F138" s="105"/>
      <c r="G138" s="105"/>
      <c r="H138" s="105"/>
      <c r="I138" s="105"/>
      <c r="J138" s="105"/>
      <c r="K138" s="105"/>
      <c r="L138" s="105"/>
    </row>
    <row r="139" spans="1:12" customFormat="1" x14ac:dyDescent="0.25">
      <c r="A139" s="91"/>
      <c r="B139" s="91"/>
      <c r="C139" s="91"/>
      <c r="D139" s="91"/>
      <c r="E139" s="105"/>
      <c r="F139" s="105"/>
      <c r="G139" s="105"/>
      <c r="H139" s="105"/>
      <c r="I139" s="105"/>
      <c r="J139" s="105"/>
      <c r="K139" s="105"/>
      <c r="L139" s="105"/>
    </row>
    <row r="140" spans="1:12" customFormat="1" x14ac:dyDescent="0.25">
      <c r="A140" s="91"/>
      <c r="B140" s="91"/>
      <c r="C140" s="91"/>
      <c r="D140" s="91"/>
      <c r="E140" s="105"/>
      <c r="F140" s="105"/>
      <c r="G140" s="105"/>
      <c r="H140" s="105"/>
      <c r="I140" s="105"/>
      <c r="J140" s="105"/>
      <c r="K140" s="105"/>
      <c r="L140" s="105"/>
    </row>
    <row r="141" spans="1:12" customFormat="1" x14ac:dyDescent="0.25">
      <c r="A141" s="91"/>
      <c r="B141" s="91"/>
      <c r="C141" s="91"/>
      <c r="D141" s="91"/>
      <c r="E141" s="105"/>
      <c r="F141" s="105"/>
      <c r="G141" s="105"/>
      <c r="H141" s="105"/>
      <c r="I141" s="105"/>
      <c r="J141" s="105"/>
      <c r="K141" s="105"/>
      <c r="L141" s="105"/>
    </row>
    <row r="142" spans="1:12" customFormat="1" x14ac:dyDescent="0.25">
      <c r="A142" s="91"/>
      <c r="B142" s="91"/>
      <c r="C142" s="91"/>
      <c r="D142" s="91"/>
      <c r="E142" s="105"/>
      <c r="F142" s="105"/>
      <c r="G142" s="105"/>
      <c r="H142" s="105"/>
      <c r="I142" s="105"/>
      <c r="J142" s="105"/>
      <c r="K142" s="105"/>
      <c r="L142" s="105"/>
    </row>
    <row r="143" spans="1:12" customFormat="1" x14ac:dyDescent="0.25">
      <c r="A143" s="91"/>
      <c r="B143" s="91"/>
      <c r="C143" s="91"/>
      <c r="D143" s="91"/>
      <c r="E143" s="105"/>
      <c r="F143" s="105"/>
      <c r="G143" s="105"/>
      <c r="H143" s="105"/>
      <c r="I143" s="105"/>
      <c r="J143" s="105"/>
      <c r="K143" s="105"/>
      <c r="L143" s="105"/>
    </row>
    <row r="144" spans="1:12" customFormat="1" x14ac:dyDescent="0.25">
      <c r="A144" s="91"/>
      <c r="B144" s="91"/>
      <c r="C144" s="91"/>
      <c r="D144" s="91"/>
      <c r="E144" s="105"/>
      <c r="F144" s="105"/>
      <c r="G144" s="105"/>
      <c r="H144" s="105"/>
      <c r="I144" s="105"/>
      <c r="J144" s="105"/>
      <c r="K144" s="105"/>
      <c r="L144" s="105"/>
    </row>
    <row r="145" spans="1:12" customFormat="1" x14ac:dyDescent="0.25">
      <c r="A145" s="91"/>
      <c r="B145" s="91"/>
      <c r="C145" s="91"/>
      <c r="D145" s="91"/>
      <c r="E145" s="105"/>
      <c r="F145" s="105"/>
      <c r="G145" s="105"/>
      <c r="H145" s="105"/>
      <c r="I145" s="105"/>
      <c r="J145" s="105"/>
      <c r="K145" s="105"/>
      <c r="L145" s="105"/>
    </row>
    <row r="146" spans="1:12" customFormat="1" x14ac:dyDescent="0.25">
      <c r="A146" s="91"/>
      <c r="B146" s="91"/>
      <c r="C146" s="91"/>
      <c r="D146" s="91"/>
      <c r="E146" s="105"/>
      <c r="F146" s="105"/>
      <c r="G146" s="105"/>
      <c r="H146" s="105"/>
      <c r="I146" s="105"/>
      <c r="J146" s="105"/>
      <c r="K146" s="105"/>
      <c r="L146" s="105"/>
    </row>
    <row r="147" spans="1:12" customFormat="1" x14ac:dyDescent="0.25">
      <c r="A147" s="91"/>
      <c r="B147" s="91"/>
      <c r="C147" s="91"/>
      <c r="D147" s="91"/>
      <c r="E147" s="105"/>
      <c r="F147" s="105"/>
      <c r="G147" s="105"/>
      <c r="H147" s="105"/>
      <c r="I147" s="105"/>
      <c r="J147" s="105"/>
      <c r="K147" s="105"/>
      <c r="L147" s="105"/>
    </row>
    <row r="148" spans="1:12" customFormat="1" x14ac:dyDescent="0.25">
      <c r="A148" s="91"/>
      <c r="B148" s="91"/>
      <c r="C148" s="91"/>
      <c r="D148" s="91"/>
      <c r="E148" s="105"/>
      <c r="F148" s="105"/>
      <c r="G148" s="105"/>
      <c r="H148" s="105"/>
      <c r="I148" s="105"/>
      <c r="J148" s="105"/>
      <c r="K148" s="105"/>
      <c r="L148" s="105"/>
    </row>
    <row r="149" spans="1:12" customFormat="1" x14ac:dyDescent="0.25">
      <c r="A149" s="91"/>
      <c r="B149" s="91"/>
      <c r="C149" s="91"/>
      <c r="D149" s="91"/>
      <c r="E149" s="105"/>
      <c r="F149" s="105"/>
      <c r="G149" s="105"/>
      <c r="H149" s="105"/>
      <c r="I149" s="105"/>
      <c r="J149" s="105"/>
      <c r="K149" s="105"/>
      <c r="L149" s="105"/>
    </row>
    <row r="150" spans="1:12" customFormat="1" x14ac:dyDescent="0.25">
      <c r="A150" s="91"/>
      <c r="B150" s="91"/>
      <c r="C150" s="91"/>
      <c r="D150" s="91"/>
      <c r="E150" s="105"/>
      <c r="F150" s="105"/>
      <c r="G150" s="105"/>
      <c r="H150" s="105"/>
      <c r="I150" s="105"/>
      <c r="J150" s="105"/>
      <c r="K150" s="105"/>
      <c r="L150" s="105"/>
    </row>
    <row r="151" spans="1:12" customFormat="1" x14ac:dyDescent="0.25">
      <c r="A151" s="91"/>
      <c r="B151" s="91"/>
      <c r="C151" s="91"/>
      <c r="D151" s="91"/>
      <c r="E151" s="105"/>
      <c r="F151" s="105"/>
      <c r="G151" s="105"/>
      <c r="H151" s="105"/>
      <c r="I151" s="105"/>
      <c r="J151" s="105"/>
      <c r="K151" s="105"/>
      <c r="L151" s="105"/>
    </row>
    <row r="152" spans="1:12" customFormat="1" x14ac:dyDescent="0.25">
      <c r="A152" s="91"/>
      <c r="B152" s="91"/>
      <c r="C152" s="91"/>
      <c r="D152" s="91"/>
      <c r="E152" s="105"/>
      <c r="F152" s="105"/>
      <c r="G152" s="105"/>
      <c r="H152" s="105"/>
      <c r="I152" s="105"/>
      <c r="J152" s="105"/>
      <c r="K152" s="105"/>
      <c r="L152" s="105"/>
    </row>
    <row r="153" spans="1:12" customFormat="1" x14ac:dyDescent="0.25">
      <c r="A153" s="91"/>
      <c r="B153" s="91"/>
      <c r="C153" s="91"/>
      <c r="D153" s="91"/>
      <c r="E153" s="105"/>
      <c r="F153" s="105"/>
      <c r="G153" s="105"/>
      <c r="H153" s="105"/>
      <c r="I153" s="105"/>
      <c r="J153" s="105"/>
      <c r="K153" s="105"/>
      <c r="L153" s="105"/>
    </row>
    <row r="154" spans="1:12" customFormat="1" x14ac:dyDescent="0.25">
      <c r="A154" s="91"/>
      <c r="B154" s="91"/>
      <c r="C154" s="91"/>
      <c r="D154" s="91"/>
      <c r="E154" s="105"/>
      <c r="F154" s="105"/>
      <c r="G154" s="105"/>
      <c r="H154" s="105"/>
      <c r="I154" s="105"/>
      <c r="J154" s="105"/>
      <c r="K154" s="105"/>
      <c r="L154" s="105"/>
    </row>
    <row r="155" spans="1:12" customFormat="1" x14ac:dyDescent="0.25">
      <c r="A155" s="91"/>
      <c r="B155" s="91"/>
      <c r="C155" s="91"/>
      <c r="D155" s="91"/>
      <c r="E155" s="105"/>
      <c r="F155" s="105"/>
      <c r="G155" s="105"/>
      <c r="H155" s="105"/>
      <c r="I155" s="105"/>
      <c r="J155" s="105"/>
      <c r="K155" s="105"/>
      <c r="L155" s="105"/>
    </row>
    <row r="156" spans="1:12" customFormat="1" x14ac:dyDescent="0.25">
      <c r="A156" s="91"/>
      <c r="B156" s="91"/>
      <c r="C156" s="91"/>
      <c r="D156" s="91"/>
      <c r="E156" s="105"/>
      <c r="F156" s="105"/>
      <c r="G156" s="105"/>
      <c r="H156" s="105"/>
      <c r="I156" s="105"/>
      <c r="J156" s="105"/>
      <c r="K156" s="105"/>
      <c r="L156" s="105"/>
    </row>
    <row r="157" spans="1:12" customFormat="1" x14ac:dyDescent="0.25">
      <c r="A157" s="91"/>
      <c r="B157" s="91"/>
      <c r="C157" s="91"/>
      <c r="D157" s="91"/>
      <c r="E157" s="105"/>
      <c r="F157" s="105"/>
      <c r="G157" s="105"/>
      <c r="H157" s="105"/>
      <c r="I157" s="105"/>
      <c r="J157" s="105"/>
      <c r="K157" s="105"/>
      <c r="L157" s="105"/>
    </row>
    <row r="158" spans="1:12" customFormat="1" x14ac:dyDescent="0.25">
      <c r="A158" s="91"/>
      <c r="B158" s="91"/>
      <c r="C158" s="91"/>
      <c r="D158" s="91"/>
      <c r="E158" s="105"/>
      <c r="F158" s="105"/>
      <c r="G158" s="105"/>
      <c r="H158" s="105"/>
      <c r="I158" s="105"/>
      <c r="J158" s="105"/>
      <c r="K158" s="105"/>
      <c r="L158" s="105"/>
    </row>
    <row r="159" spans="1:12" customFormat="1" x14ac:dyDescent="0.25">
      <c r="A159" s="91"/>
      <c r="B159" s="91"/>
      <c r="C159" s="91"/>
      <c r="D159" s="91"/>
      <c r="E159" s="105"/>
      <c r="F159" s="105"/>
      <c r="G159" s="105"/>
      <c r="H159" s="105"/>
      <c r="I159" s="105"/>
      <c r="J159" s="105"/>
      <c r="K159" s="105"/>
      <c r="L159" s="105"/>
    </row>
    <row r="160" spans="1:12" customFormat="1" x14ac:dyDescent="0.25">
      <c r="A160" s="91"/>
      <c r="B160" s="91"/>
      <c r="C160" s="91"/>
      <c r="D160" s="91"/>
      <c r="E160" s="105"/>
      <c r="F160" s="105"/>
      <c r="G160" s="105"/>
      <c r="H160" s="105"/>
      <c r="I160" s="105"/>
      <c r="J160" s="105"/>
      <c r="K160" s="105"/>
      <c r="L160" s="105"/>
    </row>
    <row r="161" spans="1:12" customFormat="1" x14ac:dyDescent="0.25">
      <c r="A161" s="91"/>
      <c r="B161" s="91"/>
      <c r="C161" s="91"/>
      <c r="D161" s="91"/>
      <c r="E161" s="105"/>
      <c r="F161" s="105"/>
      <c r="G161" s="105"/>
      <c r="H161" s="105"/>
      <c r="I161" s="105"/>
      <c r="J161" s="105"/>
      <c r="K161" s="105"/>
      <c r="L161" s="105"/>
    </row>
    <row r="162" spans="1:12" customFormat="1" x14ac:dyDescent="0.25">
      <c r="A162" s="91"/>
      <c r="B162" s="91"/>
      <c r="C162" s="91"/>
      <c r="D162" s="91"/>
      <c r="E162" s="105"/>
      <c r="F162" s="105"/>
      <c r="G162" s="105"/>
      <c r="H162" s="105"/>
      <c r="I162" s="105"/>
      <c r="J162" s="105"/>
      <c r="K162" s="105"/>
      <c r="L162" s="105"/>
    </row>
    <row r="163" spans="1:12" customFormat="1" x14ac:dyDescent="0.25">
      <c r="A163" s="91"/>
      <c r="B163" s="91"/>
      <c r="C163" s="91"/>
      <c r="D163" s="91"/>
      <c r="E163" s="105"/>
      <c r="F163" s="105"/>
      <c r="G163" s="105"/>
      <c r="H163" s="105"/>
      <c r="I163" s="105"/>
      <c r="J163" s="105"/>
      <c r="K163" s="105"/>
      <c r="L163" s="105"/>
    </row>
    <row r="164" spans="1:12" customFormat="1" x14ac:dyDescent="0.25">
      <c r="A164" s="91"/>
      <c r="B164" s="91"/>
      <c r="C164" s="91"/>
      <c r="D164" s="91"/>
      <c r="E164" s="105"/>
      <c r="F164" s="105"/>
      <c r="G164" s="105"/>
      <c r="H164" s="105"/>
      <c r="I164" s="105"/>
      <c r="J164" s="105"/>
      <c r="K164" s="105"/>
      <c r="L164" s="105"/>
    </row>
    <row r="165" spans="1:12" customFormat="1" x14ac:dyDescent="0.25">
      <c r="A165" s="91"/>
      <c r="B165" s="91"/>
      <c r="C165" s="91"/>
      <c r="D165" s="91"/>
      <c r="E165" s="105"/>
      <c r="F165" s="105"/>
      <c r="G165" s="105"/>
      <c r="H165" s="105"/>
      <c r="I165" s="105"/>
      <c r="J165" s="105"/>
      <c r="K165" s="105"/>
      <c r="L165" s="105"/>
    </row>
    <row r="166" spans="1:12" customFormat="1" x14ac:dyDescent="0.25">
      <c r="A166" s="91"/>
      <c r="B166" s="91"/>
      <c r="C166" s="91"/>
      <c r="D166" s="91"/>
      <c r="E166" s="105"/>
      <c r="F166" s="105"/>
      <c r="G166" s="105"/>
      <c r="H166" s="105"/>
      <c r="I166" s="105"/>
      <c r="J166" s="105"/>
      <c r="K166" s="105"/>
      <c r="L166" s="105"/>
    </row>
    <row r="167" spans="1:12" customFormat="1" x14ac:dyDescent="0.25">
      <c r="A167" s="91"/>
      <c r="B167" s="91"/>
      <c r="C167" s="91"/>
      <c r="D167" s="91"/>
      <c r="E167" s="105"/>
      <c r="F167" s="105"/>
      <c r="G167" s="105"/>
      <c r="H167" s="105"/>
      <c r="I167" s="105"/>
      <c r="J167" s="105"/>
      <c r="K167" s="105"/>
      <c r="L167" s="105"/>
    </row>
    <row r="168" spans="1:12" customFormat="1" x14ac:dyDescent="0.25">
      <c r="A168" s="91"/>
      <c r="B168" s="91"/>
      <c r="C168" s="91"/>
      <c r="D168" s="91"/>
      <c r="E168" s="105"/>
      <c r="F168" s="105"/>
      <c r="G168" s="105"/>
      <c r="H168" s="105"/>
      <c r="I168" s="105"/>
      <c r="J168" s="105"/>
      <c r="K168" s="105"/>
      <c r="L168" s="105"/>
    </row>
    <row r="169" spans="1:12" customFormat="1" x14ac:dyDescent="0.25">
      <c r="A169" s="91"/>
      <c r="B169" s="91"/>
      <c r="C169" s="91"/>
      <c r="D169" s="91"/>
      <c r="E169" s="105"/>
      <c r="F169" s="105"/>
      <c r="G169" s="105"/>
      <c r="H169" s="105"/>
      <c r="I169" s="105"/>
      <c r="J169" s="105"/>
      <c r="K169" s="105"/>
      <c r="L169" s="105"/>
    </row>
    <row r="170" spans="1:12" customFormat="1" x14ac:dyDescent="0.25">
      <c r="A170" s="91"/>
      <c r="B170" s="91"/>
      <c r="C170" s="91"/>
      <c r="D170" s="91"/>
      <c r="E170" s="105"/>
      <c r="F170" s="105"/>
      <c r="G170" s="105"/>
      <c r="H170" s="105"/>
      <c r="I170" s="105"/>
      <c r="J170" s="105"/>
      <c r="K170" s="105"/>
      <c r="L170" s="105"/>
    </row>
    <row r="171" spans="1:12" customFormat="1" x14ac:dyDescent="0.25">
      <c r="A171" s="91"/>
      <c r="B171" s="91"/>
      <c r="C171" s="91"/>
      <c r="D171" s="91"/>
      <c r="E171" s="105"/>
      <c r="F171" s="105"/>
      <c r="G171" s="105"/>
      <c r="H171" s="105"/>
      <c r="I171" s="105"/>
      <c r="J171" s="105"/>
      <c r="K171" s="105"/>
      <c r="L171" s="105"/>
    </row>
    <row r="172" spans="1:12" customFormat="1" x14ac:dyDescent="0.25">
      <c r="A172" s="91"/>
      <c r="B172" s="91"/>
      <c r="C172" s="91"/>
      <c r="D172" s="91"/>
      <c r="E172" s="105"/>
      <c r="F172" s="105"/>
      <c r="G172" s="105"/>
      <c r="H172" s="105"/>
      <c r="I172" s="105"/>
      <c r="J172" s="105"/>
      <c r="K172" s="105"/>
      <c r="L172" s="105"/>
    </row>
    <row r="173" spans="1:12" customFormat="1" x14ac:dyDescent="0.25">
      <c r="A173" s="91"/>
      <c r="B173" s="91"/>
      <c r="C173" s="91"/>
      <c r="D173" s="91"/>
      <c r="E173" s="105"/>
      <c r="F173" s="105"/>
      <c r="G173" s="105"/>
      <c r="H173" s="105"/>
      <c r="I173" s="105"/>
      <c r="J173" s="105"/>
      <c r="K173" s="105"/>
      <c r="L173" s="105"/>
    </row>
    <row r="174" spans="1:12" customFormat="1" x14ac:dyDescent="0.25">
      <c r="A174" s="91"/>
      <c r="B174" s="91"/>
      <c r="C174" s="91"/>
      <c r="D174" s="91"/>
      <c r="E174" s="105"/>
      <c r="F174" s="105"/>
      <c r="G174" s="105"/>
      <c r="H174" s="105"/>
      <c r="I174" s="105"/>
      <c r="J174" s="105"/>
      <c r="K174" s="105"/>
      <c r="L174" s="105"/>
    </row>
    <row r="175" spans="1:12" customFormat="1" x14ac:dyDescent="0.25">
      <c r="A175" s="91"/>
      <c r="B175" s="91"/>
      <c r="C175" s="91"/>
      <c r="D175" s="91"/>
      <c r="E175" s="105"/>
      <c r="F175" s="105"/>
      <c r="G175" s="105"/>
      <c r="H175" s="105"/>
      <c r="I175" s="105"/>
      <c r="J175" s="105"/>
      <c r="K175" s="105"/>
      <c r="L175" s="105"/>
    </row>
    <row r="176" spans="1:12" customFormat="1" x14ac:dyDescent="0.25">
      <c r="A176" s="91"/>
      <c r="B176" s="91"/>
      <c r="C176" s="91"/>
      <c r="D176" s="91"/>
      <c r="E176" s="105"/>
      <c r="F176" s="105"/>
      <c r="G176" s="105"/>
      <c r="H176" s="105"/>
      <c r="I176" s="105"/>
      <c r="J176" s="105"/>
      <c r="K176" s="105"/>
      <c r="L176" s="105"/>
    </row>
    <row r="177" spans="1:12" customFormat="1" x14ac:dyDescent="0.25">
      <c r="A177" s="91"/>
      <c r="B177" s="91"/>
      <c r="C177" s="91"/>
      <c r="D177" s="91"/>
      <c r="E177" s="105"/>
      <c r="F177" s="105"/>
      <c r="G177" s="105"/>
      <c r="H177" s="105"/>
      <c r="I177" s="105"/>
      <c r="J177" s="105"/>
      <c r="K177" s="105"/>
      <c r="L177" s="105"/>
    </row>
    <row r="178" spans="1:12" customFormat="1" x14ac:dyDescent="0.25">
      <c r="A178" s="91"/>
      <c r="B178" s="91"/>
      <c r="C178" s="91"/>
      <c r="D178" s="91"/>
      <c r="E178" s="105"/>
      <c r="F178" s="105"/>
      <c r="G178" s="105"/>
      <c r="H178" s="105"/>
      <c r="I178" s="105"/>
      <c r="J178" s="105"/>
      <c r="K178" s="105"/>
      <c r="L178" s="105"/>
    </row>
    <row r="179" spans="1:12" customFormat="1" x14ac:dyDescent="0.25">
      <c r="A179" s="91"/>
      <c r="B179" s="91"/>
      <c r="C179" s="91"/>
      <c r="D179" s="91"/>
      <c r="E179" s="105"/>
      <c r="F179" s="105"/>
      <c r="G179" s="105"/>
      <c r="H179" s="105"/>
      <c r="I179" s="105"/>
      <c r="J179" s="105"/>
      <c r="K179" s="105"/>
      <c r="L179" s="105"/>
    </row>
    <row r="180" spans="1:12" customFormat="1" x14ac:dyDescent="0.25">
      <c r="A180" s="91"/>
      <c r="B180" s="91"/>
      <c r="C180" s="91"/>
      <c r="D180" s="91"/>
      <c r="E180" s="105"/>
      <c r="F180" s="105"/>
      <c r="G180" s="105"/>
      <c r="H180" s="105"/>
      <c r="I180" s="105"/>
      <c r="J180" s="105"/>
      <c r="K180" s="105"/>
      <c r="L180" s="105"/>
    </row>
    <row r="181" spans="1:12" customFormat="1" x14ac:dyDescent="0.25">
      <c r="A181" s="91"/>
      <c r="B181" s="91"/>
      <c r="C181" s="91"/>
      <c r="D181" s="91"/>
      <c r="E181" s="105"/>
      <c r="F181" s="105"/>
      <c r="G181" s="105"/>
      <c r="H181" s="105"/>
      <c r="I181" s="105"/>
      <c r="J181" s="105"/>
      <c r="K181" s="105"/>
      <c r="L181" s="105"/>
    </row>
    <row r="182" spans="1:12" customFormat="1" x14ac:dyDescent="0.25">
      <c r="A182" s="91"/>
      <c r="B182" s="91"/>
      <c r="C182" s="91"/>
      <c r="D182" s="91"/>
      <c r="E182" s="105"/>
      <c r="F182" s="105"/>
      <c r="G182" s="105"/>
      <c r="H182" s="105"/>
      <c r="I182" s="105"/>
      <c r="J182" s="105"/>
      <c r="K182" s="105"/>
      <c r="L182" s="105"/>
    </row>
    <row r="183" spans="1:12" customFormat="1" x14ac:dyDescent="0.25">
      <c r="A183" s="91"/>
      <c r="B183" s="91"/>
      <c r="C183" s="91"/>
      <c r="D183" s="91"/>
      <c r="E183" s="105"/>
      <c r="F183" s="105"/>
      <c r="G183" s="105"/>
      <c r="H183" s="105"/>
      <c r="I183" s="105"/>
      <c r="J183" s="105"/>
      <c r="K183" s="105"/>
      <c r="L183" s="105"/>
    </row>
    <row r="184" spans="1:12" customFormat="1" x14ac:dyDescent="0.25">
      <c r="A184" s="91"/>
      <c r="B184" s="91"/>
      <c r="C184" s="91"/>
      <c r="D184" s="91"/>
      <c r="E184" s="105"/>
      <c r="F184" s="105"/>
      <c r="G184" s="105"/>
      <c r="H184" s="105"/>
      <c r="I184" s="105"/>
      <c r="J184" s="105"/>
      <c r="K184" s="105"/>
      <c r="L184" s="105"/>
    </row>
    <row r="185" spans="1:12" customFormat="1" x14ac:dyDescent="0.25">
      <c r="A185" s="91"/>
      <c r="B185" s="91"/>
      <c r="C185" s="91"/>
      <c r="D185" s="91"/>
      <c r="E185" s="105"/>
      <c r="F185" s="105"/>
      <c r="G185" s="105"/>
      <c r="H185" s="105"/>
      <c r="I185" s="105"/>
      <c r="J185" s="105"/>
      <c r="K185" s="105"/>
      <c r="L185" s="105"/>
    </row>
    <row r="186" spans="1:12" customFormat="1" x14ac:dyDescent="0.25">
      <c r="A186" s="91"/>
      <c r="B186" s="91"/>
      <c r="C186" s="91"/>
      <c r="D186" s="91"/>
      <c r="E186" s="105"/>
      <c r="F186" s="105"/>
      <c r="G186" s="105"/>
      <c r="H186" s="105"/>
      <c r="I186" s="105"/>
      <c r="J186" s="105"/>
      <c r="K186" s="105"/>
      <c r="L186" s="105"/>
    </row>
    <row r="187" spans="1:12" customFormat="1" x14ac:dyDescent="0.25">
      <c r="A187" s="91"/>
      <c r="B187" s="91"/>
      <c r="C187" s="91"/>
      <c r="D187" s="91"/>
      <c r="E187" s="105"/>
      <c r="F187" s="105"/>
      <c r="G187" s="105"/>
      <c r="H187" s="105"/>
      <c r="I187" s="105"/>
      <c r="J187" s="105"/>
      <c r="K187" s="105"/>
      <c r="L187" s="105"/>
    </row>
    <row r="188" spans="1:12" customFormat="1" x14ac:dyDescent="0.25">
      <c r="A188" s="91"/>
      <c r="B188" s="91"/>
      <c r="C188" s="91"/>
      <c r="D188" s="91"/>
      <c r="E188" s="105"/>
      <c r="F188" s="105"/>
      <c r="G188" s="105"/>
      <c r="H188" s="105"/>
      <c r="I188" s="105"/>
      <c r="J188" s="105"/>
      <c r="K188" s="105"/>
      <c r="L188" s="105"/>
    </row>
    <row r="189" spans="1:12" customFormat="1" x14ac:dyDescent="0.25">
      <c r="A189" s="91"/>
      <c r="B189" s="91"/>
      <c r="C189" s="91"/>
      <c r="D189" s="91"/>
      <c r="E189" s="105"/>
      <c r="F189" s="105"/>
      <c r="G189" s="105"/>
      <c r="H189" s="105"/>
      <c r="I189" s="105"/>
      <c r="J189" s="105"/>
      <c r="K189" s="105"/>
      <c r="L189" s="105"/>
    </row>
    <row r="190" spans="1:12" customFormat="1" x14ac:dyDescent="0.25">
      <c r="A190" s="91"/>
      <c r="B190" s="91"/>
      <c r="C190" s="91"/>
      <c r="D190" s="91"/>
      <c r="E190" s="105"/>
      <c r="F190" s="105"/>
      <c r="G190" s="105"/>
      <c r="H190" s="105"/>
      <c r="I190" s="105"/>
      <c r="J190" s="105"/>
      <c r="K190" s="105"/>
      <c r="L190" s="105"/>
    </row>
    <row r="191" spans="1:12" customFormat="1" x14ac:dyDescent="0.25">
      <c r="A191" s="91"/>
      <c r="B191" s="91"/>
      <c r="C191" s="91"/>
      <c r="D191" s="91"/>
      <c r="E191" s="105"/>
      <c r="F191" s="105"/>
      <c r="G191" s="105"/>
      <c r="H191" s="105"/>
      <c r="I191" s="105"/>
      <c r="J191" s="105"/>
      <c r="K191" s="105"/>
      <c r="L191" s="105"/>
    </row>
    <row r="192" spans="1:12" customFormat="1" x14ac:dyDescent="0.25">
      <c r="A192" s="91"/>
      <c r="B192" s="91"/>
      <c r="C192" s="91"/>
      <c r="D192" s="91"/>
      <c r="E192" s="105"/>
      <c r="F192" s="105"/>
      <c r="G192" s="105"/>
      <c r="H192" s="105"/>
      <c r="I192" s="105"/>
      <c r="J192" s="105"/>
      <c r="K192" s="105"/>
      <c r="L192" s="105"/>
    </row>
    <row r="193" spans="1:12" customFormat="1" x14ac:dyDescent="0.25">
      <c r="A193" s="91"/>
      <c r="B193" s="91"/>
      <c r="C193" s="91"/>
      <c r="D193" s="91"/>
      <c r="E193" s="105"/>
      <c r="F193" s="105"/>
      <c r="G193" s="105"/>
      <c r="H193" s="105"/>
      <c r="I193" s="105"/>
      <c r="J193" s="105"/>
      <c r="K193" s="105"/>
      <c r="L193" s="105"/>
    </row>
    <row r="194" spans="1:12" customFormat="1" x14ac:dyDescent="0.25">
      <c r="A194" s="91"/>
      <c r="B194" s="91"/>
      <c r="C194" s="91"/>
      <c r="D194" s="91"/>
      <c r="E194" s="105"/>
      <c r="F194" s="105"/>
      <c r="G194" s="105"/>
      <c r="H194" s="105"/>
      <c r="I194" s="105"/>
      <c r="J194" s="105"/>
      <c r="K194" s="105"/>
      <c r="L194" s="105"/>
    </row>
    <row r="195" spans="1:12" customFormat="1" x14ac:dyDescent="0.25">
      <c r="A195" s="91"/>
      <c r="B195" s="91"/>
      <c r="C195" s="91"/>
      <c r="D195" s="91"/>
      <c r="E195" s="105"/>
      <c r="F195" s="105"/>
      <c r="G195" s="105"/>
      <c r="H195" s="105"/>
      <c r="I195" s="105"/>
      <c r="J195" s="105"/>
      <c r="K195" s="105"/>
      <c r="L195" s="105"/>
    </row>
    <row r="196" spans="1:12" customFormat="1" x14ac:dyDescent="0.25">
      <c r="A196" s="91"/>
      <c r="B196" s="91"/>
      <c r="C196" s="91"/>
      <c r="D196" s="91"/>
      <c r="E196" s="105"/>
      <c r="F196" s="105"/>
      <c r="G196" s="105"/>
      <c r="H196" s="105"/>
      <c r="I196" s="105"/>
      <c r="J196" s="105"/>
      <c r="K196" s="105"/>
      <c r="L196" s="105"/>
    </row>
    <row r="197" spans="1:12" customFormat="1" x14ac:dyDescent="0.25">
      <c r="A197" s="91"/>
      <c r="B197" s="91"/>
      <c r="C197" s="91"/>
      <c r="D197" s="91"/>
      <c r="E197" s="105"/>
      <c r="F197" s="105"/>
      <c r="G197" s="105"/>
      <c r="H197" s="105"/>
      <c r="I197" s="105"/>
      <c r="J197" s="105"/>
      <c r="K197" s="105"/>
      <c r="L197" s="105"/>
    </row>
    <row r="198" spans="1:12" customFormat="1" x14ac:dyDescent="0.25">
      <c r="A198" s="91"/>
      <c r="B198" s="91"/>
      <c r="C198" s="91"/>
      <c r="D198" s="91"/>
      <c r="E198" s="105"/>
      <c r="F198" s="105"/>
      <c r="G198" s="105"/>
      <c r="H198" s="105"/>
      <c r="I198" s="105"/>
      <c r="J198" s="105"/>
      <c r="K198" s="105"/>
      <c r="L198" s="105"/>
    </row>
    <row r="199" spans="1:12" customFormat="1" x14ac:dyDescent="0.25">
      <c r="A199" s="91"/>
      <c r="B199" s="91"/>
      <c r="C199" s="91"/>
      <c r="D199" s="91"/>
      <c r="E199" s="105"/>
      <c r="F199" s="105"/>
      <c r="G199" s="105"/>
      <c r="H199" s="105"/>
      <c r="I199" s="105"/>
      <c r="J199" s="105"/>
      <c r="K199" s="105"/>
      <c r="L199" s="105"/>
    </row>
    <row r="200" spans="1:12" customFormat="1" x14ac:dyDescent="0.25">
      <c r="A200" s="91"/>
      <c r="B200" s="91"/>
      <c r="C200" s="91"/>
      <c r="D200" s="91"/>
      <c r="E200" s="105"/>
      <c r="F200" s="105"/>
      <c r="G200" s="105"/>
      <c r="H200" s="105"/>
      <c r="I200" s="105"/>
      <c r="J200" s="105"/>
      <c r="K200" s="105"/>
      <c r="L200" s="105"/>
    </row>
    <row r="201" spans="1:12" customFormat="1" x14ac:dyDescent="0.25">
      <c r="A201" s="91"/>
      <c r="B201" s="91"/>
      <c r="C201" s="91"/>
      <c r="D201" s="91"/>
      <c r="E201" s="105"/>
      <c r="F201" s="105"/>
      <c r="G201" s="105"/>
      <c r="H201" s="105"/>
      <c r="I201" s="105"/>
      <c r="J201" s="105"/>
      <c r="K201" s="105"/>
      <c r="L201" s="105"/>
    </row>
    <row r="202" spans="1:12" customFormat="1" x14ac:dyDescent="0.25">
      <c r="A202" s="91"/>
      <c r="B202" s="91"/>
      <c r="C202" s="91"/>
      <c r="D202" s="91"/>
      <c r="E202" s="105"/>
      <c r="F202" s="105"/>
      <c r="G202" s="105"/>
      <c r="H202" s="105"/>
      <c r="I202" s="105"/>
      <c r="J202" s="105"/>
      <c r="K202" s="105"/>
      <c r="L202" s="105"/>
    </row>
    <row r="203" spans="1:12" customFormat="1" x14ac:dyDescent="0.25">
      <c r="A203" s="91"/>
      <c r="B203" s="91"/>
      <c r="C203" s="91"/>
      <c r="D203" s="91"/>
      <c r="E203" s="105"/>
      <c r="F203" s="105"/>
      <c r="G203" s="105"/>
      <c r="H203" s="105"/>
      <c r="I203" s="105"/>
      <c r="J203" s="105"/>
      <c r="K203" s="105"/>
      <c r="L203" s="105"/>
    </row>
    <row r="204" spans="1:12" customFormat="1" x14ac:dyDescent="0.25">
      <c r="A204" s="91"/>
      <c r="B204" s="91"/>
      <c r="C204" s="91"/>
      <c r="D204" s="91"/>
      <c r="E204" s="105"/>
      <c r="F204" s="105"/>
      <c r="G204" s="105"/>
      <c r="H204" s="105"/>
      <c r="I204" s="105"/>
      <c r="J204" s="105"/>
      <c r="K204" s="105"/>
      <c r="L204" s="105"/>
    </row>
    <row r="205" spans="1:12" customFormat="1" x14ac:dyDescent="0.25">
      <c r="A205" s="91"/>
      <c r="B205" s="91"/>
      <c r="C205" s="91"/>
      <c r="D205" s="91"/>
      <c r="E205" s="105"/>
      <c r="F205" s="105"/>
      <c r="G205" s="105"/>
      <c r="H205" s="105"/>
      <c r="I205" s="105"/>
      <c r="J205" s="105"/>
      <c r="K205" s="105"/>
      <c r="L205" s="105"/>
    </row>
    <row r="206" spans="1:12" customFormat="1" x14ac:dyDescent="0.25">
      <c r="A206" s="91"/>
      <c r="B206" s="91"/>
      <c r="C206" s="91"/>
      <c r="D206" s="91"/>
      <c r="E206" s="105"/>
      <c r="F206" s="105"/>
      <c r="G206" s="105"/>
      <c r="H206" s="105"/>
      <c r="I206" s="105"/>
      <c r="J206" s="105"/>
      <c r="K206" s="105"/>
      <c r="L206" s="105"/>
    </row>
    <row r="207" spans="1:12" customFormat="1" x14ac:dyDescent="0.25">
      <c r="A207" s="91"/>
      <c r="B207" s="91"/>
      <c r="C207" s="91"/>
      <c r="D207" s="91"/>
      <c r="E207" s="105"/>
      <c r="F207" s="105"/>
      <c r="G207" s="105"/>
      <c r="H207" s="105"/>
      <c r="I207" s="105"/>
      <c r="J207" s="105"/>
      <c r="K207" s="105"/>
      <c r="L207" s="105"/>
    </row>
    <row r="208" spans="1:12" customFormat="1" x14ac:dyDescent="0.25">
      <c r="A208" s="91"/>
      <c r="B208" s="91"/>
      <c r="C208" s="91"/>
      <c r="D208" s="91"/>
      <c r="E208" s="105"/>
      <c r="F208" s="105"/>
      <c r="G208" s="105"/>
      <c r="H208" s="105"/>
      <c r="I208" s="105"/>
      <c r="J208" s="105"/>
      <c r="K208" s="105"/>
      <c r="L208" s="105"/>
    </row>
    <row r="209" spans="1:12" customFormat="1" x14ac:dyDescent="0.25">
      <c r="A209" s="91"/>
      <c r="B209" s="91"/>
      <c r="C209" s="91"/>
      <c r="D209" s="91"/>
      <c r="E209" s="105"/>
      <c r="F209" s="105"/>
      <c r="G209" s="105"/>
      <c r="H209" s="105"/>
      <c r="I209" s="105"/>
      <c r="J209" s="105"/>
      <c r="K209" s="105"/>
      <c r="L209" s="105"/>
    </row>
    <row r="210" spans="1:12" customFormat="1" x14ac:dyDescent="0.25">
      <c r="A210" s="91"/>
      <c r="B210" s="91"/>
      <c r="C210" s="91"/>
      <c r="D210" s="91"/>
      <c r="E210" s="105"/>
      <c r="F210" s="105"/>
      <c r="G210" s="105"/>
      <c r="H210" s="105"/>
      <c r="I210" s="105"/>
      <c r="J210" s="105"/>
      <c r="K210" s="105"/>
      <c r="L210" s="105"/>
    </row>
    <row r="211" spans="1:12" customFormat="1" x14ac:dyDescent="0.25">
      <c r="A211" s="91"/>
      <c r="B211" s="91"/>
      <c r="C211" s="91"/>
      <c r="D211" s="91"/>
      <c r="E211" s="105"/>
      <c r="F211" s="105"/>
      <c r="G211" s="105"/>
      <c r="H211" s="105"/>
      <c r="I211" s="105"/>
      <c r="J211" s="105"/>
      <c r="K211" s="105"/>
      <c r="L211" s="105"/>
    </row>
    <row r="212" spans="1:12" customFormat="1" x14ac:dyDescent="0.25">
      <c r="A212" s="91"/>
      <c r="B212" s="91"/>
      <c r="C212" s="91"/>
      <c r="D212" s="91"/>
      <c r="E212" s="105"/>
      <c r="F212" s="105"/>
      <c r="G212" s="105"/>
      <c r="H212" s="105"/>
      <c r="I212" s="105"/>
      <c r="J212" s="105"/>
      <c r="K212" s="105"/>
      <c r="L212" s="105"/>
    </row>
    <row r="213" spans="1:12" customFormat="1" x14ac:dyDescent="0.25">
      <c r="A213" s="91"/>
      <c r="B213" s="91"/>
      <c r="C213" s="91"/>
      <c r="D213" s="91"/>
      <c r="E213" s="105"/>
      <c r="F213" s="105"/>
      <c r="G213" s="105"/>
      <c r="H213" s="105"/>
      <c r="I213" s="105"/>
      <c r="J213" s="105"/>
      <c r="K213" s="105"/>
      <c r="L213" s="105"/>
    </row>
    <row r="214" spans="1:12" customFormat="1" x14ac:dyDescent="0.25">
      <c r="A214" s="91"/>
      <c r="B214" s="91"/>
      <c r="C214" s="91"/>
      <c r="D214" s="91"/>
      <c r="E214" s="105"/>
      <c r="F214" s="105"/>
      <c r="G214" s="105"/>
      <c r="H214" s="105"/>
      <c r="I214" s="105"/>
      <c r="J214" s="105"/>
      <c r="K214" s="105"/>
      <c r="L214" s="105"/>
    </row>
    <row r="215" spans="1:12" customFormat="1" x14ac:dyDescent="0.25">
      <c r="A215" s="91"/>
      <c r="B215" s="91"/>
      <c r="C215" s="91"/>
      <c r="D215" s="91"/>
      <c r="E215" s="105"/>
      <c r="F215" s="105"/>
      <c r="G215" s="105"/>
      <c r="H215" s="105"/>
      <c r="I215" s="105"/>
      <c r="J215" s="105"/>
      <c r="K215" s="105"/>
      <c r="L215" s="105"/>
    </row>
    <row r="216" spans="1:12" customFormat="1" x14ac:dyDescent="0.25">
      <c r="A216" s="91"/>
      <c r="B216" s="91"/>
      <c r="C216" s="91"/>
      <c r="D216" s="91"/>
      <c r="E216" s="105"/>
      <c r="F216" s="105"/>
      <c r="G216" s="105"/>
      <c r="H216" s="105"/>
      <c r="I216" s="105"/>
      <c r="J216" s="105"/>
      <c r="K216" s="105"/>
      <c r="L216" s="105"/>
    </row>
    <row r="217" spans="1:12" customFormat="1" x14ac:dyDescent="0.25">
      <c r="A217" s="91"/>
      <c r="B217" s="91"/>
      <c r="C217" s="91"/>
      <c r="D217" s="91"/>
      <c r="E217" s="105"/>
      <c r="F217" s="105"/>
      <c r="G217" s="105"/>
      <c r="H217" s="105"/>
      <c r="I217" s="105"/>
      <c r="J217" s="105"/>
      <c r="K217" s="105"/>
      <c r="L217" s="105"/>
    </row>
    <row r="218" spans="1:12" customFormat="1" x14ac:dyDescent="0.25">
      <c r="A218" s="91"/>
      <c r="B218" s="91"/>
      <c r="C218" s="91"/>
      <c r="D218" s="91"/>
      <c r="E218" s="105"/>
      <c r="F218" s="105"/>
      <c r="G218" s="105"/>
      <c r="H218" s="105"/>
      <c r="I218" s="105"/>
      <c r="J218" s="105"/>
      <c r="K218" s="105"/>
      <c r="L218" s="105"/>
    </row>
    <row r="219" spans="1:12" customFormat="1" x14ac:dyDescent="0.25">
      <c r="A219" s="91"/>
      <c r="B219" s="91"/>
      <c r="C219" s="91"/>
      <c r="D219" s="91"/>
      <c r="E219" s="105"/>
      <c r="F219" s="105"/>
      <c r="G219" s="105"/>
      <c r="H219" s="105"/>
      <c r="I219" s="105"/>
      <c r="J219" s="105"/>
      <c r="K219" s="105"/>
      <c r="L219" s="105"/>
    </row>
    <row r="220" spans="1:12" customFormat="1" x14ac:dyDescent="0.25">
      <c r="A220" s="91"/>
      <c r="B220" s="91"/>
      <c r="C220" s="91"/>
      <c r="D220" s="91"/>
      <c r="E220" s="105"/>
      <c r="F220" s="105"/>
      <c r="G220" s="105"/>
      <c r="H220" s="105"/>
      <c r="I220" s="105"/>
      <c r="J220" s="105"/>
      <c r="K220" s="105"/>
      <c r="L220" s="105"/>
    </row>
    <row r="221" spans="1:12" customFormat="1" x14ac:dyDescent="0.25">
      <c r="A221" s="91"/>
      <c r="B221" s="91"/>
      <c r="C221" s="91"/>
      <c r="D221" s="91"/>
      <c r="E221" s="105"/>
      <c r="F221" s="105"/>
      <c r="G221" s="105"/>
      <c r="H221" s="105"/>
      <c r="I221" s="105"/>
      <c r="J221" s="105"/>
      <c r="K221" s="105"/>
      <c r="L221" s="105"/>
    </row>
    <row r="222" spans="1:12" customFormat="1" x14ac:dyDescent="0.25">
      <c r="A222" s="91"/>
      <c r="B222" s="91"/>
      <c r="C222" s="91"/>
      <c r="D222" s="91"/>
      <c r="E222" s="105"/>
      <c r="F222" s="105"/>
      <c r="G222" s="105"/>
      <c r="H222" s="105"/>
      <c r="I222" s="105"/>
      <c r="J222" s="105"/>
      <c r="K222" s="105"/>
      <c r="L222" s="105"/>
    </row>
    <row r="223" spans="1:12" customFormat="1" x14ac:dyDescent="0.25">
      <c r="A223" s="91"/>
      <c r="B223" s="91"/>
      <c r="C223" s="91"/>
      <c r="D223" s="91"/>
      <c r="E223" s="105"/>
      <c r="F223" s="105"/>
      <c r="G223" s="105"/>
      <c r="H223" s="105"/>
      <c r="I223" s="105"/>
      <c r="J223" s="105"/>
      <c r="K223" s="105"/>
      <c r="L223" s="105"/>
    </row>
    <row r="224" spans="1:12" customFormat="1" x14ac:dyDescent="0.25">
      <c r="A224" s="91"/>
      <c r="B224" s="91"/>
      <c r="C224" s="91"/>
      <c r="D224" s="91"/>
      <c r="E224" s="105"/>
      <c r="F224" s="105"/>
      <c r="G224" s="105"/>
      <c r="H224" s="105"/>
      <c r="I224" s="105"/>
      <c r="J224" s="105"/>
      <c r="K224" s="105"/>
      <c r="L224" s="105"/>
    </row>
    <row r="225" spans="1:12" customFormat="1" x14ac:dyDescent="0.25">
      <c r="A225" s="91"/>
      <c r="B225" s="91"/>
      <c r="C225" s="91"/>
      <c r="D225" s="91"/>
      <c r="E225" s="105"/>
      <c r="F225" s="105"/>
      <c r="G225" s="105"/>
      <c r="H225" s="105"/>
      <c r="I225" s="105"/>
      <c r="J225" s="105"/>
      <c r="K225" s="105"/>
      <c r="L225" s="105"/>
    </row>
    <row r="226" spans="1:12" customFormat="1" x14ac:dyDescent="0.25">
      <c r="A226" s="91"/>
      <c r="B226" s="91"/>
      <c r="C226" s="91"/>
      <c r="D226" s="91"/>
      <c r="E226" s="105"/>
      <c r="F226" s="105"/>
      <c r="G226" s="105"/>
      <c r="H226" s="105"/>
      <c r="I226" s="105"/>
      <c r="J226" s="105"/>
      <c r="K226" s="105"/>
      <c r="L226" s="105"/>
    </row>
    <row r="227" spans="1:12" customFormat="1" x14ac:dyDescent="0.25">
      <c r="A227" s="91"/>
      <c r="B227" s="91"/>
      <c r="C227" s="91"/>
      <c r="D227" s="91"/>
      <c r="E227" s="105"/>
      <c r="F227" s="105"/>
      <c r="G227" s="105"/>
      <c r="H227" s="105"/>
      <c r="I227" s="105"/>
      <c r="J227" s="105"/>
      <c r="K227" s="105"/>
      <c r="L227" s="105"/>
    </row>
    <row r="228" spans="1:12" customFormat="1" x14ac:dyDescent="0.25">
      <c r="A228" s="91"/>
      <c r="B228" s="91"/>
      <c r="C228" s="91"/>
      <c r="D228" s="91"/>
      <c r="E228" s="105"/>
      <c r="F228" s="105"/>
      <c r="G228" s="105"/>
      <c r="H228" s="105"/>
      <c r="I228" s="105"/>
      <c r="J228" s="105"/>
      <c r="K228" s="105"/>
      <c r="L228" s="105"/>
    </row>
    <row r="229" spans="1:12" customFormat="1" x14ac:dyDescent="0.25">
      <c r="A229" s="91"/>
      <c r="B229" s="91"/>
      <c r="C229" s="91"/>
      <c r="D229" s="91"/>
      <c r="E229" s="105"/>
      <c r="F229" s="105"/>
      <c r="G229" s="105"/>
      <c r="H229" s="105"/>
      <c r="I229" s="105"/>
      <c r="J229" s="105"/>
      <c r="K229" s="105"/>
      <c r="L229" s="105"/>
    </row>
    <row r="230" spans="1:12" customFormat="1" x14ac:dyDescent="0.25">
      <c r="A230" s="91"/>
      <c r="B230" s="91"/>
      <c r="C230" s="91"/>
      <c r="D230" s="91"/>
      <c r="E230" s="105"/>
      <c r="F230" s="105"/>
      <c r="G230" s="105"/>
      <c r="H230" s="105"/>
      <c r="I230" s="105"/>
      <c r="J230" s="105"/>
      <c r="K230" s="105"/>
      <c r="L230" s="105"/>
    </row>
    <row r="231" spans="1:12" customFormat="1" x14ac:dyDescent="0.25">
      <c r="A231" s="91"/>
      <c r="B231" s="91"/>
      <c r="C231" s="91"/>
      <c r="D231" s="91"/>
      <c r="E231" s="105"/>
      <c r="F231" s="105"/>
      <c r="G231" s="105"/>
      <c r="H231" s="105"/>
      <c r="I231" s="105"/>
      <c r="J231" s="105"/>
      <c r="K231" s="105"/>
      <c r="L231" s="105"/>
    </row>
    <row r="232" spans="1:12" customFormat="1" x14ac:dyDescent="0.25">
      <c r="A232" s="91"/>
      <c r="B232" s="91"/>
      <c r="C232" s="91"/>
      <c r="D232" s="91"/>
      <c r="E232" s="105"/>
      <c r="F232" s="105"/>
      <c r="G232" s="105"/>
      <c r="H232" s="105"/>
      <c r="I232" s="105"/>
      <c r="J232" s="105"/>
      <c r="K232" s="105"/>
      <c r="L232" s="105"/>
    </row>
    <row r="233" spans="1:12" customFormat="1" x14ac:dyDescent="0.25">
      <c r="A233" s="91"/>
      <c r="B233" s="91"/>
      <c r="C233" s="91"/>
      <c r="D233" s="91"/>
      <c r="E233" s="105"/>
      <c r="F233" s="105"/>
      <c r="G233" s="105"/>
      <c r="H233" s="105"/>
      <c r="I233" s="105"/>
      <c r="J233" s="105"/>
      <c r="K233" s="105"/>
      <c r="L233" s="105"/>
    </row>
    <row r="234" spans="1:12" customFormat="1" x14ac:dyDescent="0.25">
      <c r="A234" s="91"/>
      <c r="B234" s="91"/>
      <c r="C234" s="91"/>
      <c r="D234" s="91"/>
      <c r="E234" s="105"/>
      <c r="F234" s="105"/>
      <c r="G234" s="105"/>
      <c r="H234" s="105"/>
      <c r="I234" s="105"/>
      <c r="J234" s="105"/>
      <c r="K234" s="105"/>
      <c r="L234" s="105"/>
    </row>
    <row r="235" spans="1:12" customFormat="1" x14ac:dyDescent="0.25">
      <c r="A235" s="91"/>
      <c r="B235" s="91"/>
      <c r="C235" s="91"/>
      <c r="D235" s="91"/>
      <c r="E235" s="105"/>
      <c r="F235" s="105"/>
      <c r="G235" s="105"/>
      <c r="H235" s="105"/>
      <c r="I235" s="105"/>
      <c r="J235" s="105"/>
      <c r="K235" s="105"/>
      <c r="L235" s="105"/>
    </row>
    <row r="236" spans="1:12" customFormat="1" x14ac:dyDescent="0.25">
      <c r="A236" s="91"/>
      <c r="B236" s="91"/>
      <c r="C236" s="91"/>
      <c r="D236" s="91"/>
      <c r="E236" s="105"/>
      <c r="F236" s="105"/>
      <c r="G236" s="105"/>
      <c r="H236" s="105"/>
      <c r="I236" s="105"/>
      <c r="J236" s="105"/>
      <c r="K236" s="105"/>
      <c r="L236" s="105"/>
    </row>
    <row r="237" spans="1:12" customFormat="1" x14ac:dyDescent="0.25">
      <c r="A237" s="91"/>
      <c r="B237" s="91"/>
      <c r="C237" s="91"/>
      <c r="D237" s="91"/>
      <c r="E237" s="105"/>
      <c r="F237" s="105"/>
      <c r="G237" s="105"/>
      <c r="H237" s="105"/>
      <c r="I237" s="105"/>
      <c r="J237" s="105"/>
      <c r="K237" s="105"/>
      <c r="L237" s="105"/>
    </row>
    <row r="238" spans="1:12" customFormat="1" x14ac:dyDescent="0.25">
      <c r="A238" s="91"/>
      <c r="B238" s="91"/>
      <c r="C238" s="91"/>
      <c r="D238" s="91"/>
      <c r="E238" s="105"/>
      <c r="F238" s="105"/>
      <c r="G238" s="105"/>
      <c r="H238" s="105"/>
      <c r="I238" s="105"/>
      <c r="J238" s="105"/>
      <c r="K238" s="105"/>
      <c r="L238" s="105"/>
    </row>
    <row r="239" spans="1:12" customFormat="1" x14ac:dyDescent="0.25">
      <c r="A239" s="91"/>
      <c r="B239" s="91"/>
      <c r="C239" s="91"/>
      <c r="D239" s="91"/>
      <c r="E239" s="105"/>
      <c r="F239" s="105"/>
      <c r="G239" s="105"/>
      <c r="H239" s="105"/>
      <c r="I239" s="105"/>
      <c r="J239" s="105"/>
      <c r="K239" s="105"/>
      <c r="L239" s="105"/>
    </row>
    <row r="240" spans="1:12" customFormat="1" x14ac:dyDescent="0.25">
      <c r="A240" s="91"/>
      <c r="B240" s="91"/>
      <c r="C240" s="91"/>
      <c r="D240" s="91"/>
      <c r="E240" s="105"/>
      <c r="F240" s="105"/>
      <c r="G240" s="105"/>
      <c r="H240" s="105"/>
      <c r="I240" s="105"/>
      <c r="J240" s="105"/>
      <c r="K240" s="105"/>
      <c r="L240" s="105"/>
    </row>
    <row r="241" spans="1:12" customFormat="1" x14ac:dyDescent="0.25">
      <c r="A241" s="91"/>
      <c r="B241" s="91"/>
      <c r="C241" s="91"/>
      <c r="D241" s="91"/>
      <c r="E241" s="105"/>
      <c r="F241" s="105"/>
      <c r="G241" s="105"/>
      <c r="H241" s="105"/>
      <c r="I241" s="105"/>
      <c r="J241" s="105"/>
      <c r="K241" s="105"/>
      <c r="L241" s="105"/>
    </row>
    <row r="242" spans="1:12" customFormat="1" x14ac:dyDescent="0.25">
      <c r="A242" s="91"/>
      <c r="B242" s="91"/>
      <c r="C242" s="91"/>
      <c r="D242" s="91"/>
      <c r="E242" s="105"/>
      <c r="F242" s="105"/>
      <c r="G242" s="105"/>
      <c r="H242" s="105"/>
      <c r="I242" s="105"/>
      <c r="J242" s="105"/>
      <c r="K242" s="105"/>
      <c r="L242" s="105"/>
    </row>
    <row r="243" spans="1:12" customFormat="1" x14ac:dyDescent="0.25">
      <c r="A243" s="91"/>
      <c r="B243" s="91"/>
      <c r="C243" s="91"/>
      <c r="D243" s="91"/>
      <c r="E243" s="105"/>
      <c r="F243" s="105"/>
      <c r="G243" s="105"/>
      <c r="H243" s="105"/>
      <c r="I243" s="105"/>
      <c r="J243" s="105"/>
      <c r="K243" s="105"/>
      <c r="L243" s="105"/>
    </row>
    <row r="244" spans="1:12" customFormat="1" x14ac:dyDescent="0.25">
      <c r="A244" s="91"/>
      <c r="B244" s="91"/>
      <c r="C244" s="91"/>
      <c r="D244" s="91"/>
      <c r="E244" s="105"/>
      <c r="F244" s="105"/>
      <c r="G244" s="105"/>
      <c r="H244" s="105"/>
      <c r="I244" s="105"/>
      <c r="J244" s="105"/>
      <c r="K244" s="105"/>
      <c r="L244" s="105"/>
    </row>
    <row r="245" spans="1:12" customFormat="1" x14ac:dyDescent="0.25">
      <c r="A245" s="91"/>
      <c r="B245" s="91"/>
      <c r="C245" s="91"/>
      <c r="D245" s="91"/>
      <c r="E245" s="105"/>
      <c r="F245" s="105"/>
      <c r="G245" s="105"/>
      <c r="H245" s="105"/>
      <c r="I245" s="105"/>
      <c r="J245" s="105"/>
      <c r="K245" s="105"/>
      <c r="L245" s="105"/>
    </row>
    <row r="246" spans="1:12" customFormat="1" x14ac:dyDescent="0.25">
      <c r="A246" s="91"/>
      <c r="B246" s="91"/>
      <c r="C246" s="91"/>
      <c r="D246" s="91"/>
      <c r="E246" s="105"/>
      <c r="F246" s="105"/>
      <c r="G246" s="105"/>
      <c r="H246" s="105"/>
      <c r="I246" s="105"/>
      <c r="J246" s="105"/>
      <c r="K246" s="105"/>
      <c r="L246" s="105"/>
    </row>
    <row r="247" spans="1:12" customFormat="1" x14ac:dyDescent="0.25">
      <c r="A247" s="91"/>
      <c r="B247" s="91"/>
      <c r="C247" s="91"/>
      <c r="D247" s="91"/>
      <c r="E247" s="105"/>
      <c r="F247" s="105"/>
      <c r="G247" s="105"/>
      <c r="H247" s="105"/>
      <c r="I247" s="105"/>
      <c r="J247" s="105"/>
      <c r="K247" s="105"/>
      <c r="L247" s="105"/>
    </row>
    <row r="248" spans="1:12" customFormat="1" x14ac:dyDescent="0.25">
      <c r="A248" s="91"/>
      <c r="B248" s="91"/>
      <c r="C248" s="91"/>
      <c r="D248" s="91"/>
      <c r="E248" s="105"/>
      <c r="F248" s="105"/>
      <c r="G248" s="105"/>
      <c r="H248" s="105"/>
      <c r="I248" s="105"/>
      <c r="J248" s="105"/>
      <c r="K248" s="105"/>
      <c r="L248" s="105"/>
    </row>
    <row r="249" spans="1:12" customFormat="1" x14ac:dyDescent="0.25">
      <c r="A249" s="91"/>
      <c r="B249" s="91"/>
      <c r="C249" s="91"/>
      <c r="D249" s="91"/>
      <c r="E249" s="105"/>
      <c r="F249" s="105"/>
      <c r="G249" s="105"/>
      <c r="H249" s="105"/>
      <c r="I249" s="105"/>
      <c r="J249" s="105"/>
      <c r="K249" s="105"/>
      <c r="L249" s="105"/>
    </row>
    <row r="250" spans="1:12" customFormat="1" x14ac:dyDescent="0.25">
      <c r="A250" s="91"/>
      <c r="B250" s="91"/>
      <c r="C250" s="91"/>
      <c r="D250" s="91"/>
      <c r="E250" s="105"/>
      <c r="F250" s="105"/>
      <c r="G250" s="105"/>
      <c r="H250" s="105"/>
      <c r="I250" s="105"/>
      <c r="J250" s="105"/>
      <c r="K250" s="105"/>
      <c r="L250" s="105"/>
    </row>
    <row r="251" spans="1:12" customFormat="1" x14ac:dyDescent="0.25">
      <c r="A251" s="91"/>
      <c r="B251" s="91"/>
      <c r="C251" s="91"/>
      <c r="D251" s="91"/>
      <c r="E251" s="105"/>
      <c r="F251" s="105"/>
      <c r="G251" s="105"/>
      <c r="H251" s="105"/>
      <c r="I251" s="105"/>
      <c r="J251" s="105"/>
      <c r="K251" s="105"/>
      <c r="L251" s="105"/>
    </row>
    <row r="252" spans="1:12" customFormat="1" x14ac:dyDescent="0.25">
      <c r="A252" s="91"/>
      <c r="B252" s="91"/>
      <c r="C252" s="91"/>
      <c r="D252" s="91"/>
      <c r="E252" s="105"/>
      <c r="F252" s="105"/>
      <c r="G252" s="105"/>
      <c r="H252" s="105"/>
      <c r="I252" s="105"/>
      <c r="J252" s="105"/>
      <c r="K252" s="105"/>
      <c r="L252" s="105"/>
    </row>
    <row r="253" spans="1:12" customFormat="1" x14ac:dyDescent="0.25">
      <c r="A253" s="91"/>
      <c r="B253" s="91"/>
      <c r="C253" s="91"/>
      <c r="D253" s="91"/>
      <c r="E253" s="105"/>
      <c r="F253" s="105"/>
      <c r="G253" s="105"/>
      <c r="H253" s="105"/>
      <c r="I253" s="105"/>
      <c r="J253" s="105"/>
      <c r="K253" s="105"/>
      <c r="L253" s="105"/>
    </row>
    <row r="254" spans="1:12" customFormat="1" x14ac:dyDescent="0.25">
      <c r="A254" s="91"/>
      <c r="B254" s="91"/>
      <c r="C254" s="91"/>
      <c r="D254" s="91"/>
      <c r="E254" s="105"/>
      <c r="F254" s="105"/>
      <c r="G254" s="105"/>
      <c r="H254" s="105"/>
      <c r="I254" s="105"/>
      <c r="J254" s="105"/>
      <c r="K254" s="105"/>
      <c r="L254" s="105"/>
    </row>
    <row r="255" spans="1:12" customFormat="1" x14ac:dyDescent="0.25">
      <c r="A255" s="91"/>
      <c r="B255" s="91"/>
      <c r="C255" s="91"/>
      <c r="D255" s="91"/>
      <c r="E255" s="105"/>
      <c r="F255" s="105"/>
      <c r="G255" s="105"/>
      <c r="H255" s="105"/>
      <c r="I255" s="105"/>
      <c r="J255" s="105"/>
      <c r="K255" s="105"/>
      <c r="L255" s="105"/>
    </row>
    <row r="256" spans="1:12" customFormat="1" x14ac:dyDescent="0.25">
      <c r="A256" s="91"/>
      <c r="B256" s="91"/>
      <c r="C256" s="91"/>
      <c r="D256" s="91"/>
      <c r="E256" s="105"/>
      <c r="F256" s="105"/>
      <c r="G256" s="105"/>
      <c r="H256" s="105"/>
      <c r="I256" s="105"/>
      <c r="J256" s="105"/>
      <c r="K256" s="105"/>
      <c r="L256" s="105"/>
    </row>
    <row r="257" spans="1:12" customFormat="1" x14ac:dyDescent="0.25">
      <c r="A257" s="91"/>
      <c r="B257" s="91"/>
      <c r="C257" s="91"/>
      <c r="D257" s="91"/>
      <c r="E257" s="105"/>
      <c r="F257" s="105"/>
      <c r="G257" s="105"/>
      <c r="H257" s="105"/>
      <c r="I257" s="105"/>
      <c r="J257" s="105"/>
      <c r="K257" s="105"/>
      <c r="L257" s="105"/>
    </row>
    <row r="258" spans="1:12" customFormat="1" x14ac:dyDescent="0.25">
      <c r="A258" s="91"/>
      <c r="B258" s="91"/>
      <c r="C258" s="91"/>
      <c r="D258" s="91"/>
      <c r="E258" s="105"/>
      <c r="F258" s="105"/>
      <c r="G258" s="105"/>
      <c r="H258" s="105"/>
      <c r="I258" s="105"/>
      <c r="J258" s="105"/>
      <c r="K258" s="105"/>
      <c r="L258" s="105"/>
    </row>
    <row r="259" spans="1:12" customFormat="1" x14ac:dyDescent="0.25">
      <c r="A259" s="91"/>
      <c r="B259" s="91"/>
      <c r="C259" s="91"/>
      <c r="D259" s="91"/>
      <c r="E259" s="105"/>
      <c r="F259" s="105"/>
      <c r="G259" s="105"/>
      <c r="H259" s="105"/>
      <c r="I259" s="105"/>
      <c r="J259" s="105"/>
      <c r="K259" s="105"/>
      <c r="L259" s="105"/>
    </row>
    <row r="260" spans="1:12" customFormat="1" x14ac:dyDescent="0.25">
      <c r="A260" s="91"/>
      <c r="B260" s="91"/>
      <c r="C260" s="91"/>
      <c r="D260" s="91"/>
      <c r="E260" s="105"/>
      <c r="F260" s="105"/>
      <c r="G260" s="105"/>
      <c r="H260" s="105"/>
      <c r="I260" s="105"/>
      <c r="J260" s="105"/>
      <c r="K260" s="105"/>
      <c r="L260" s="105"/>
    </row>
    <row r="261" spans="1:12" customFormat="1" x14ac:dyDescent="0.25">
      <c r="A261" s="91"/>
      <c r="B261" s="91"/>
      <c r="C261" s="91"/>
      <c r="D261" s="91"/>
      <c r="E261" s="105"/>
      <c r="F261" s="105"/>
      <c r="G261" s="105"/>
      <c r="H261" s="105"/>
      <c r="I261" s="105"/>
      <c r="J261" s="105"/>
      <c r="K261" s="105"/>
      <c r="L261" s="105"/>
    </row>
    <row r="262" spans="1:12" customFormat="1" x14ac:dyDescent="0.25">
      <c r="A262" s="91"/>
      <c r="B262" s="91"/>
      <c r="C262" s="91"/>
      <c r="D262" s="91"/>
      <c r="E262" s="105"/>
      <c r="F262" s="105"/>
      <c r="G262" s="105"/>
      <c r="H262" s="105"/>
      <c r="I262" s="105"/>
      <c r="J262" s="105"/>
      <c r="K262" s="105"/>
      <c r="L262" s="105"/>
    </row>
    <row r="263" spans="1:12" customFormat="1" x14ac:dyDescent="0.25">
      <c r="A263" s="91"/>
      <c r="B263" s="91"/>
      <c r="C263" s="91"/>
      <c r="D263" s="91"/>
      <c r="E263" s="105"/>
      <c r="F263" s="105"/>
      <c r="G263" s="105"/>
      <c r="H263" s="105"/>
      <c r="I263" s="105"/>
      <c r="J263" s="105"/>
      <c r="K263" s="105"/>
      <c r="L263" s="105"/>
    </row>
    <row r="264" spans="1:12" customFormat="1" x14ac:dyDescent="0.25">
      <c r="A264" s="91"/>
      <c r="B264" s="91"/>
      <c r="C264" s="91"/>
      <c r="D264" s="91"/>
      <c r="E264" s="105"/>
      <c r="F264" s="105"/>
      <c r="G264" s="105"/>
      <c r="H264" s="105"/>
      <c r="I264" s="105"/>
      <c r="J264" s="105"/>
      <c r="K264" s="105"/>
      <c r="L264" s="105"/>
    </row>
    <row r="265" spans="1:12" customFormat="1" x14ac:dyDescent="0.25">
      <c r="A265" s="91"/>
      <c r="B265" s="91"/>
      <c r="C265" s="91"/>
      <c r="D265" s="91"/>
      <c r="E265" s="105"/>
      <c r="F265" s="105"/>
      <c r="G265" s="105"/>
      <c r="H265" s="105"/>
      <c r="I265" s="105"/>
      <c r="J265" s="105"/>
      <c r="K265" s="105"/>
      <c r="L265" s="105"/>
    </row>
    <row r="266" spans="1:12" customFormat="1" x14ac:dyDescent="0.25">
      <c r="A266" s="91"/>
      <c r="B266" s="91"/>
      <c r="C266" s="91"/>
      <c r="D266" s="91"/>
      <c r="E266" s="105"/>
      <c r="F266" s="105"/>
      <c r="G266" s="105"/>
      <c r="H266" s="105"/>
      <c r="I266" s="105"/>
      <c r="J266" s="105"/>
      <c r="K266" s="105"/>
      <c r="L266" s="105"/>
    </row>
    <row r="267" spans="1:12" customFormat="1" x14ac:dyDescent="0.25">
      <c r="A267" s="91"/>
      <c r="B267" s="91"/>
      <c r="C267" s="91"/>
      <c r="D267" s="91"/>
      <c r="E267" s="105"/>
      <c r="F267" s="105"/>
      <c r="G267" s="105"/>
      <c r="H267" s="105"/>
      <c r="I267" s="105"/>
      <c r="J267" s="105"/>
      <c r="K267" s="105"/>
      <c r="L267" s="105"/>
    </row>
    <row r="268" spans="1:12" customFormat="1" x14ac:dyDescent="0.25">
      <c r="A268" s="91"/>
      <c r="B268" s="91"/>
      <c r="C268" s="91"/>
      <c r="D268" s="91"/>
      <c r="E268" s="105"/>
      <c r="F268" s="105"/>
      <c r="G268" s="105"/>
      <c r="H268" s="105"/>
      <c r="I268" s="105"/>
      <c r="J268" s="105"/>
      <c r="K268" s="105"/>
      <c r="L268" s="105"/>
    </row>
    <row r="269" spans="1:12" customFormat="1" x14ac:dyDescent="0.25">
      <c r="A269" s="91"/>
      <c r="B269" s="91"/>
      <c r="C269" s="91"/>
      <c r="D269" s="91"/>
      <c r="E269" s="105"/>
      <c r="F269" s="105"/>
      <c r="G269" s="105"/>
      <c r="H269" s="105"/>
      <c r="I269" s="105"/>
      <c r="J269" s="105"/>
      <c r="K269" s="105"/>
      <c r="L269" s="105"/>
    </row>
    <row r="270" spans="1:12" customFormat="1" x14ac:dyDescent="0.25">
      <c r="A270" s="91"/>
      <c r="B270" s="91"/>
      <c r="C270" s="91"/>
      <c r="D270" s="91"/>
      <c r="E270" s="105"/>
      <c r="F270" s="105"/>
      <c r="G270" s="105"/>
      <c r="H270" s="105"/>
      <c r="I270" s="105"/>
      <c r="J270" s="105"/>
      <c r="K270" s="105"/>
      <c r="L270" s="105"/>
    </row>
    <row r="271" spans="1:12" customFormat="1" x14ac:dyDescent="0.25">
      <c r="A271" s="91"/>
      <c r="B271" s="91"/>
      <c r="C271" s="91"/>
      <c r="D271" s="91"/>
      <c r="E271" s="105"/>
      <c r="F271" s="105"/>
      <c r="G271" s="105"/>
      <c r="H271" s="105"/>
      <c r="I271" s="105"/>
      <c r="J271" s="105"/>
      <c r="K271" s="105"/>
      <c r="L271" s="105"/>
    </row>
    <row r="272" spans="1:12" customFormat="1" x14ac:dyDescent="0.25">
      <c r="A272" s="91"/>
      <c r="B272" s="91"/>
      <c r="C272" s="91"/>
      <c r="D272" s="91"/>
      <c r="E272" s="105"/>
      <c r="F272" s="105"/>
      <c r="G272" s="105"/>
      <c r="H272" s="105"/>
      <c r="I272" s="105"/>
      <c r="J272" s="105"/>
      <c r="K272" s="105"/>
      <c r="L272" s="105"/>
    </row>
    <row r="273" spans="1:12" customFormat="1" x14ac:dyDescent="0.25">
      <c r="A273" s="91"/>
      <c r="B273" s="91"/>
      <c r="C273" s="91"/>
      <c r="D273" s="91"/>
      <c r="E273" s="105"/>
      <c r="F273" s="105"/>
      <c r="G273" s="105"/>
      <c r="H273" s="105"/>
      <c r="I273" s="105"/>
      <c r="J273" s="105"/>
      <c r="K273" s="105"/>
      <c r="L273" s="105"/>
    </row>
    <row r="274" spans="1:12" customFormat="1" x14ac:dyDescent="0.25">
      <c r="A274" s="91"/>
      <c r="B274" s="91"/>
      <c r="C274" s="91"/>
      <c r="D274" s="91"/>
      <c r="E274" s="105"/>
      <c r="F274" s="105"/>
      <c r="G274" s="105"/>
      <c r="H274" s="105"/>
      <c r="I274" s="105"/>
      <c r="J274" s="105"/>
      <c r="K274" s="105"/>
      <c r="L274" s="105"/>
    </row>
    <row r="275" spans="1:12" customFormat="1" x14ac:dyDescent="0.25">
      <c r="A275" s="91"/>
      <c r="B275" s="91"/>
      <c r="C275" s="91"/>
      <c r="D275" s="91"/>
      <c r="E275" s="105"/>
      <c r="F275" s="105"/>
      <c r="G275" s="105"/>
      <c r="H275" s="105"/>
      <c r="I275" s="105"/>
      <c r="J275" s="105"/>
      <c r="K275" s="105"/>
      <c r="L275" s="105"/>
    </row>
    <row r="276" spans="1:12" customFormat="1" x14ac:dyDescent="0.25">
      <c r="A276" s="91"/>
      <c r="B276" s="91"/>
      <c r="C276" s="91"/>
      <c r="D276" s="91"/>
      <c r="E276" s="105"/>
      <c r="F276" s="105"/>
      <c r="G276" s="105"/>
      <c r="H276" s="105"/>
      <c r="I276" s="105"/>
      <c r="J276" s="105"/>
      <c r="K276" s="105"/>
      <c r="L276" s="105"/>
    </row>
    <row r="277" spans="1:12" customFormat="1" x14ac:dyDescent="0.25">
      <c r="A277" s="91"/>
      <c r="B277" s="91"/>
      <c r="C277" s="91"/>
      <c r="D277" s="91"/>
      <c r="E277" s="105"/>
      <c r="F277" s="105"/>
      <c r="G277" s="105"/>
      <c r="H277" s="105"/>
      <c r="I277" s="105"/>
      <c r="J277" s="105"/>
      <c r="K277" s="105"/>
      <c r="L277" s="105"/>
    </row>
    <row r="278" spans="1:12" customFormat="1" x14ac:dyDescent="0.25">
      <c r="A278" s="91"/>
      <c r="B278" s="91"/>
      <c r="C278" s="91"/>
      <c r="D278" s="91"/>
      <c r="E278" s="105"/>
      <c r="F278" s="105"/>
      <c r="G278" s="105"/>
      <c r="H278" s="105"/>
      <c r="I278" s="105"/>
      <c r="J278" s="105"/>
      <c r="K278" s="105"/>
      <c r="L278" s="105"/>
    </row>
    <row r="279" spans="1:12" customFormat="1" x14ac:dyDescent="0.25">
      <c r="A279" s="91"/>
      <c r="B279" s="91"/>
      <c r="C279" s="91"/>
      <c r="D279" s="91"/>
      <c r="E279" s="105"/>
      <c r="F279" s="105"/>
      <c r="G279" s="105"/>
      <c r="H279" s="105"/>
      <c r="I279" s="105"/>
      <c r="J279" s="105"/>
      <c r="K279" s="105"/>
      <c r="L279" s="105"/>
    </row>
    <row r="280" spans="1:12" customFormat="1" x14ac:dyDescent="0.25">
      <c r="A280" s="91"/>
      <c r="B280" s="91"/>
      <c r="C280" s="91"/>
      <c r="D280" s="91"/>
      <c r="E280" s="105"/>
      <c r="F280" s="105"/>
      <c r="G280" s="105"/>
      <c r="H280" s="105"/>
      <c r="I280" s="105"/>
      <c r="J280" s="105"/>
      <c r="K280" s="105"/>
      <c r="L280" s="105"/>
    </row>
    <row r="281" spans="1:12" customFormat="1" x14ac:dyDescent="0.25">
      <c r="A281" s="91"/>
      <c r="B281" s="91"/>
      <c r="C281" s="91"/>
      <c r="D281" s="91"/>
      <c r="E281" s="105"/>
      <c r="F281" s="105"/>
      <c r="G281" s="105"/>
      <c r="H281" s="105"/>
      <c r="I281" s="105"/>
      <c r="J281" s="105"/>
      <c r="K281" s="105"/>
      <c r="L281" s="105"/>
    </row>
    <row r="282" spans="1:12" customFormat="1" x14ac:dyDescent="0.25">
      <c r="A282" s="91"/>
      <c r="B282" s="91"/>
      <c r="C282" s="91"/>
      <c r="D282" s="91"/>
      <c r="E282" s="105"/>
      <c r="F282" s="105"/>
      <c r="G282" s="105"/>
      <c r="H282" s="105"/>
      <c r="I282" s="105"/>
      <c r="J282" s="105"/>
      <c r="K282" s="105"/>
      <c r="L282" s="105"/>
    </row>
    <row r="283" spans="1:12" customFormat="1" x14ac:dyDescent="0.25">
      <c r="A283" s="91"/>
      <c r="B283" s="91"/>
      <c r="C283" s="91"/>
      <c r="D283" s="91"/>
      <c r="E283" s="105"/>
      <c r="F283" s="105"/>
      <c r="G283" s="105"/>
      <c r="H283" s="105"/>
      <c r="I283" s="105"/>
      <c r="J283" s="105"/>
      <c r="K283" s="105"/>
      <c r="L283" s="105"/>
    </row>
    <row r="284" spans="1:12" customFormat="1" x14ac:dyDescent="0.25">
      <c r="A284" s="91"/>
      <c r="B284" s="91"/>
      <c r="C284" s="91"/>
      <c r="D284" s="91"/>
      <c r="E284" s="105"/>
      <c r="F284" s="105"/>
      <c r="G284" s="105"/>
      <c r="H284" s="105"/>
      <c r="I284" s="105"/>
      <c r="J284" s="105"/>
      <c r="K284" s="105"/>
      <c r="L284" s="105"/>
    </row>
    <row r="285" spans="1:12" customFormat="1" x14ac:dyDescent="0.25">
      <c r="A285" s="91"/>
      <c r="B285" s="91"/>
      <c r="C285" s="91"/>
      <c r="D285" s="91"/>
      <c r="E285" s="105"/>
      <c r="F285" s="105"/>
      <c r="G285" s="105"/>
      <c r="H285" s="105"/>
      <c r="I285" s="105"/>
      <c r="J285" s="105"/>
      <c r="K285" s="105"/>
      <c r="L285" s="105"/>
    </row>
    <row r="286" spans="1:12" customFormat="1" x14ac:dyDescent="0.25">
      <c r="A286" s="91"/>
      <c r="B286" s="91"/>
      <c r="C286" s="91"/>
      <c r="D286" s="91"/>
      <c r="E286" s="105"/>
      <c r="F286" s="105"/>
      <c r="G286" s="105"/>
      <c r="H286" s="105"/>
      <c r="I286" s="105"/>
      <c r="J286" s="105"/>
      <c r="K286" s="105"/>
      <c r="L286" s="105"/>
    </row>
    <row r="287" spans="1:12" customFormat="1" x14ac:dyDescent="0.25">
      <c r="A287" s="91"/>
      <c r="B287" s="91"/>
      <c r="C287" s="91"/>
      <c r="D287" s="91"/>
      <c r="E287" s="105"/>
      <c r="F287" s="105"/>
      <c r="G287" s="105"/>
      <c r="H287" s="105"/>
      <c r="I287" s="105"/>
      <c r="J287" s="105"/>
      <c r="K287" s="105"/>
      <c r="L287" s="105"/>
    </row>
    <row r="288" spans="1:12" customFormat="1" x14ac:dyDescent="0.25">
      <c r="A288" s="91"/>
      <c r="B288" s="91"/>
      <c r="C288" s="91"/>
      <c r="D288" s="91"/>
      <c r="E288" s="105"/>
      <c r="F288" s="105"/>
      <c r="G288" s="105"/>
      <c r="H288" s="105"/>
      <c r="I288" s="105"/>
      <c r="J288" s="105"/>
      <c r="K288" s="105"/>
      <c r="L288" s="105"/>
    </row>
    <row r="289" spans="1:12" customFormat="1" x14ac:dyDescent="0.25">
      <c r="A289" s="91"/>
      <c r="B289" s="91"/>
      <c r="C289" s="91"/>
      <c r="D289" s="91"/>
      <c r="E289" s="105"/>
      <c r="F289" s="105"/>
      <c r="G289" s="105"/>
      <c r="H289" s="105"/>
      <c r="I289" s="105"/>
      <c r="J289" s="105"/>
      <c r="K289" s="105"/>
      <c r="L289" s="105"/>
    </row>
    <row r="290" spans="1:12" customFormat="1" x14ac:dyDescent="0.25">
      <c r="A290" s="91"/>
      <c r="B290" s="91"/>
      <c r="C290" s="91"/>
      <c r="D290" s="91"/>
      <c r="E290" s="105"/>
      <c r="F290" s="105"/>
      <c r="G290" s="105"/>
      <c r="H290" s="105"/>
      <c r="I290" s="105"/>
      <c r="J290" s="105"/>
      <c r="K290" s="105"/>
      <c r="L290" s="105"/>
    </row>
    <row r="291" spans="1:12" customFormat="1" x14ac:dyDescent="0.25">
      <c r="A291" s="91"/>
      <c r="B291" s="91"/>
      <c r="C291" s="91"/>
      <c r="D291" s="91"/>
      <c r="E291" s="105"/>
      <c r="F291" s="105"/>
      <c r="G291" s="105"/>
      <c r="H291" s="105"/>
      <c r="I291" s="105"/>
      <c r="J291" s="105"/>
      <c r="K291" s="105"/>
      <c r="L291" s="105"/>
    </row>
    <row r="292" spans="1:12" customFormat="1" x14ac:dyDescent="0.25">
      <c r="A292" s="91"/>
      <c r="B292" s="91"/>
      <c r="C292" s="91"/>
      <c r="D292" s="91"/>
      <c r="E292" s="105"/>
      <c r="F292" s="105"/>
      <c r="G292" s="105"/>
      <c r="H292" s="105"/>
      <c r="I292" s="105"/>
      <c r="J292" s="105"/>
      <c r="K292" s="105"/>
      <c r="L292" s="105"/>
    </row>
    <row r="293" spans="1:12" customFormat="1" x14ac:dyDescent="0.25">
      <c r="A293" s="91"/>
      <c r="B293" s="91"/>
      <c r="C293" s="91"/>
      <c r="D293" s="91"/>
      <c r="E293" s="105"/>
      <c r="F293" s="105"/>
      <c r="G293" s="105"/>
      <c r="H293" s="105"/>
      <c r="I293" s="105"/>
      <c r="J293" s="105"/>
      <c r="K293" s="105"/>
      <c r="L293" s="105"/>
    </row>
    <row r="294" spans="1:12" customFormat="1" x14ac:dyDescent="0.25">
      <c r="A294" s="91"/>
      <c r="B294" s="91"/>
      <c r="C294" s="91"/>
      <c r="D294" s="91"/>
      <c r="E294" s="105"/>
      <c r="F294" s="105"/>
      <c r="G294" s="105"/>
      <c r="H294" s="105"/>
      <c r="I294" s="105"/>
      <c r="J294" s="105"/>
      <c r="K294" s="105"/>
      <c r="L294" s="105"/>
    </row>
    <row r="295" spans="1:12" customFormat="1" x14ac:dyDescent="0.25">
      <c r="A295" s="91"/>
      <c r="B295" s="91"/>
      <c r="C295" s="91"/>
      <c r="D295" s="91"/>
      <c r="E295" s="105"/>
      <c r="F295" s="105"/>
      <c r="G295" s="105"/>
      <c r="H295" s="105"/>
      <c r="I295" s="105"/>
      <c r="J295" s="105"/>
      <c r="K295" s="105"/>
      <c r="L295" s="105"/>
    </row>
    <row r="296" spans="1:12" customFormat="1" x14ac:dyDescent="0.25">
      <c r="A296" s="91"/>
      <c r="B296" s="91"/>
      <c r="C296" s="91"/>
      <c r="D296" s="91"/>
      <c r="E296" s="105"/>
      <c r="F296" s="105"/>
      <c r="G296" s="105"/>
      <c r="H296" s="105"/>
      <c r="I296" s="105"/>
      <c r="J296" s="105"/>
      <c r="K296" s="105"/>
      <c r="L296" s="105"/>
    </row>
    <row r="297" spans="1:12" customFormat="1" x14ac:dyDescent="0.25">
      <c r="A297" s="91"/>
      <c r="B297" s="91"/>
      <c r="C297" s="91"/>
      <c r="D297" s="91"/>
      <c r="E297" s="105"/>
      <c r="F297" s="105"/>
      <c r="G297" s="105"/>
      <c r="H297" s="105"/>
      <c r="I297" s="105"/>
      <c r="J297" s="105"/>
      <c r="K297" s="105"/>
      <c r="L297" s="105"/>
    </row>
    <row r="298" spans="1:12" customFormat="1" x14ac:dyDescent="0.25">
      <c r="A298" s="91"/>
      <c r="B298" s="91"/>
      <c r="C298" s="91"/>
      <c r="D298" s="91"/>
      <c r="E298" s="105"/>
      <c r="F298" s="105"/>
      <c r="G298" s="105"/>
      <c r="H298" s="105"/>
      <c r="I298" s="105"/>
      <c r="J298" s="105"/>
      <c r="K298" s="105"/>
      <c r="L298" s="105"/>
    </row>
    <row r="299" spans="1:12" customFormat="1" x14ac:dyDescent="0.25">
      <c r="A299" s="91"/>
      <c r="B299" s="91"/>
      <c r="C299" s="91"/>
      <c r="D299" s="91"/>
      <c r="E299" s="105"/>
      <c r="F299" s="105"/>
      <c r="G299" s="105"/>
      <c r="H299" s="105"/>
      <c r="I299" s="105"/>
      <c r="J299" s="105"/>
      <c r="K299" s="105"/>
      <c r="L299" s="105"/>
    </row>
    <row r="300" spans="1:12" customFormat="1" x14ac:dyDescent="0.25">
      <c r="A300" s="91"/>
      <c r="B300" s="91"/>
      <c r="C300" s="91"/>
      <c r="D300" s="91"/>
      <c r="E300" s="105"/>
      <c r="F300" s="105"/>
      <c r="G300" s="105"/>
      <c r="H300" s="105"/>
      <c r="I300" s="105"/>
      <c r="J300" s="105"/>
      <c r="K300" s="105"/>
      <c r="L300" s="105"/>
    </row>
    <row r="301" spans="1:12" customFormat="1" x14ac:dyDescent="0.25">
      <c r="A301" s="91"/>
      <c r="B301" s="91"/>
      <c r="C301" s="91"/>
      <c r="D301" s="91"/>
      <c r="E301" s="105"/>
      <c r="F301" s="105"/>
      <c r="G301" s="105"/>
      <c r="H301" s="105"/>
      <c r="I301" s="105"/>
      <c r="J301" s="105"/>
      <c r="K301" s="105"/>
      <c r="L301" s="105"/>
    </row>
    <row r="302" spans="1:12" customFormat="1" x14ac:dyDescent="0.25">
      <c r="A302" s="91"/>
      <c r="B302" s="91"/>
      <c r="C302" s="91"/>
      <c r="D302" s="91"/>
      <c r="E302" s="105"/>
      <c r="F302" s="105"/>
      <c r="G302" s="105"/>
      <c r="H302" s="105"/>
      <c r="I302" s="105"/>
      <c r="J302" s="105"/>
      <c r="K302" s="105"/>
      <c r="L302" s="105"/>
    </row>
    <row r="303" spans="1:12" customFormat="1" x14ac:dyDescent="0.25">
      <c r="A303" s="91"/>
      <c r="B303" s="91"/>
      <c r="C303" s="91"/>
      <c r="D303" s="91"/>
      <c r="E303" s="105"/>
      <c r="F303" s="105"/>
      <c r="G303" s="105"/>
      <c r="H303" s="105"/>
      <c r="I303" s="105"/>
      <c r="J303" s="105"/>
      <c r="K303" s="105"/>
      <c r="L303" s="105"/>
    </row>
    <row r="304" spans="1:12" customFormat="1" x14ac:dyDescent="0.25">
      <c r="A304" s="91"/>
      <c r="B304" s="91"/>
      <c r="C304" s="91"/>
      <c r="D304" s="91"/>
      <c r="E304" s="105"/>
      <c r="F304" s="105"/>
      <c r="G304" s="105"/>
      <c r="H304" s="105"/>
      <c r="I304" s="105"/>
      <c r="J304" s="105"/>
      <c r="K304" s="105"/>
      <c r="L304" s="105"/>
    </row>
    <row r="305" spans="1:12" customFormat="1" x14ac:dyDescent="0.25">
      <c r="A305" s="91"/>
      <c r="B305" s="91"/>
      <c r="C305" s="91"/>
      <c r="D305" s="91"/>
      <c r="E305" s="105"/>
      <c r="F305" s="105"/>
      <c r="G305" s="105"/>
      <c r="H305" s="105"/>
      <c r="I305" s="105"/>
      <c r="J305" s="105"/>
      <c r="K305" s="105"/>
      <c r="L305" s="105"/>
    </row>
    <row r="306" spans="1:12" customFormat="1" x14ac:dyDescent="0.25">
      <c r="A306" s="91"/>
      <c r="B306" s="91"/>
      <c r="C306" s="91"/>
      <c r="D306" s="91"/>
      <c r="E306" s="105"/>
      <c r="F306" s="105"/>
      <c r="G306" s="105"/>
      <c r="H306" s="105"/>
      <c r="I306" s="105"/>
      <c r="J306" s="105"/>
      <c r="K306" s="105"/>
      <c r="L306" s="105"/>
    </row>
    <row r="307" spans="1:12" customFormat="1" x14ac:dyDescent="0.25">
      <c r="A307" s="91"/>
      <c r="B307" s="91"/>
      <c r="C307" s="91"/>
      <c r="D307" s="91"/>
      <c r="E307" s="105"/>
      <c r="F307" s="105"/>
      <c r="G307" s="105"/>
      <c r="H307" s="105"/>
      <c r="I307" s="105"/>
      <c r="J307" s="105"/>
      <c r="K307" s="105"/>
      <c r="L307" s="105"/>
    </row>
    <row r="308" spans="1:12" customFormat="1" x14ac:dyDescent="0.25">
      <c r="A308" s="91"/>
      <c r="B308" s="91"/>
      <c r="C308" s="91"/>
      <c r="D308" s="91"/>
      <c r="E308" s="105"/>
      <c r="F308" s="105"/>
      <c r="G308" s="105"/>
      <c r="H308" s="105"/>
      <c r="I308" s="105"/>
      <c r="J308" s="105"/>
      <c r="K308" s="105"/>
      <c r="L308" s="105"/>
    </row>
    <row r="309" spans="1:12" customFormat="1" x14ac:dyDescent="0.25">
      <c r="A309" s="91"/>
      <c r="B309" s="91"/>
      <c r="C309" s="91"/>
      <c r="D309" s="91"/>
      <c r="E309" s="105"/>
      <c r="F309" s="105"/>
      <c r="G309" s="105"/>
      <c r="H309" s="105"/>
      <c r="I309" s="105"/>
      <c r="J309" s="105"/>
      <c r="K309" s="105"/>
      <c r="L309" s="105"/>
    </row>
    <row r="310" spans="1:12" customFormat="1" x14ac:dyDescent="0.25">
      <c r="A310" s="91"/>
      <c r="B310" s="91"/>
      <c r="C310" s="91"/>
      <c r="D310" s="91"/>
      <c r="E310" s="105"/>
      <c r="F310" s="105"/>
      <c r="G310" s="105"/>
      <c r="H310" s="105"/>
      <c r="I310" s="105"/>
      <c r="J310" s="105"/>
      <c r="K310" s="105"/>
      <c r="L310" s="105"/>
    </row>
    <row r="311" spans="1:12" customFormat="1" x14ac:dyDescent="0.25">
      <c r="A311" s="91"/>
      <c r="B311" s="91"/>
      <c r="C311" s="91"/>
      <c r="D311" s="91"/>
      <c r="E311" s="105"/>
      <c r="F311" s="105"/>
      <c r="G311" s="105"/>
      <c r="H311" s="105"/>
      <c r="I311" s="105"/>
      <c r="J311" s="105"/>
      <c r="K311" s="105"/>
      <c r="L311" s="105"/>
    </row>
    <row r="312" spans="1:12" customFormat="1" x14ac:dyDescent="0.25">
      <c r="A312" s="91"/>
      <c r="B312" s="91"/>
      <c r="C312" s="91"/>
      <c r="D312" s="91"/>
      <c r="E312" s="105"/>
      <c r="F312" s="105"/>
      <c r="G312" s="105"/>
      <c r="H312" s="105"/>
      <c r="I312" s="105"/>
      <c r="J312" s="105"/>
      <c r="K312" s="105"/>
      <c r="L312" s="105"/>
    </row>
    <row r="313" spans="1:12" customFormat="1" x14ac:dyDescent="0.25">
      <c r="A313" s="91"/>
      <c r="B313" s="91"/>
      <c r="C313" s="91"/>
      <c r="D313" s="91"/>
      <c r="E313" s="105"/>
      <c r="F313" s="105"/>
      <c r="G313" s="105"/>
      <c r="H313" s="105"/>
      <c r="I313" s="105"/>
      <c r="J313" s="105"/>
      <c r="K313" s="105"/>
      <c r="L313" s="105"/>
    </row>
    <row r="314" spans="1:12" customFormat="1" x14ac:dyDescent="0.25">
      <c r="A314" s="91"/>
      <c r="B314" s="91"/>
      <c r="C314" s="91"/>
      <c r="D314" s="91"/>
      <c r="E314" s="105"/>
      <c r="F314" s="105"/>
      <c r="G314" s="105"/>
      <c r="H314" s="105"/>
      <c r="I314" s="105"/>
      <c r="J314" s="105"/>
      <c r="K314" s="105"/>
      <c r="L314" s="105"/>
    </row>
    <row r="315" spans="1:12" customFormat="1" x14ac:dyDescent="0.25">
      <c r="A315" s="91"/>
      <c r="B315" s="91"/>
      <c r="C315" s="91"/>
      <c r="D315" s="91"/>
      <c r="E315" s="105"/>
      <c r="F315" s="105"/>
      <c r="G315" s="105"/>
      <c r="H315" s="105"/>
      <c r="I315" s="105"/>
      <c r="J315" s="105"/>
      <c r="K315" s="105"/>
      <c r="L315" s="105"/>
    </row>
    <row r="316" spans="1:12" customFormat="1" x14ac:dyDescent="0.25">
      <c r="A316" s="91"/>
      <c r="B316" s="91"/>
      <c r="C316" s="91"/>
      <c r="D316" s="91"/>
      <c r="E316" s="105"/>
      <c r="F316" s="105"/>
      <c r="G316" s="105"/>
      <c r="H316" s="105"/>
      <c r="I316" s="105"/>
      <c r="J316" s="105"/>
      <c r="K316" s="105"/>
      <c r="L316" s="105"/>
    </row>
    <row r="317" spans="1:12" customFormat="1" x14ac:dyDescent="0.25">
      <c r="A317" s="91"/>
      <c r="B317" s="91"/>
      <c r="C317" s="91"/>
      <c r="D317" s="91"/>
      <c r="E317" s="105"/>
      <c r="F317" s="105"/>
      <c r="G317" s="105"/>
      <c r="H317" s="105"/>
      <c r="I317" s="105"/>
      <c r="J317" s="105"/>
      <c r="K317" s="105"/>
      <c r="L317" s="105"/>
    </row>
    <row r="318" spans="1:12" customFormat="1" x14ac:dyDescent="0.25">
      <c r="A318" s="91"/>
      <c r="B318" s="91"/>
      <c r="C318" s="91"/>
      <c r="D318" s="91"/>
      <c r="E318" s="105"/>
      <c r="F318" s="105"/>
      <c r="G318" s="105"/>
      <c r="H318" s="105"/>
      <c r="I318" s="105"/>
      <c r="J318" s="105"/>
      <c r="K318" s="105"/>
      <c r="L318" s="105"/>
    </row>
    <row r="319" spans="1:12" customFormat="1" x14ac:dyDescent="0.25">
      <c r="A319" s="91"/>
      <c r="B319" s="91"/>
      <c r="C319" s="91"/>
      <c r="D319" s="91"/>
      <c r="E319" s="105"/>
      <c r="F319" s="105"/>
      <c r="G319" s="105"/>
      <c r="H319" s="105"/>
      <c r="I319" s="105"/>
      <c r="J319" s="105"/>
      <c r="K319" s="105"/>
      <c r="L319" s="105"/>
    </row>
    <row r="320" spans="1:12" customFormat="1" x14ac:dyDescent="0.25">
      <c r="A320" s="91"/>
      <c r="B320" s="91"/>
      <c r="C320" s="91"/>
      <c r="D320" s="91"/>
      <c r="E320" s="105"/>
      <c r="F320" s="105"/>
      <c r="G320" s="105"/>
      <c r="H320" s="105"/>
      <c r="I320" s="105"/>
      <c r="J320" s="105"/>
      <c r="K320" s="105"/>
      <c r="L320" s="105"/>
    </row>
    <row r="321" spans="1:12" customFormat="1" x14ac:dyDescent="0.25">
      <c r="A321" s="91"/>
      <c r="B321" s="91"/>
      <c r="C321" s="91"/>
      <c r="D321" s="91"/>
      <c r="E321" s="105"/>
      <c r="F321" s="105"/>
      <c r="G321" s="105"/>
      <c r="H321" s="105"/>
      <c r="I321" s="105"/>
      <c r="J321" s="105"/>
      <c r="K321" s="105"/>
      <c r="L321" s="105"/>
    </row>
    <row r="322" spans="1:12" customFormat="1" x14ac:dyDescent="0.25">
      <c r="A322" s="91"/>
      <c r="B322" s="91"/>
      <c r="C322" s="91"/>
      <c r="D322" s="91"/>
      <c r="E322" s="105"/>
      <c r="F322" s="105"/>
      <c r="G322" s="105"/>
      <c r="H322" s="105"/>
      <c r="I322" s="105"/>
      <c r="J322" s="105"/>
      <c r="K322" s="105"/>
      <c r="L322" s="105"/>
    </row>
    <row r="323" spans="1:12" customFormat="1" x14ac:dyDescent="0.25">
      <c r="A323" s="91"/>
      <c r="B323" s="91"/>
      <c r="C323" s="91"/>
      <c r="D323" s="91"/>
      <c r="E323" s="105"/>
      <c r="F323" s="105"/>
      <c r="G323" s="105"/>
      <c r="H323" s="105"/>
      <c r="I323" s="105"/>
      <c r="J323" s="105"/>
      <c r="K323" s="105"/>
      <c r="L323" s="105"/>
    </row>
    <row r="324" spans="1:12" customFormat="1" x14ac:dyDescent="0.25">
      <c r="A324" s="91"/>
      <c r="B324" s="91"/>
      <c r="C324" s="91"/>
      <c r="D324" s="91"/>
      <c r="E324" s="105"/>
      <c r="F324" s="105"/>
      <c r="G324" s="105"/>
      <c r="H324" s="105"/>
      <c r="I324" s="105"/>
      <c r="J324" s="105"/>
      <c r="K324" s="105"/>
      <c r="L324" s="105"/>
    </row>
    <row r="325" spans="1:12" customFormat="1" x14ac:dyDescent="0.25">
      <c r="A325" s="91"/>
      <c r="B325" s="91"/>
      <c r="C325" s="91"/>
      <c r="D325" s="91"/>
      <c r="E325" s="105"/>
      <c r="F325" s="105"/>
      <c r="G325" s="105"/>
      <c r="H325" s="105"/>
      <c r="I325" s="105"/>
      <c r="J325" s="105"/>
      <c r="K325" s="105"/>
      <c r="L325" s="105"/>
    </row>
    <row r="326" spans="1:12" customFormat="1" x14ac:dyDescent="0.25">
      <c r="A326" s="91"/>
      <c r="B326" s="91"/>
      <c r="C326" s="91"/>
      <c r="D326" s="91"/>
      <c r="E326" s="105"/>
      <c r="F326" s="105"/>
      <c r="G326" s="105"/>
      <c r="H326" s="105"/>
      <c r="I326" s="105"/>
      <c r="J326" s="105"/>
      <c r="K326" s="105"/>
      <c r="L326" s="105"/>
    </row>
    <row r="327" spans="1:12" customFormat="1" x14ac:dyDescent="0.25">
      <c r="A327" s="91"/>
      <c r="B327" s="91"/>
      <c r="C327" s="91"/>
      <c r="D327" s="91"/>
      <c r="E327" s="105"/>
      <c r="F327" s="105"/>
      <c r="G327" s="105"/>
      <c r="H327" s="105"/>
      <c r="I327" s="105"/>
      <c r="J327" s="105"/>
      <c r="K327" s="105"/>
      <c r="L327" s="105"/>
    </row>
    <row r="328" spans="1:12" customFormat="1" x14ac:dyDescent="0.25">
      <c r="A328" s="91"/>
      <c r="B328" s="91"/>
      <c r="C328" s="91"/>
      <c r="D328" s="91"/>
      <c r="E328" s="105"/>
      <c r="F328" s="105"/>
      <c r="G328" s="105"/>
      <c r="H328" s="105"/>
      <c r="I328" s="105"/>
      <c r="J328" s="105"/>
      <c r="K328" s="105"/>
      <c r="L328" s="105"/>
    </row>
    <row r="329" spans="1:12" customFormat="1" x14ac:dyDescent="0.25">
      <c r="A329" s="91"/>
      <c r="B329" s="91"/>
      <c r="C329" s="91"/>
      <c r="D329" s="91"/>
      <c r="E329" s="105"/>
      <c r="F329" s="105"/>
      <c r="G329" s="105"/>
      <c r="H329" s="105"/>
      <c r="I329" s="105"/>
      <c r="J329" s="105"/>
      <c r="K329" s="105"/>
      <c r="L329" s="105"/>
    </row>
    <row r="330" spans="1:12" customFormat="1" x14ac:dyDescent="0.25">
      <c r="A330" s="91"/>
      <c r="B330" s="91"/>
      <c r="C330" s="91"/>
      <c r="D330" s="91"/>
      <c r="E330" s="105"/>
      <c r="F330" s="105"/>
      <c r="G330" s="105"/>
      <c r="H330" s="105"/>
      <c r="I330" s="105"/>
      <c r="J330" s="105"/>
      <c r="K330" s="105"/>
      <c r="L330" s="105"/>
    </row>
    <row r="331" spans="1:12" customFormat="1" x14ac:dyDescent="0.25">
      <c r="A331" s="91"/>
      <c r="B331" s="91"/>
      <c r="C331" s="91"/>
      <c r="D331" s="91"/>
      <c r="E331" s="105"/>
      <c r="F331" s="105"/>
      <c r="G331" s="105"/>
      <c r="H331" s="105"/>
      <c r="I331" s="105"/>
      <c r="J331" s="105"/>
      <c r="K331" s="105"/>
      <c r="L331" s="105"/>
    </row>
    <row r="332" spans="1:12" customFormat="1" x14ac:dyDescent="0.25">
      <c r="A332" s="91"/>
      <c r="B332" s="91"/>
      <c r="C332" s="91"/>
      <c r="D332" s="91"/>
      <c r="E332" s="105"/>
      <c r="F332" s="105"/>
      <c r="G332" s="105"/>
      <c r="H332" s="105"/>
      <c r="I332" s="105"/>
      <c r="J332" s="105"/>
      <c r="K332" s="105"/>
      <c r="L332" s="105"/>
    </row>
    <row r="333" spans="1:12" customFormat="1" x14ac:dyDescent="0.25">
      <c r="A333" s="91"/>
      <c r="B333" s="91"/>
      <c r="C333" s="91"/>
      <c r="D333" s="91"/>
      <c r="E333" s="105"/>
      <c r="F333" s="105"/>
      <c r="G333" s="105"/>
      <c r="H333" s="105"/>
      <c r="I333" s="105"/>
      <c r="J333" s="105"/>
      <c r="K333" s="105"/>
      <c r="L333" s="105"/>
    </row>
    <row r="334" spans="1:12" customFormat="1" x14ac:dyDescent="0.25">
      <c r="A334" s="91"/>
      <c r="B334" s="91"/>
      <c r="C334" s="91"/>
      <c r="D334" s="91"/>
      <c r="E334" s="105"/>
      <c r="F334" s="105"/>
      <c r="G334" s="105"/>
      <c r="H334" s="105"/>
      <c r="I334" s="105"/>
      <c r="J334" s="105"/>
      <c r="K334" s="105"/>
      <c r="L334" s="105"/>
    </row>
    <row r="335" spans="1:12" customFormat="1" x14ac:dyDescent="0.25">
      <c r="A335" s="91"/>
      <c r="B335" s="91"/>
      <c r="C335" s="91"/>
      <c r="D335" s="91"/>
      <c r="E335" s="105"/>
      <c r="F335" s="105"/>
      <c r="G335" s="105"/>
      <c r="H335" s="105"/>
      <c r="I335" s="105"/>
      <c r="J335" s="105"/>
      <c r="K335" s="105"/>
      <c r="L335" s="105"/>
    </row>
    <row r="336" spans="1:12" customFormat="1" x14ac:dyDescent="0.25">
      <c r="A336" s="91"/>
      <c r="B336" s="91"/>
      <c r="C336" s="91"/>
      <c r="D336" s="91"/>
      <c r="E336" s="105"/>
      <c r="F336" s="105"/>
      <c r="G336" s="105"/>
      <c r="H336" s="105"/>
      <c r="I336" s="105"/>
      <c r="J336" s="105"/>
      <c r="K336" s="105"/>
      <c r="L336" s="105"/>
    </row>
    <row r="337" spans="1:12" customFormat="1" x14ac:dyDescent="0.25">
      <c r="A337" s="91"/>
      <c r="B337" s="91"/>
      <c r="C337" s="91"/>
      <c r="D337" s="91"/>
      <c r="E337" s="105"/>
      <c r="F337" s="105"/>
      <c r="G337" s="105"/>
      <c r="H337" s="105"/>
      <c r="I337" s="105"/>
      <c r="J337" s="105"/>
      <c r="K337" s="105"/>
      <c r="L337" s="105"/>
    </row>
    <row r="338" spans="1:12" customFormat="1" x14ac:dyDescent="0.25">
      <c r="A338" s="91"/>
      <c r="B338" s="91"/>
      <c r="C338" s="91"/>
      <c r="D338" s="91"/>
      <c r="E338" s="105"/>
      <c r="F338" s="105"/>
      <c r="G338" s="105"/>
      <c r="H338" s="105"/>
      <c r="I338" s="105"/>
      <c r="J338" s="105"/>
      <c r="K338" s="105"/>
      <c r="L338" s="105"/>
    </row>
    <row r="339" spans="1:12" customFormat="1" x14ac:dyDescent="0.25">
      <c r="A339" s="91"/>
      <c r="B339" s="91"/>
      <c r="C339" s="91"/>
      <c r="D339" s="91"/>
      <c r="E339" s="105"/>
      <c r="F339" s="105"/>
      <c r="G339" s="105"/>
      <c r="H339" s="105"/>
      <c r="I339" s="105"/>
      <c r="J339" s="105"/>
      <c r="K339" s="105"/>
      <c r="L339" s="105"/>
    </row>
    <row r="340" spans="1:12" customFormat="1" x14ac:dyDescent="0.25">
      <c r="A340" s="91"/>
      <c r="B340" s="91"/>
      <c r="C340" s="91"/>
      <c r="D340" s="91"/>
      <c r="E340" s="105"/>
      <c r="F340" s="105"/>
      <c r="G340" s="105"/>
      <c r="H340" s="105"/>
      <c r="I340" s="105"/>
      <c r="J340" s="105"/>
      <c r="K340" s="105"/>
      <c r="L340" s="105"/>
    </row>
    <row r="341" spans="1:12" customFormat="1" x14ac:dyDescent="0.25">
      <c r="A341" s="91"/>
      <c r="B341" s="91"/>
      <c r="C341" s="91"/>
      <c r="D341" s="91"/>
      <c r="E341" s="105"/>
      <c r="F341" s="105"/>
      <c r="G341" s="105"/>
      <c r="H341" s="105"/>
      <c r="I341" s="105"/>
      <c r="J341" s="105"/>
      <c r="K341" s="105"/>
      <c r="L341" s="105"/>
    </row>
    <row r="342" spans="1:12" customFormat="1" x14ac:dyDescent="0.25">
      <c r="A342" s="91"/>
      <c r="B342" s="91"/>
      <c r="C342" s="91"/>
      <c r="D342" s="91"/>
      <c r="E342" s="105"/>
      <c r="F342" s="105"/>
      <c r="G342" s="105"/>
      <c r="H342" s="105"/>
      <c r="I342" s="105"/>
      <c r="J342" s="105"/>
      <c r="K342" s="105"/>
      <c r="L342" s="105"/>
    </row>
    <row r="343" spans="1:12" customFormat="1" x14ac:dyDescent="0.25">
      <c r="A343" s="91"/>
      <c r="B343" s="91"/>
      <c r="C343" s="91"/>
      <c r="D343" s="91"/>
      <c r="E343" s="105"/>
      <c r="F343" s="105"/>
      <c r="G343" s="105"/>
      <c r="H343" s="105"/>
      <c r="I343" s="105"/>
      <c r="J343" s="105"/>
      <c r="K343" s="105"/>
      <c r="L343" s="105"/>
    </row>
    <row r="344" spans="1:12" customFormat="1" x14ac:dyDescent="0.25">
      <c r="A344" s="91"/>
      <c r="B344" s="91"/>
      <c r="C344" s="91"/>
      <c r="D344" s="91"/>
      <c r="E344" s="105"/>
      <c r="F344" s="105"/>
      <c r="G344" s="105"/>
      <c r="H344" s="105"/>
      <c r="I344" s="105"/>
      <c r="J344" s="105"/>
      <c r="K344" s="105"/>
      <c r="L344" s="105"/>
    </row>
    <row r="345" spans="1:12" customFormat="1" x14ac:dyDescent="0.25">
      <c r="A345" s="91"/>
      <c r="B345" s="91"/>
      <c r="C345" s="91"/>
      <c r="D345" s="91"/>
      <c r="E345" s="105"/>
      <c r="F345" s="105"/>
      <c r="G345" s="105"/>
      <c r="H345" s="105"/>
      <c r="I345" s="105"/>
      <c r="J345" s="105"/>
      <c r="K345" s="105"/>
      <c r="L345" s="105"/>
    </row>
    <row r="346" spans="1:12" customFormat="1" x14ac:dyDescent="0.25">
      <c r="A346" s="91"/>
      <c r="B346" s="91"/>
      <c r="C346" s="91"/>
      <c r="D346" s="91"/>
      <c r="E346" s="105"/>
      <c r="F346" s="105"/>
      <c r="G346" s="105"/>
      <c r="H346" s="105"/>
      <c r="I346" s="105"/>
      <c r="J346" s="105"/>
      <c r="K346" s="105"/>
      <c r="L346" s="105"/>
    </row>
    <row r="347" spans="1:12" customFormat="1" x14ac:dyDescent="0.25">
      <c r="A347" s="91"/>
      <c r="B347" s="91"/>
      <c r="C347" s="91"/>
      <c r="D347" s="91"/>
      <c r="E347" s="105"/>
      <c r="F347" s="105"/>
      <c r="G347" s="105"/>
      <c r="H347" s="105"/>
      <c r="I347" s="105"/>
      <c r="J347" s="105"/>
      <c r="K347" s="105"/>
      <c r="L347" s="105"/>
    </row>
    <row r="348" spans="1:12" customFormat="1" x14ac:dyDescent="0.25">
      <c r="A348" s="91"/>
      <c r="B348" s="91"/>
      <c r="C348" s="91"/>
      <c r="D348" s="91"/>
      <c r="E348" s="105"/>
      <c r="F348" s="105"/>
      <c r="G348" s="105"/>
      <c r="H348" s="105"/>
      <c r="I348" s="105"/>
      <c r="J348" s="105"/>
      <c r="K348" s="105"/>
      <c r="L348" s="105"/>
    </row>
    <row r="349" spans="1:12" customFormat="1" x14ac:dyDescent="0.25">
      <c r="A349" s="91"/>
      <c r="B349" s="91"/>
      <c r="C349" s="91"/>
      <c r="D349" s="91"/>
      <c r="E349" s="105"/>
      <c r="F349" s="105"/>
      <c r="G349" s="105"/>
      <c r="H349" s="105"/>
      <c r="I349" s="105"/>
      <c r="J349" s="105"/>
      <c r="K349" s="105"/>
      <c r="L349" s="105"/>
    </row>
    <row r="350" spans="1:12" customFormat="1" x14ac:dyDescent="0.25">
      <c r="A350" s="91"/>
      <c r="B350" s="91"/>
      <c r="C350" s="91"/>
      <c r="D350" s="91"/>
      <c r="E350" s="105"/>
      <c r="F350" s="105"/>
      <c r="G350" s="105"/>
      <c r="H350" s="105"/>
      <c r="I350" s="105"/>
      <c r="J350" s="105"/>
      <c r="K350" s="105"/>
      <c r="L350" s="105"/>
    </row>
    <row r="351" spans="1:12" customFormat="1" x14ac:dyDescent="0.25">
      <c r="A351" s="91"/>
      <c r="B351" s="91"/>
      <c r="C351" s="91"/>
      <c r="D351" s="91"/>
      <c r="E351" s="105"/>
      <c r="F351" s="105"/>
      <c r="G351" s="105"/>
      <c r="H351" s="105"/>
      <c r="I351" s="105"/>
      <c r="J351" s="105"/>
      <c r="K351" s="105"/>
      <c r="L351" s="105"/>
    </row>
    <row r="352" spans="1:12" customFormat="1" x14ac:dyDescent="0.25">
      <c r="A352" s="91"/>
      <c r="B352" s="91"/>
      <c r="C352" s="91"/>
      <c r="D352" s="91"/>
      <c r="E352" s="105"/>
      <c r="F352" s="105"/>
      <c r="G352" s="105"/>
      <c r="H352" s="105"/>
      <c r="I352" s="105"/>
      <c r="J352" s="105"/>
      <c r="K352" s="105"/>
      <c r="L352" s="105"/>
    </row>
    <row r="353" spans="1:12" customFormat="1" x14ac:dyDescent="0.25">
      <c r="A353" s="91"/>
      <c r="B353" s="91"/>
      <c r="C353" s="91"/>
      <c r="D353" s="91"/>
      <c r="E353" s="105"/>
      <c r="F353" s="105"/>
      <c r="G353" s="105"/>
      <c r="H353" s="105"/>
      <c r="I353" s="105"/>
      <c r="J353" s="105"/>
      <c r="K353" s="105"/>
      <c r="L353" s="105"/>
    </row>
    <row r="354" spans="1:12" customFormat="1" x14ac:dyDescent="0.25">
      <c r="A354" s="91"/>
      <c r="B354" s="91"/>
      <c r="C354" s="91"/>
      <c r="D354" s="91"/>
      <c r="E354" s="105"/>
      <c r="F354" s="105"/>
      <c r="G354" s="105"/>
      <c r="H354" s="105"/>
      <c r="I354" s="105"/>
      <c r="J354" s="105"/>
      <c r="K354" s="105"/>
      <c r="L354" s="105"/>
    </row>
    <row r="355" spans="1:12" customFormat="1" x14ac:dyDescent="0.25">
      <c r="A355" s="91"/>
      <c r="B355" s="91"/>
      <c r="C355" s="91"/>
      <c r="D355" s="91"/>
      <c r="E355" s="105"/>
      <c r="F355" s="105"/>
      <c r="G355" s="105"/>
      <c r="H355" s="105"/>
      <c r="I355" s="105"/>
      <c r="J355" s="105"/>
      <c r="K355" s="105"/>
      <c r="L355" s="105"/>
    </row>
    <row r="356" spans="1:12" customFormat="1" x14ac:dyDescent="0.25">
      <c r="A356" s="91"/>
      <c r="B356" s="91"/>
      <c r="C356" s="91"/>
      <c r="D356" s="91"/>
      <c r="E356" s="105"/>
      <c r="F356" s="105"/>
      <c r="G356" s="105"/>
      <c r="H356" s="105"/>
      <c r="I356" s="105"/>
      <c r="J356" s="105"/>
      <c r="K356" s="105"/>
      <c r="L356" s="105"/>
    </row>
    <row r="357" spans="1:12" customFormat="1" x14ac:dyDescent="0.25">
      <c r="A357" s="91"/>
      <c r="B357" s="91"/>
      <c r="C357" s="91"/>
      <c r="D357" s="91"/>
      <c r="E357" s="105"/>
      <c r="F357" s="105"/>
      <c r="G357" s="105"/>
      <c r="H357" s="105"/>
      <c r="I357" s="105"/>
      <c r="J357" s="105"/>
      <c r="K357" s="105"/>
      <c r="L357" s="105"/>
    </row>
    <row r="358" spans="1:12" customFormat="1" x14ac:dyDescent="0.25">
      <c r="A358" s="91"/>
      <c r="B358" s="91"/>
      <c r="C358" s="91"/>
      <c r="D358" s="91"/>
      <c r="E358" s="105"/>
      <c r="F358" s="105"/>
      <c r="G358" s="105"/>
      <c r="H358" s="105"/>
      <c r="I358" s="105"/>
      <c r="J358" s="105"/>
      <c r="K358" s="105"/>
      <c r="L358" s="105"/>
    </row>
    <row r="359" spans="1:12" customFormat="1" x14ac:dyDescent="0.25">
      <c r="A359" s="91"/>
      <c r="B359" s="91"/>
      <c r="C359" s="91"/>
      <c r="D359" s="91"/>
      <c r="E359" s="105"/>
      <c r="F359" s="105"/>
      <c r="G359" s="105"/>
      <c r="H359" s="105"/>
      <c r="I359" s="105"/>
      <c r="J359" s="105"/>
      <c r="K359" s="105"/>
      <c r="L359" s="105"/>
    </row>
    <row r="360" spans="1:12" customFormat="1" x14ac:dyDescent="0.25">
      <c r="A360" s="91"/>
      <c r="B360" s="91"/>
      <c r="C360" s="91"/>
      <c r="D360" s="91"/>
      <c r="E360" s="105"/>
      <c r="F360" s="105"/>
      <c r="G360" s="105"/>
      <c r="H360" s="105"/>
      <c r="I360" s="105"/>
      <c r="J360" s="105"/>
      <c r="K360" s="105"/>
      <c r="L360" s="105"/>
    </row>
    <row r="361" spans="1:12" customFormat="1" x14ac:dyDescent="0.25">
      <c r="A361" s="91"/>
      <c r="B361" s="91"/>
      <c r="C361" s="91"/>
      <c r="D361" s="91"/>
      <c r="E361" s="105"/>
      <c r="F361" s="105"/>
      <c r="G361" s="105"/>
      <c r="H361" s="105"/>
      <c r="I361" s="105"/>
      <c r="J361" s="105"/>
      <c r="K361" s="105"/>
      <c r="L361" s="105"/>
    </row>
    <row r="362" spans="1:12" customFormat="1" x14ac:dyDescent="0.25">
      <c r="A362" s="91"/>
      <c r="B362" s="91"/>
      <c r="C362" s="91"/>
      <c r="D362" s="91"/>
      <c r="E362" s="105"/>
      <c r="F362" s="105"/>
      <c r="G362" s="105"/>
      <c r="H362" s="105"/>
      <c r="I362" s="105"/>
      <c r="J362" s="105"/>
      <c r="K362" s="105"/>
      <c r="L362" s="105"/>
    </row>
    <row r="363" spans="1:12" customFormat="1" x14ac:dyDescent="0.25">
      <c r="A363" s="91"/>
      <c r="B363" s="91"/>
      <c r="C363" s="91"/>
      <c r="D363" s="91"/>
      <c r="E363" s="105"/>
      <c r="F363" s="105"/>
      <c r="G363" s="105"/>
      <c r="H363" s="105"/>
      <c r="I363" s="105"/>
      <c r="J363" s="105"/>
      <c r="K363" s="105"/>
      <c r="L363" s="105"/>
    </row>
    <row r="364" spans="1:12" customFormat="1" x14ac:dyDescent="0.25">
      <c r="A364" s="91"/>
      <c r="B364" s="91"/>
      <c r="C364" s="91"/>
      <c r="D364" s="91"/>
      <c r="E364" s="105"/>
      <c r="F364" s="105"/>
      <c r="G364" s="105"/>
      <c r="H364" s="105"/>
      <c r="I364" s="105"/>
      <c r="J364" s="105"/>
      <c r="K364" s="105"/>
      <c r="L364" s="105"/>
    </row>
    <row r="365" spans="1:12" customFormat="1" x14ac:dyDescent="0.25">
      <c r="A365" s="91"/>
      <c r="B365" s="91"/>
      <c r="C365" s="91"/>
      <c r="D365" s="91"/>
      <c r="E365" s="105"/>
      <c r="F365" s="105"/>
      <c r="G365" s="105"/>
      <c r="H365" s="105"/>
      <c r="I365" s="105"/>
      <c r="J365" s="105"/>
      <c r="K365" s="105"/>
      <c r="L365" s="105"/>
    </row>
    <row r="366" spans="1:12" customFormat="1" x14ac:dyDescent="0.25">
      <c r="A366" s="91"/>
      <c r="B366" s="91"/>
      <c r="C366" s="91"/>
      <c r="D366" s="91"/>
      <c r="E366" s="105"/>
      <c r="F366" s="105"/>
      <c r="G366" s="105"/>
      <c r="H366" s="105"/>
      <c r="I366" s="105"/>
      <c r="J366" s="105"/>
      <c r="K366" s="105"/>
      <c r="L366" s="105"/>
    </row>
    <row r="367" spans="1:12" customFormat="1" x14ac:dyDescent="0.25">
      <c r="A367" s="91"/>
      <c r="B367" s="91"/>
      <c r="C367" s="91"/>
      <c r="D367" s="91"/>
      <c r="E367" s="105"/>
      <c r="F367" s="105"/>
      <c r="G367" s="105"/>
      <c r="H367" s="105"/>
      <c r="I367" s="105"/>
      <c r="J367" s="105"/>
      <c r="K367" s="105"/>
      <c r="L367" s="105"/>
    </row>
    <row r="368" spans="1:12" customFormat="1" x14ac:dyDescent="0.25">
      <c r="A368" s="91"/>
      <c r="B368" s="91"/>
      <c r="C368" s="91"/>
      <c r="D368" s="91"/>
      <c r="E368" s="105"/>
      <c r="F368" s="105"/>
      <c r="G368" s="105"/>
      <c r="H368" s="105"/>
      <c r="I368" s="105"/>
      <c r="J368" s="105"/>
      <c r="K368" s="105"/>
      <c r="L368" s="105"/>
    </row>
    <row r="369" spans="1:12" customFormat="1" x14ac:dyDescent="0.25">
      <c r="A369" s="91"/>
      <c r="B369" s="91"/>
      <c r="C369" s="91"/>
      <c r="D369" s="91"/>
      <c r="E369" s="105"/>
      <c r="F369" s="105"/>
      <c r="G369" s="105"/>
      <c r="H369" s="105"/>
      <c r="I369" s="105"/>
      <c r="J369" s="105"/>
      <c r="K369" s="105"/>
      <c r="L369" s="105"/>
    </row>
    <row r="370" spans="1:12" customFormat="1" x14ac:dyDescent="0.25">
      <c r="A370" s="91"/>
      <c r="B370" s="91"/>
      <c r="C370" s="91"/>
      <c r="D370" s="91"/>
      <c r="E370" s="105"/>
      <c r="F370" s="105"/>
      <c r="G370" s="105"/>
      <c r="H370" s="105"/>
      <c r="I370" s="105"/>
      <c r="J370" s="105"/>
      <c r="K370" s="105"/>
      <c r="L370" s="105"/>
    </row>
    <row r="371" spans="1:12" customFormat="1" x14ac:dyDescent="0.25">
      <c r="A371" s="91"/>
      <c r="B371" s="91"/>
      <c r="C371" s="91"/>
      <c r="D371" s="91"/>
      <c r="E371" s="105"/>
      <c r="F371" s="105"/>
      <c r="G371" s="105"/>
      <c r="H371" s="105"/>
      <c r="I371" s="105"/>
      <c r="J371" s="105"/>
      <c r="K371" s="105"/>
      <c r="L371" s="105"/>
    </row>
    <row r="372" spans="1:12" customFormat="1" x14ac:dyDescent="0.25">
      <c r="A372" s="91"/>
      <c r="B372" s="91"/>
      <c r="C372" s="91"/>
      <c r="D372" s="91"/>
      <c r="E372" s="105"/>
      <c r="F372" s="105"/>
      <c r="G372" s="105"/>
      <c r="H372" s="105"/>
      <c r="I372" s="105"/>
      <c r="J372" s="105"/>
      <c r="K372" s="105"/>
      <c r="L372" s="105"/>
    </row>
    <row r="373" spans="1:12" customFormat="1" x14ac:dyDescent="0.25">
      <c r="A373" s="91"/>
      <c r="B373" s="91"/>
      <c r="C373" s="91"/>
      <c r="D373" s="91"/>
      <c r="E373" s="105"/>
      <c r="F373" s="105"/>
      <c r="G373" s="105"/>
      <c r="H373" s="105"/>
      <c r="I373" s="105"/>
      <c r="J373" s="105"/>
      <c r="K373" s="105"/>
      <c r="L373" s="105"/>
    </row>
    <row r="374" spans="1:12" customFormat="1" x14ac:dyDescent="0.25">
      <c r="A374" s="91"/>
      <c r="B374" s="91"/>
      <c r="C374" s="91"/>
      <c r="D374" s="91"/>
      <c r="E374" s="105"/>
      <c r="F374" s="105"/>
      <c r="G374" s="105"/>
      <c r="H374" s="105"/>
      <c r="I374" s="105"/>
      <c r="J374" s="105"/>
      <c r="K374" s="105"/>
      <c r="L374" s="105"/>
    </row>
    <row r="375" spans="1:12" customFormat="1" x14ac:dyDescent="0.25">
      <c r="A375" s="91"/>
      <c r="B375" s="91"/>
      <c r="C375" s="91"/>
      <c r="D375" s="91"/>
      <c r="E375" s="105"/>
      <c r="F375" s="105"/>
      <c r="G375" s="105"/>
      <c r="H375" s="105"/>
      <c r="I375" s="105"/>
      <c r="J375" s="105"/>
      <c r="K375" s="105"/>
      <c r="L375" s="105"/>
    </row>
    <row r="376" spans="1:12" customFormat="1" x14ac:dyDescent="0.25">
      <c r="A376" s="91"/>
      <c r="B376" s="91"/>
      <c r="C376" s="91"/>
      <c r="D376" s="91"/>
      <c r="E376" s="105"/>
      <c r="F376" s="105"/>
      <c r="G376" s="105"/>
      <c r="H376" s="105"/>
      <c r="I376" s="105"/>
      <c r="J376" s="105"/>
      <c r="K376" s="105"/>
      <c r="L376" s="105"/>
    </row>
    <row r="377" spans="1:12" customFormat="1" x14ac:dyDescent="0.25">
      <c r="A377" s="91"/>
      <c r="B377" s="91"/>
      <c r="C377" s="91"/>
      <c r="D377" s="91"/>
      <c r="E377" s="105"/>
      <c r="F377" s="105"/>
      <c r="G377" s="105"/>
      <c r="H377" s="105"/>
      <c r="I377" s="105"/>
      <c r="J377" s="105"/>
      <c r="K377" s="105"/>
      <c r="L377" s="105"/>
    </row>
    <row r="378" spans="1:12" customFormat="1" x14ac:dyDescent="0.25">
      <c r="A378" s="91"/>
      <c r="B378" s="91"/>
      <c r="C378" s="91"/>
      <c r="D378" s="91"/>
      <c r="E378" s="105"/>
      <c r="F378" s="105"/>
      <c r="G378" s="105"/>
      <c r="H378" s="105"/>
      <c r="I378" s="105"/>
      <c r="J378" s="105"/>
      <c r="K378" s="105"/>
      <c r="L378" s="105"/>
    </row>
    <row r="379" spans="1:12" customFormat="1" x14ac:dyDescent="0.25">
      <c r="A379" s="91"/>
      <c r="B379" s="91"/>
      <c r="C379" s="91"/>
      <c r="D379" s="91"/>
      <c r="E379" s="105"/>
      <c r="F379" s="105"/>
      <c r="G379" s="105"/>
      <c r="H379" s="105"/>
      <c r="I379" s="105"/>
      <c r="J379" s="105"/>
      <c r="K379" s="105"/>
      <c r="L379" s="105"/>
    </row>
    <row r="380" spans="1:12" customFormat="1" x14ac:dyDescent="0.25">
      <c r="A380" s="91"/>
      <c r="B380" s="91"/>
      <c r="C380" s="91"/>
      <c r="D380" s="91"/>
      <c r="E380" s="105"/>
      <c r="F380" s="105"/>
      <c r="G380" s="105"/>
      <c r="H380" s="105"/>
      <c r="I380" s="105"/>
      <c r="J380" s="105"/>
      <c r="K380" s="105"/>
      <c r="L380" s="105"/>
    </row>
    <row r="381" spans="1:12" customFormat="1" x14ac:dyDescent="0.25">
      <c r="A381" s="91"/>
      <c r="B381" s="91"/>
      <c r="C381" s="91"/>
      <c r="D381" s="91"/>
      <c r="E381" s="105"/>
      <c r="F381" s="105"/>
      <c r="G381" s="105"/>
      <c r="H381" s="105"/>
      <c r="I381" s="105"/>
      <c r="J381" s="105"/>
      <c r="K381" s="105"/>
      <c r="L381" s="105"/>
    </row>
    <row r="382" spans="1:12" customFormat="1" x14ac:dyDescent="0.25">
      <c r="A382" s="91"/>
      <c r="B382" s="91"/>
      <c r="C382" s="91"/>
      <c r="D382" s="91"/>
      <c r="E382" s="105"/>
      <c r="F382" s="105"/>
      <c r="G382" s="105"/>
      <c r="H382" s="105"/>
      <c r="I382" s="105"/>
      <c r="J382" s="105"/>
      <c r="K382" s="105"/>
      <c r="L382" s="105"/>
    </row>
    <row r="383" spans="1:12" customFormat="1" x14ac:dyDescent="0.25">
      <c r="A383" s="91"/>
      <c r="B383" s="91"/>
      <c r="C383" s="91"/>
      <c r="D383" s="91"/>
      <c r="E383" s="105"/>
      <c r="F383" s="105"/>
      <c r="G383" s="105"/>
      <c r="H383" s="105"/>
      <c r="I383" s="105"/>
      <c r="J383" s="105"/>
      <c r="K383" s="105"/>
      <c r="L383" s="105"/>
    </row>
    <row r="384" spans="1:12" customFormat="1" x14ac:dyDescent="0.25">
      <c r="A384" s="91"/>
      <c r="B384" s="91"/>
      <c r="C384" s="91"/>
      <c r="D384" s="91"/>
      <c r="E384" s="105"/>
      <c r="F384" s="105"/>
      <c r="G384" s="105"/>
      <c r="H384" s="105"/>
      <c r="I384" s="105"/>
      <c r="J384" s="105"/>
      <c r="K384" s="105"/>
      <c r="L384" s="105"/>
    </row>
    <row r="385" spans="1:12" customFormat="1" x14ac:dyDescent="0.25">
      <c r="A385" s="91"/>
      <c r="B385" s="91"/>
      <c r="C385" s="91"/>
      <c r="D385" s="91"/>
      <c r="E385" s="105"/>
      <c r="F385" s="105"/>
      <c r="G385" s="105"/>
      <c r="H385" s="105"/>
      <c r="I385" s="105"/>
      <c r="J385" s="105"/>
      <c r="K385" s="105"/>
      <c r="L385" s="105"/>
    </row>
    <row r="386" spans="1:12" customFormat="1" x14ac:dyDescent="0.25">
      <c r="A386" s="91"/>
      <c r="B386" s="91"/>
      <c r="C386" s="91"/>
      <c r="D386" s="91"/>
      <c r="E386" s="105"/>
      <c r="F386" s="105"/>
      <c r="G386" s="105"/>
      <c r="H386" s="105"/>
      <c r="I386" s="105"/>
      <c r="J386" s="105"/>
      <c r="K386" s="105"/>
      <c r="L386" s="105"/>
    </row>
    <row r="387" spans="1:12" customFormat="1" x14ac:dyDescent="0.25">
      <c r="A387" s="91"/>
      <c r="B387" s="91"/>
      <c r="C387" s="91"/>
      <c r="D387" s="91"/>
      <c r="E387" s="105"/>
      <c r="F387" s="105"/>
      <c r="G387" s="105"/>
      <c r="H387" s="105"/>
      <c r="I387" s="105"/>
      <c r="J387" s="105"/>
      <c r="K387" s="105"/>
      <c r="L387" s="105"/>
    </row>
    <row r="388" spans="1:12" customFormat="1" x14ac:dyDescent="0.25">
      <c r="A388" s="91"/>
      <c r="B388" s="91"/>
      <c r="C388" s="91"/>
      <c r="D388" s="91"/>
      <c r="E388" s="105"/>
      <c r="F388" s="105"/>
      <c r="G388" s="105"/>
      <c r="H388" s="105"/>
      <c r="I388" s="105"/>
      <c r="J388" s="105"/>
      <c r="K388" s="105"/>
      <c r="L388" s="105"/>
    </row>
    <row r="389" spans="1:12" customFormat="1" x14ac:dyDescent="0.25">
      <c r="A389" s="91"/>
      <c r="B389" s="91"/>
      <c r="C389" s="91"/>
      <c r="D389" s="91"/>
      <c r="E389" s="105"/>
      <c r="F389" s="105"/>
      <c r="G389" s="105"/>
      <c r="H389" s="105"/>
      <c r="I389" s="105"/>
      <c r="J389" s="105"/>
      <c r="K389" s="105"/>
      <c r="L389" s="105"/>
    </row>
    <row r="390" spans="1:12" customFormat="1" x14ac:dyDescent="0.25">
      <c r="A390" s="91"/>
      <c r="B390" s="91"/>
      <c r="C390" s="91"/>
      <c r="D390" s="91"/>
      <c r="E390" s="105"/>
      <c r="F390" s="105"/>
      <c r="G390" s="105"/>
      <c r="H390" s="105"/>
      <c r="I390" s="105"/>
      <c r="J390" s="105"/>
      <c r="K390" s="105"/>
      <c r="L390" s="105"/>
    </row>
    <row r="391" spans="1:12" customFormat="1" x14ac:dyDescent="0.25">
      <c r="A391" s="91"/>
      <c r="B391" s="91"/>
      <c r="C391" s="91"/>
      <c r="D391" s="91"/>
      <c r="E391" s="105"/>
      <c r="F391" s="105"/>
      <c r="G391" s="105"/>
      <c r="H391" s="105"/>
      <c r="I391" s="105"/>
      <c r="J391" s="105"/>
      <c r="K391" s="105"/>
      <c r="L391" s="105"/>
    </row>
    <row r="392" spans="1:12" customFormat="1" x14ac:dyDescent="0.25">
      <c r="A392" s="91"/>
      <c r="B392" s="91"/>
      <c r="C392" s="91"/>
      <c r="D392" s="91"/>
      <c r="E392" s="105"/>
      <c r="F392" s="105"/>
      <c r="G392" s="105"/>
      <c r="H392" s="105"/>
      <c r="I392" s="105"/>
      <c r="J392" s="105"/>
      <c r="K392" s="105"/>
      <c r="L392" s="105"/>
    </row>
    <row r="393" spans="1:12" customFormat="1" x14ac:dyDescent="0.25">
      <c r="A393" s="91"/>
      <c r="B393" s="91"/>
      <c r="C393" s="91"/>
      <c r="D393" s="91"/>
      <c r="E393" s="105"/>
      <c r="F393" s="105"/>
      <c r="G393" s="105"/>
      <c r="H393" s="105"/>
      <c r="I393" s="105"/>
      <c r="J393" s="105"/>
      <c r="K393" s="105"/>
      <c r="L393" s="105"/>
    </row>
    <row r="394" spans="1:12" customFormat="1" x14ac:dyDescent="0.25">
      <c r="A394" s="91"/>
      <c r="B394" s="91"/>
      <c r="C394" s="91"/>
      <c r="D394" s="91"/>
      <c r="E394" s="105"/>
      <c r="F394" s="105"/>
      <c r="G394" s="105"/>
      <c r="H394" s="105"/>
      <c r="I394" s="105"/>
      <c r="J394" s="105"/>
      <c r="K394" s="105"/>
      <c r="L394" s="105"/>
    </row>
    <row r="395" spans="1:12" customFormat="1" x14ac:dyDescent="0.25">
      <c r="A395" s="91"/>
      <c r="B395" s="91"/>
      <c r="C395" s="91"/>
      <c r="D395" s="91"/>
      <c r="E395" s="105"/>
      <c r="F395" s="105"/>
      <c r="G395" s="105"/>
      <c r="H395" s="105"/>
      <c r="I395" s="105"/>
      <c r="J395" s="105"/>
      <c r="K395" s="105"/>
      <c r="L395" s="105"/>
    </row>
    <row r="396" spans="1:12" customFormat="1" x14ac:dyDescent="0.25">
      <c r="A396" s="91"/>
      <c r="B396" s="91"/>
      <c r="C396" s="91"/>
      <c r="D396" s="91"/>
      <c r="E396" s="105"/>
      <c r="F396" s="105"/>
      <c r="G396" s="105"/>
      <c r="H396" s="105"/>
      <c r="I396" s="105"/>
      <c r="J396" s="105"/>
      <c r="K396" s="105"/>
      <c r="L396" s="105"/>
    </row>
    <row r="397" spans="1:12" customFormat="1" x14ac:dyDescent="0.25">
      <c r="A397" s="91"/>
      <c r="B397" s="91"/>
      <c r="C397" s="91"/>
      <c r="D397" s="91"/>
      <c r="E397" s="105"/>
      <c r="F397" s="105"/>
      <c r="G397" s="105"/>
      <c r="H397" s="105"/>
      <c r="I397" s="105"/>
      <c r="J397" s="105"/>
      <c r="K397" s="105"/>
      <c r="L397" s="105"/>
    </row>
    <row r="398" spans="1:12" customFormat="1" x14ac:dyDescent="0.25">
      <c r="A398" s="91"/>
      <c r="B398" s="91"/>
      <c r="C398" s="91"/>
      <c r="D398" s="91"/>
      <c r="E398" s="105"/>
      <c r="F398" s="105"/>
      <c r="G398" s="105"/>
      <c r="H398" s="105"/>
      <c r="I398" s="105"/>
      <c r="J398" s="105"/>
      <c r="K398" s="105"/>
      <c r="L398" s="105"/>
    </row>
    <row r="399" spans="1:12" customFormat="1" x14ac:dyDescent="0.25">
      <c r="A399" s="91"/>
      <c r="B399" s="91"/>
      <c r="C399" s="91"/>
      <c r="D399" s="91"/>
      <c r="E399" s="105"/>
      <c r="F399" s="105"/>
      <c r="G399" s="105"/>
      <c r="H399" s="105"/>
      <c r="I399" s="105"/>
      <c r="J399" s="105"/>
      <c r="K399" s="105"/>
      <c r="L399" s="105"/>
    </row>
    <row r="400" spans="1:12" customFormat="1" x14ac:dyDescent="0.25">
      <c r="A400" s="91"/>
      <c r="B400" s="91"/>
      <c r="C400" s="91"/>
      <c r="D400" s="91"/>
      <c r="E400" s="105"/>
      <c r="F400" s="105"/>
      <c r="G400" s="105"/>
      <c r="H400" s="105"/>
      <c r="I400" s="105"/>
      <c r="J400" s="105"/>
      <c r="K400" s="105"/>
      <c r="L400" s="105"/>
    </row>
    <row r="401" spans="1:12" customFormat="1" x14ac:dyDescent="0.25">
      <c r="A401" s="91"/>
      <c r="B401" s="91"/>
      <c r="C401" s="91"/>
      <c r="D401" s="91"/>
      <c r="E401" s="105"/>
      <c r="F401" s="105"/>
      <c r="G401" s="105"/>
      <c r="H401" s="105"/>
      <c r="I401" s="105"/>
      <c r="J401" s="105"/>
      <c r="K401" s="105"/>
      <c r="L401" s="105"/>
    </row>
    <row r="402" spans="1:12" customFormat="1" x14ac:dyDescent="0.25">
      <c r="A402" s="91"/>
      <c r="B402" s="91"/>
      <c r="C402" s="91"/>
      <c r="D402" s="91"/>
      <c r="E402" s="105"/>
      <c r="F402" s="105"/>
      <c r="G402" s="105"/>
      <c r="H402" s="105"/>
      <c r="I402" s="105"/>
      <c r="J402" s="105"/>
      <c r="K402" s="105"/>
      <c r="L402" s="105"/>
    </row>
    <row r="403" spans="1:12" customFormat="1" x14ac:dyDescent="0.25">
      <c r="A403" s="91"/>
      <c r="B403" s="91"/>
      <c r="C403" s="91"/>
      <c r="D403" s="91"/>
      <c r="E403" s="105"/>
      <c r="F403" s="105"/>
      <c r="G403" s="105"/>
      <c r="H403" s="105"/>
      <c r="I403" s="105"/>
      <c r="J403" s="105"/>
      <c r="K403" s="105"/>
      <c r="L403" s="105"/>
    </row>
    <row r="404" spans="1:12" customFormat="1" x14ac:dyDescent="0.25">
      <c r="A404" s="91"/>
      <c r="B404" s="91"/>
      <c r="C404" s="91"/>
      <c r="D404" s="91"/>
      <c r="E404" s="105"/>
      <c r="F404" s="105"/>
      <c r="G404" s="105"/>
      <c r="H404" s="105"/>
      <c r="I404" s="105"/>
      <c r="J404" s="105"/>
      <c r="K404" s="105"/>
      <c r="L404" s="105"/>
    </row>
    <row r="405" spans="1:12" customFormat="1" x14ac:dyDescent="0.25">
      <c r="A405" s="91"/>
      <c r="B405" s="91"/>
      <c r="C405" s="91"/>
      <c r="D405" s="91"/>
      <c r="E405" s="105"/>
      <c r="F405" s="105"/>
      <c r="G405" s="105"/>
      <c r="H405" s="105"/>
      <c r="I405" s="105"/>
      <c r="J405" s="105"/>
      <c r="K405" s="105"/>
      <c r="L405" s="105"/>
    </row>
    <row r="406" spans="1:12" customFormat="1" x14ac:dyDescent="0.25">
      <c r="A406" s="91"/>
      <c r="B406" s="91"/>
      <c r="C406" s="91"/>
      <c r="D406" s="91"/>
      <c r="E406" s="105"/>
      <c r="F406" s="105"/>
      <c r="G406" s="105"/>
      <c r="H406" s="105"/>
      <c r="I406" s="105"/>
      <c r="J406" s="105"/>
      <c r="K406" s="105"/>
      <c r="L406" s="105"/>
    </row>
    <row r="407" spans="1:12" customFormat="1" x14ac:dyDescent="0.25">
      <c r="A407" s="91"/>
      <c r="B407" s="91"/>
      <c r="C407" s="91"/>
      <c r="D407" s="91"/>
      <c r="E407" s="105"/>
      <c r="F407" s="105"/>
      <c r="G407" s="105"/>
      <c r="H407" s="105"/>
      <c r="I407" s="105"/>
      <c r="J407" s="105"/>
      <c r="K407" s="105"/>
      <c r="L407" s="105"/>
    </row>
    <row r="408" spans="1:12" customFormat="1" x14ac:dyDescent="0.25">
      <c r="A408" s="91"/>
      <c r="B408" s="91"/>
      <c r="C408" s="91"/>
      <c r="D408" s="91"/>
      <c r="E408" s="105"/>
      <c r="F408" s="105"/>
      <c r="G408" s="105"/>
      <c r="H408" s="105"/>
      <c r="I408" s="105"/>
      <c r="J408" s="105"/>
      <c r="K408" s="105"/>
      <c r="L408" s="105"/>
    </row>
    <row r="409" spans="1:12" customFormat="1" x14ac:dyDescent="0.25">
      <c r="A409" s="91"/>
      <c r="B409" s="91"/>
      <c r="C409" s="91"/>
      <c r="D409" s="91"/>
      <c r="E409" s="105"/>
      <c r="F409" s="105"/>
      <c r="G409" s="105"/>
      <c r="H409" s="105"/>
      <c r="I409" s="105"/>
      <c r="J409" s="105"/>
      <c r="K409" s="105"/>
      <c r="L409" s="105"/>
    </row>
    <row r="410" spans="1:12" customFormat="1" x14ac:dyDescent="0.25">
      <c r="A410" s="91"/>
      <c r="B410" s="91"/>
      <c r="C410" s="91"/>
      <c r="D410" s="91"/>
      <c r="E410" s="105"/>
      <c r="F410" s="105"/>
      <c r="G410" s="105"/>
      <c r="H410" s="105"/>
      <c r="I410" s="105"/>
      <c r="J410" s="105"/>
      <c r="K410" s="105"/>
      <c r="L410" s="105"/>
    </row>
    <row r="411" spans="1:12" customFormat="1" x14ac:dyDescent="0.25">
      <c r="A411" s="91"/>
      <c r="B411" s="91"/>
      <c r="C411" s="91"/>
      <c r="D411" s="91"/>
      <c r="E411" s="105"/>
      <c r="F411" s="105"/>
      <c r="G411" s="105"/>
      <c r="H411" s="105"/>
      <c r="I411" s="105"/>
      <c r="J411" s="105"/>
      <c r="K411" s="105"/>
      <c r="L411" s="105"/>
    </row>
    <row r="412" spans="1:12" customFormat="1" x14ac:dyDescent="0.25">
      <c r="A412" s="91"/>
      <c r="B412" s="91"/>
      <c r="C412" s="91"/>
      <c r="D412" s="91"/>
      <c r="E412" s="105"/>
      <c r="F412" s="105"/>
      <c r="G412" s="105"/>
      <c r="H412" s="105"/>
      <c r="I412" s="105"/>
      <c r="J412" s="105"/>
      <c r="K412" s="105"/>
      <c r="L412" s="105"/>
    </row>
    <row r="413" spans="1:12" customFormat="1" x14ac:dyDescent="0.25">
      <c r="A413" s="91"/>
      <c r="B413" s="91"/>
      <c r="C413" s="91"/>
      <c r="D413" s="91"/>
      <c r="E413" s="105"/>
      <c r="F413" s="105"/>
      <c r="G413" s="105"/>
      <c r="H413" s="105"/>
      <c r="I413" s="105"/>
      <c r="J413" s="105"/>
      <c r="K413" s="105"/>
      <c r="L413" s="105"/>
    </row>
    <row r="414" spans="1:12" customFormat="1" x14ac:dyDescent="0.25">
      <c r="A414" s="91"/>
      <c r="B414" s="91"/>
      <c r="C414" s="91"/>
      <c r="D414" s="91"/>
      <c r="E414" s="105"/>
      <c r="F414" s="105"/>
      <c r="G414" s="105"/>
      <c r="H414" s="105"/>
      <c r="I414" s="105"/>
      <c r="J414" s="105"/>
      <c r="K414" s="105"/>
      <c r="L414" s="105"/>
    </row>
    <row r="415" spans="1:12" customFormat="1" x14ac:dyDescent="0.25">
      <c r="A415" s="91"/>
      <c r="B415" s="91"/>
      <c r="C415" s="91"/>
      <c r="D415" s="91"/>
      <c r="E415" s="105"/>
      <c r="F415" s="105"/>
      <c r="G415" s="105"/>
      <c r="H415" s="105"/>
      <c r="I415" s="105"/>
      <c r="J415" s="105"/>
      <c r="K415" s="105"/>
      <c r="L415" s="105"/>
    </row>
    <row r="416" spans="1:12" customFormat="1" x14ac:dyDescent="0.25">
      <c r="A416" s="91"/>
      <c r="B416" s="91"/>
      <c r="C416" s="91"/>
      <c r="D416" s="91"/>
      <c r="E416" s="105"/>
      <c r="F416" s="105"/>
      <c r="G416" s="105"/>
      <c r="H416" s="105"/>
      <c r="I416" s="105"/>
      <c r="J416" s="105"/>
      <c r="K416" s="105"/>
      <c r="L416" s="105"/>
    </row>
    <row r="417" spans="1:12" customFormat="1" x14ac:dyDescent="0.25">
      <c r="A417" s="91"/>
      <c r="B417" s="91"/>
      <c r="C417" s="91"/>
      <c r="D417" s="91"/>
      <c r="E417" s="105"/>
      <c r="F417" s="105"/>
      <c r="G417" s="105"/>
      <c r="H417" s="105"/>
      <c r="I417" s="105"/>
      <c r="J417" s="105"/>
      <c r="K417" s="105"/>
      <c r="L417" s="105"/>
    </row>
    <row r="418" spans="1:12" customFormat="1" x14ac:dyDescent="0.25">
      <c r="A418" s="91"/>
      <c r="B418" s="91"/>
      <c r="C418" s="91"/>
      <c r="D418" s="91"/>
      <c r="E418" s="105"/>
      <c r="F418" s="105"/>
      <c r="G418" s="105"/>
      <c r="H418" s="105"/>
      <c r="I418" s="105"/>
      <c r="J418" s="105"/>
      <c r="K418" s="105"/>
      <c r="L418" s="105"/>
    </row>
    <row r="419" spans="1:12" customFormat="1" x14ac:dyDescent="0.25">
      <c r="A419" s="91"/>
      <c r="B419" s="91"/>
      <c r="C419" s="91"/>
      <c r="D419" s="91"/>
      <c r="E419" s="105"/>
      <c r="F419" s="105"/>
      <c r="G419" s="105"/>
      <c r="H419" s="105"/>
      <c r="I419" s="105"/>
      <c r="J419" s="105"/>
      <c r="K419" s="105"/>
      <c r="L419" s="105"/>
    </row>
    <row r="420" spans="1:12" customFormat="1" x14ac:dyDescent="0.25">
      <c r="A420" s="91"/>
      <c r="B420" s="91"/>
      <c r="C420" s="91"/>
      <c r="D420" s="91"/>
      <c r="E420" s="105"/>
      <c r="F420" s="105"/>
      <c r="G420" s="105"/>
      <c r="H420" s="105"/>
      <c r="I420" s="105"/>
      <c r="J420" s="105"/>
      <c r="K420" s="105"/>
      <c r="L420" s="105"/>
    </row>
    <row r="421" spans="1:12" customFormat="1" x14ac:dyDescent="0.25">
      <c r="A421" s="91"/>
      <c r="B421" s="91"/>
      <c r="C421" s="91"/>
      <c r="D421" s="91"/>
      <c r="E421" s="105"/>
      <c r="F421" s="105"/>
      <c r="G421" s="105"/>
      <c r="H421" s="105"/>
      <c r="I421" s="105"/>
      <c r="J421" s="105"/>
      <c r="K421" s="105"/>
      <c r="L421" s="105"/>
    </row>
    <row r="422" spans="1:12" customFormat="1" x14ac:dyDescent="0.25">
      <c r="A422" s="91"/>
      <c r="B422" s="91"/>
      <c r="C422" s="91"/>
      <c r="D422" s="91"/>
      <c r="E422" s="105"/>
      <c r="F422" s="105"/>
      <c r="G422" s="105"/>
      <c r="H422" s="105"/>
      <c r="I422" s="105"/>
      <c r="J422" s="105"/>
      <c r="K422" s="105"/>
      <c r="L422" s="105"/>
    </row>
    <row r="423" spans="1:12" customFormat="1" x14ac:dyDescent="0.25">
      <c r="A423" s="91"/>
      <c r="B423" s="91"/>
      <c r="C423" s="91"/>
      <c r="D423" s="91"/>
      <c r="E423" s="105"/>
      <c r="F423" s="105"/>
      <c r="G423" s="105"/>
      <c r="H423" s="105"/>
      <c r="I423" s="105"/>
      <c r="J423" s="105"/>
      <c r="K423" s="105"/>
      <c r="L423" s="105"/>
    </row>
    <row r="424" spans="1:12" customFormat="1" x14ac:dyDescent="0.25">
      <c r="A424" s="91"/>
      <c r="B424" s="91"/>
      <c r="C424" s="91"/>
      <c r="D424" s="91"/>
      <c r="E424" s="105"/>
      <c r="F424" s="105"/>
      <c r="G424" s="105"/>
      <c r="H424" s="105"/>
      <c r="I424" s="105"/>
      <c r="J424" s="105"/>
      <c r="K424" s="105"/>
      <c r="L424" s="105"/>
    </row>
    <row r="425" spans="1:12" customFormat="1" x14ac:dyDescent="0.25">
      <c r="A425" s="91"/>
      <c r="B425" s="91"/>
      <c r="C425" s="91"/>
      <c r="D425" s="91"/>
      <c r="E425" s="105"/>
      <c r="F425" s="105"/>
      <c r="G425" s="105"/>
      <c r="H425" s="105"/>
      <c r="I425" s="105"/>
      <c r="J425" s="105"/>
      <c r="K425" s="105"/>
      <c r="L425" s="105"/>
    </row>
    <row r="426" spans="1:12" customFormat="1" x14ac:dyDescent="0.25">
      <c r="A426" s="91"/>
      <c r="B426" s="91"/>
      <c r="C426" s="91"/>
      <c r="D426" s="91"/>
      <c r="E426" s="105"/>
      <c r="F426" s="105"/>
      <c r="G426" s="105"/>
      <c r="H426" s="105"/>
      <c r="I426" s="105"/>
      <c r="J426" s="105"/>
      <c r="K426" s="105"/>
      <c r="L426" s="105"/>
    </row>
    <row r="427" spans="1:12" customFormat="1" x14ac:dyDescent="0.25">
      <c r="A427" s="91"/>
      <c r="B427" s="91"/>
      <c r="C427" s="91"/>
      <c r="D427" s="91"/>
      <c r="E427" s="105"/>
      <c r="F427" s="105"/>
      <c r="G427" s="105"/>
      <c r="H427" s="105"/>
      <c r="I427" s="105"/>
      <c r="J427" s="105"/>
      <c r="K427" s="105"/>
      <c r="L427" s="105"/>
    </row>
    <row r="428" spans="1:12" customFormat="1" x14ac:dyDescent="0.25">
      <c r="A428" s="91"/>
      <c r="B428" s="91"/>
      <c r="C428" s="91"/>
      <c r="D428" s="91"/>
      <c r="E428" s="105"/>
      <c r="F428" s="105"/>
      <c r="G428" s="105"/>
      <c r="H428" s="105"/>
      <c r="I428" s="105"/>
      <c r="J428" s="105"/>
      <c r="K428" s="105"/>
      <c r="L428" s="105"/>
    </row>
    <row r="429" spans="1:12" customFormat="1" x14ac:dyDescent="0.25">
      <c r="A429" s="91"/>
      <c r="B429" s="91"/>
      <c r="C429" s="91"/>
      <c r="D429" s="91"/>
      <c r="E429" s="105"/>
      <c r="F429" s="105"/>
      <c r="G429" s="105"/>
      <c r="H429" s="105"/>
      <c r="I429" s="105"/>
      <c r="J429" s="105"/>
      <c r="K429" s="105"/>
      <c r="L429" s="105"/>
    </row>
    <row r="430" spans="1:12" customFormat="1" x14ac:dyDescent="0.25">
      <c r="A430" s="91"/>
      <c r="B430" s="91"/>
      <c r="C430" s="91"/>
      <c r="D430" s="91"/>
      <c r="E430" s="105"/>
      <c r="F430" s="105"/>
      <c r="G430" s="105"/>
      <c r="H430" s="105"/>
      <c r="I430" s="105"/>
      <c r="J430" s="105"/>
      <c r="K430" s="105"/>
      <c r="L430" s="105"/>
    </row>
    <row r="431" spans="1:12" customFormat="1" x14ac:dyDescent="0.25">
      <c r="A431" s="91"/>
      <c r="B431" s="91"/>
      <c r="C431" s="91"/>
      <c r="D431" s="91"/>
      <c r="E431" s="105"/>
      <c r="F431" s="105"/>
      <c r="G431" s="105"/>
      <c r="H431" s="105"/>
      <c r="I431" s="105"/>
      <c r="J431" s="105"/>
      <c r="K431" s="105"/>
      <c r="L431" s="105"/>
    </row>
    <row r="432" spans="1:12" customFormat="1" x14ac:dyDescent="0.25">
      <c r="A432" s="91"/>
      <c r="B432" s="91"/>
      <c r="C432" s="91"/>
      <c r="D432" s="91"/>
      <c r="E432" s="105"/>
      <c r="F432" s="105"/>
      <c r="G432" s="105"/>
      <c r="H432" s="105"/>
      <c r="I432" s="105"/>
      <c r="J432" s="105"/>
      <c r="K432" s="105"/>
      <c r="L432" s="105"/>
    </row>
    <row r="433" spans="1:12" customFormat="1" x14ac:dyDescent="0.25">
      <c r="A433" s="91"/>
      <c r="B433" s="91"/>
      <c r="C433" s="91"/>
      <c r="D433" s="91"/>
      <c r="E433" s="105"/>
      <c r="F433" s="105"/>
      <c r="G433" s="105"/>
      <c r="H433" s="105"/>
      <c r="I433" s="105"/>
      <c r="J433" s="105"/>
      <c r="K433" s="105"/>
      <c r="L433" s="105"/>
    </row>
    <row r="434" spans="1:12" customFormat="1" x14ac:dyDescent="0.25">
      <c r="A434" s="91"/>
      <c r="B434" s="91"/>
      <c r="C434" s="91"/>
      <c r="D434" s="91"/>
      <c r="E434" s="105"/>
      <c r="F434" s="105"/>
      <c r="G434" s="105"/>
      <c r="H434" s="105"/>
      <c r="I434" s="105"/>
      <c r="J434" s="105"/>
      <c r="K434" s="105"/>
      <c r="L434" s="105"/>
    </row>
    <row r="435" spans="1:12" customFormat="1" x14ac:dyDescent="0.25">
      <c r="A435" s="91"/>
      <c r="B435" s="91"/>
      <c r="C435" s="91"/>
      <c r="D435" s="91"/>
      <c r="E435" s="105"/>
      <c r="F435" s="105"/>
      <c r="G435" s="105"/>
      <c r="H435" s="105"/>
      <c r="I435" s="105"/>
      <c r="J435" s="105"/>
      <c r="K435" s="105"/>
      <c r="L435" s="105"/>
    </row>
    <row r="436" spans="1:12" customFormat="1" x14ac:dyDescent="0.25">
      <c r="A436" s="91"/>
      <c r="B436" s="91"/>
      <c r="C436" s="91"/>
      <c r="D436" s="91"/>
      <c r="E436" s="105"/>
      <c r="F436" s="105"/>
      <c r="G436" s="105"/>
      <c r="H436" s="105"/>
      <c r="I436" s="105"/>
      <c r="J436" s="105"/>
      <c r="K436" s="105"/>
      <c r="L436" s="105"/>
    </row>
    <row r="437" spans="1:12" customFormat="1" x14ac:dyDescent="0.25">
      <c r="A437" s="91"/>
      <c r="B437" s="91"/>
      <c r="C437" s="91"/>
      <c r="D437" s="91"/>
      <c r="E437" s="105"/>
      <c r="F437" s="105"/>
      <c r="G437" s="105"/>
      <c r="H437" s="105"/>
      <c r="I437" s="105"/>
      <c r="J437" s="105"/>
      <c r="K437" s="105"/>
      <c r="L437" s="105"/>
    </row>
    <row r="438" spans="1:12" customFormat="1" x14ac:dyDescent="0.25">
      <c r="A438" s="91"/>
      <c r="B438" s="91"/>
      <c r="C438" s="91"/>
      <c r="D438" s="91"/>
      <c r="E438" s="105"/>
      <c r="F438" s="105"/>
      <c r="G438" s="105"/>
      <c r="H438" s="105"/>
      <c r="I438" s="105"/>
      <c r="J438" s="105"/>
      <c r="K438" s="105"/>
      <c r="L438" s="105"/>
    </row>
    <row r="439" spans="1:12" customFormat="1" x14ac:dyDescent="0.25">
      <c r="A439" s="91"/>
      <c r="B439" s="91"/>
      <c r="C439" s="91"/>
      <c r="D439" s="91"/>
      <c r="E439" s="105"/>
      <c r="F439" s="105"/>
      <c r="G439" s="105"/>
      <c r="H439" s="105"/>
      <c r="I439" s="105"/>
      <c r="J439" s="105"/>
      <c r="K439" s="105"/>
      <c r="L439" s="105"/>
    </row>
    <row r="440" spans="1:12" customFormat="1" x14ac:dyDescent="0.25">
      <c r="A440" s="91"/>
      <c r="B440" s="91"/>
      <c r="C440" s="91"/>
      <c r="D440" s="91"/>
      <c r="E440" s="105"/>
      <c r="F440" s="105"/>
      <c r="G440" s="105"/>
      <c r="H440" s="105"/>
      <c r="I440" s="105"/>
      <c r="J440" s="105"/>
      <c r="K440" s="105"/>
      <c r="L440" s="105"/>
    </row>
    <row r="441" spans="1:12" customFormat="1" x14ac:dyDescent="0.25">
      <c r="A441" s="91"/>
      <c r="B441" s="91"/>
      <c r="C441" s="91"/>
      <c r="D441" s="91"/>
      <c r="E441" s="105"/>
      <c r="F441" s="105"/>
      <c r="G441" s="105"/>
      <c r="H441" s="105"/>
      <c r="I441" s="105"/>
      <c r="J441" s="105"/>
      <c r="K441" s="105"/>
      <c r="L441" s="105"/>
    </row>
    <row r="442" spans="1:12" customFormat="1" x14ac:dyDescent="0.25">
      <c r="A442" s="91"/>
      <c r="B442" s="91"/>
      <c r="C442" s="91"/>
      <c r="D442" s="91"/>
      <c r="E442" s="105"/>
      <c r="F442" s="105"/>
      <c r="G442" s="105"/>
      <c r="H442" s="105"/>
      <c r="I442" s="105"/>
      <c r="J442" s="105"/>
      <c r="K442" s="105"/>
      <c r="L442" s="105"/>
    </row>
    <row r="443" spans="1:12" customFormat="1" x14ac:dyDescent="0.25">
      <c r="A443" s="91"/>
      <c r="B443" s="91"/>
      <c r="C443" s="91"/>
      <c r="D443" s="91"/>
      <c r="E443" s="105"/>
      <c r="F443" s="105"/>
      <c r="G443" s="105"/>
      <c r="H443" s="105"/>
      <c r="I443" s="105"/>
      <c r="J443" s="105"/>
      <c r="K443" s="105"/>
      <c r="L443" s="105"/>
    </row>
    <row r="444" spans="1:12" customFormat="1" x14ac:dyDescent="0.25">
      <c r="A444" s="91"/>
      <c r="B444" s="91"/>
      <c r="C444" s="91"/>
      <c r="D444" s="91"/>
      <c r="E444" s="105"/>
      <c r="F444" s="105"/>
      <c r="G444" s="105"/>
      <c r="H444" s="105"/>
      <c r="I444" s="105"/>
      <c r="J444" s="105"/>
      <c r="K444" s="105"/>
      <c r="L444" s="105"/>
    </row>
    <row r="445" spans="1:12" customFormat="1" x14ac:dyDescent="0.25">
      <c r="A445" s="91"/>
      <c r="B445" s="91"/>
      <c r="C445" s="91"/>
      <c r="D445" s="91"/>
      <c r="E445" s="105"/>
      <c r="F445" s="105"/>
      <c r="G445" s="105"/>
      <c r="H445" s="105"/>
      <c r="I445" s="105"/>
      <c r="J445" s="105"/>
      <c r="K445" s="105"/>
      <c r="L445" s="105"/>
    </row>
    <row r="446" spans="1:12" customFormat="1" x14ac:dyDescent="0.25">
      <c r="A446" s="91"/>
      <c r="B446" s="91"/>
      <c r="C446" s="91"/>
      <c r="D446" s="91"/>
      <c r="E446" s="105"/>
      <c r="F446" s="105"/>
      <c r="G446" s="105"/>
      <c r="H446" s="105"/>
      <c r="I446" s="105"/>
      <c r="J446" s="105"/>
      <c r="K446" s="105"/>
      <c r="L446" s="105"/>
    </row>
    <row r="447" spans="1:12" customFormat="1" x14ac:dyDescent="0.25">
      <c r="A447" s="91"/>
      <c r="B447" s="91"/>
      <c r="C447" s="91"/>
      <c r="D447" s="91"/>
      <c r="E447" s="105"/>
      <c r="F447" s="105"/>
      <c r="G447" s="105"/>
      <c r="H447" s="105"/>
      <c r="I447" s="105"/>
      <c r="J447" s="105"/>
      <c r="K447" s="105"/>
      <c r="L447" s="105"/>
    </row>
    <row r="448" spans="1:12" customFormat="1" x14ac:dyDescent="0.25">
      <c r="A448" s="91"/>
      <c r="B448" s="91"/>
      <c r="C448" s="91"/>
      <c r="D448" s="91"/>
      <c r="E448" s="105"/>
      <c r="F448" s="105"/>
      <c r="G448" s="105"/>
      <c r="H448" s="105"/>
      <c r="I448" s="105"/>
      <c r="J448" s="105"/>
      <c r="K448" s="105"/>
      <c r="L448" s="105"/>
    </row>
    <row r="449" spans="1:12" customFormat="1" x14ac:dyDescent="0.25">
      <c r="A449" s="91"/>
      <c r="B449" s="91"/>
      <c r="C449" s="91"/>
      <c r="D449" s="91"/>
      <c r="E449" s="105"/>
      <c r="F449" s="105"/>
      <c r="G449" s="105"/>
      <c r="H449" s="105"/>
      <c r="I449" s="105"/>
      <c r="J449" s="105"/>
      <c r="K449" s="105"/>
      <c r="L449" s="105"/>
    </row>
    <row r="450" spans="1:12" customFormat="1" x14ac:dyDescent="0.25">
      <c r="A450" s="91"/>
      <c r="B450" s="91"/>
      <c r="C450" s="91"/>
      <c r="D450" s="91"/>
      <c r="E450" s="105"/>
      <c r="F450" s="105"/>
      <c r="G450" s="105"/>
      <c r="H450" s="105"/>
      <c r="I450" s="105"/>
      <c r="J450" s="105"/>
      <c r="K450" s="105"/>
      <c r="L450" s="105"/>
    </row>
    <row r="451" spans="1:12" customFormat="1" x14ac:dyDescent="0.25">
      <c r="A451" s="91"/>
      <c r="B451" s="91"/>
      <c r="C451" s="91"/>
      <c r="D451" s="91"/>
      <c r="E451" s="105"/>
      <c r="F451" s="105"/>
      <c r="G451" s="105"/>
      <c r="H451" s="105"/>
      <c r="I451" s="105"/>
      <c r="J451" s="105"/>
      <c r="K451" s="105"/>
      <c r="L451" s="105"/>
    </row>
    <row r="452" spans="1:12" customFormat="1" x14ac:dyDescent="0.25">
      <c r="A452" s="91"/>
      <c r="B452" s="91"/>
      <c r="C452" s="91"/>
      <c r="D452" s="91"/>
      <c r="E452" s="105"/>
      <c r="F452" s="105"/>
      <c r="G452" s="105"/>
      <c r="H452" s="105"/>
      <c r="I452" s="105"/>
      <c r="J452" s="105"/>
      <c r="K452" s="105"/>
      <c r="L452" s="105"/>
    </row>
    <row r="453" spans="1:12" customFormat="1" x14ac:dyDescent="0.25">
      <c r="A453" s="91"/>
      <c r="B453" s="91"/>
      <c r="C453" s="91"/>
      <c r="D453" s="91"/>
      <c r="E453" s="105"/>
      <c r="F453" s="105"/>
      <c r="G453" s="105"/>
      <c r="H453" s="105"/>
      <c r="I453" s="105"/>
      <c r="J453" s="105"/>
      <c r="K453" s="105"/>
      <c r="L453" s="105"/>
    </row>
    <row r="454" spans="1:12" customFormat="1" x14ac:dyDescent="0.25">
      <c r="A454" s="91"/>
      <c r="B454" s="91"/>
      <c r="C454" s="91"/>
      <c r="D454" s="91"/>
      <c r="E454" s="105"/>
      <c r="F454" s="105"/>
      <c r="G454" s="105"/>
      <c r="H454" s="105"/>
      <c r="I454" s="105"/>
      <c r="J454" s="105"/>
      <c r="K454" s="105"/>
      <c r="L454" s="105"/>
    </row>
    <row r="455" spans="1:12" customFormat="1" x14ac:dyDescent="0.25">
      <c r="A455" s="91"/>
      <c r="B455" s="91"/>
      <c r="C455" s="91"/>
      <c r="D455" s="91"/>
      <c r="E455" s="105"/>
      <c r="F455" s="105"/>
      <c r="G455" s="105"/>
      <c r="H455" s="105"/>
      <c r="I455" s="105"/>
      <c r="J455" s="105"/>
      <c r="K455" s="105"/>
      <c r="L455" s="105"/>
    </row>
    <row r="456" spans="1:12" customFormat="1" x14ac:dyDescent="0.25">
      <c r="A456" s="91"/>
      <c r="B456" s="91"/>
      <c r="C456" s="91"/>
      <c r="D456" s="91"/>
      <c r="E456" s="105"/>
      <c r="F456" s="105"/>
      <c r="G456" s="105"/>
      <c r="H456" s="105"/>
      <c r="I456" s="105"/>
      <c r="J456" s="105"/>
      <c r="K456" s="105"/>
      <c r="L456" s="105"/>
    </row>
    <row r="457" spans="1:12" customFormat="1" x14ac:dyDescent="0.25">
      <c r="A457" s="91"/>
      <c r="B457" s="91"/>
      <c r="C457" s="91"/>
      <c r="D457" s="91"/>
      <c r="E457" s="105"/>
      <c r="F457" s="105"/>
      <c r="G457" s="105"/>
      <c r="H457" s="105"/>
      <c r="I457" s="105"/>
      <c r="J457" s="105"/>
      <c r="K457" s="105"/>
      <c r="L457" s="105"/>
    </row>
    <row r="458" spans="1:12" customFormat="1" x14ac:dyDescent="0.25">
      <c r="A458" s="91"/>
      <c r="B458" s="91"/>
      <c r="C458" s="91"/>
      <c r="D458" s="91"/>
      <c r="E458" s="105"/>
      <c r="F458" s="105"/>
      <c r="G458" s="105"/>
      <c r="H458" s="105"/>
      <c r="I458" s="105"/>
      <c r="J458" s="105"/>
      <c r="K458" s="105"/>
      <c r="L458" s="105"/>
    </row>
    <row r="459" spans="1:12" customFormat="1" x14ac:dyDescent="0.25">
      <c r="A459" s="91"/>
      <c r="B459" s="91"/>
      <c r="C459" s="91"/>
      <c r="D459" s="91"/>
      <c r="E459" s="105"/>
      <c r="F459" s="105"/>
      <c r="G459" s="105"/>
      <c r="H459" s="105"/>
      <c r="I459" s="105"/>
      <c r="J459" s="105"/>
      <c r="K459" s="105"/>
      <c r="L459" s="105"/>
    </row>
    <row r="460" spans="1:12" customFormat="1" x14ac:dyDescent="0.25">
      <c r="A460" s="91"/>
      <c r="B460" s="91"/>
      <c r="C460" s="91"/>
      <c r="D460" s="91"/>
      <c r="E460" s="105"/>
      <c r="F460" s="105"/>
      <c r="G460" s="105"/>
      <c r="H460" s="105"/>
      <c r="I460" s="105"/>
      <c r="J460" s="105"/>
      <c r="K460" s="105"/>
      <c r="L460" s="105"/>
    </row>
    <row r="461" spans="1:12" customFormat="1" x14ac:dyDescent="0.25">
      <c r="A461" s="91"/>
      <c r="B461" s="91"/>
      <c r="C461" s="91"/>
      <c r="D461" s="91"/>
      <c r="E461" s="105"/>
      <c r="F461" s="105"/>
      <c r="G461" s="105"/>
      <c r="H461" s="105"/>
      <c r="I461" s="105"/>
      <c r="J461" s="105"/>
      <c r="K461" s="105"/>
      <c r="L461" s="105"/>
    </row>
    <row r="462" spans="1:12" customFormat="1" x14ac:dyDescent="0.25">
      <c r="A462" s="91"/>
      <c r="B462" s="91"/>
      <c r="C462" s="91"/>
      <c r="D462" s="91"/>
      <c r="E462" s="105"/>
      <c r="F462" s="105"/>
      <c r="G462" s="105"/>
      <c r="H462" s="105"/>
      <c r="I462" s="105"/>
      <c r="J462" s="105"/>
      <c r="K462" s="105"/>
      <c r="L462" s="105"/>
    </row>
    <row r="463" spans="1:12" customFormat="1" x14ac:dyDescent="0.25">
      <c r="A463" s="91"/>
      <c r="B463" s="91"/>
      <c r="C463" s="91"/>
      <c r="D463" s="91"/>
      <c r="E463" s="105"/>
      <c r="F463" s="105"/>
      <c r="G463" s="105"/>
      <c r="H463" s="105"/>
      <c r="I463" s="105"/>
      <c r="J463" s="105"/>
      <c r="K463" s="105"/>
      <c r="L463" s="105"/>
    </row>
    <row r="464" spans="1:12" customFormat="1" x14ac:dyDescent="0.25">
      <c r="A464" s="91"/>
      <c r="B464" s="91"/>
      <c r="C464" s="91"/>
      <c r="D464" s="91"/>
      <c r="E464" s="105"/>
      <c r="F464" s="105"/>
      <c r="G464" s="105"/>
      <c r="H464" s="105"/>
      <c r="I464" s="105"/>
      <c r="J464" s="105"/>
      <c r="K464" s="105"/>
      <c r="L464" s="105"/>
    </row>
    <row r="465" spans="1:12" customFormat="1" x14ac:dyDescent="0.25">
      <c r="A465" s="91"/>
      <c r="B465" s="91"/>
      <c r="C465" s="91"/>
      <c r="D465" s="91"/>
      <c r="E465" s="105"/>
      <c r="F465" s="105"/>
      <c r="G465" s="105"/>
      <c r="H465" s="105"/>
      <c r="I465" s="105"/>
      <c r="J465" s="105"/>
      <c r="K465" s="105"/>
      <c r="L465" s="105"/>
    </row>
    <row r="466" spans="1:12" customFormat="1" x14ac:dyDescent="0.25">
      <c r="A466" s="91"/>
      <c r="B466" s="91"/>
      <c r="C466" s="91"/>
      <c r="D466" s="91"/>
      <c r="E466" s="105"/>
      <c r="F466" s="105"/>
      <c r="G466" s="105"/>
      <c r="H466" s="105"/>
      <c r="I466" s="105"/>
      <c r="J466" s="105"/>
      <c r="K466" s="105"/>
      <c r="L466" s="105"/>
    </row>
    <row r="467" spans="1:12" customFormat="1" x14ac:dyDescent="0.25">
      <c r="A467" s="91"/>
      <c r="B467" s="91"/>
      <c r="C467" s="91"/>
      <c r="D467" s="91"/>
      <c r="E467" s="105"/>
      <c r="F467" s="105"/>
      <c r="G467" s="105"/>
      <c r="H467" s="105"/>
      <c r="I467" s="105"/>
      <c r="J467" s="105"/>
      <c r="K467" s="105"/>
      <c r="L467" s="105"/>
    </row>
    <row r="468" spans="1:12" customFormat="1" x14ac:dyDescent="0.25">
      <c r="A468" s="91"/>
      <c r="B468" s="91"/>
      <c r="C468" s="91"/>
      <c r="D468" s="91"/>
      <c r="E468" s="105"/>
      <c r="F468" s="105"/>
      <c r="G468" s="105"/>
      <c r="H468" s="105"/>
      <c r="I468" s="105"/>
      <c r="J468" s="105"/>
      <c r="K468" s="105"/>
      <c r="L468" s="105"/>
    </row>
    <row r="469" spans="1:12" customFormat="1" x14ac:dyDescent="0.25">
      <c r="A469" s="91"/>
      <c r="B469" s="91"/>
      <c r="C469" s="91"/>
      <c r="D469" s="91"/>
      <c r="E469" s="105"/>
      <c r="F469" s="105"/>
      <c r="G469" s="105"/>
      <c r="H469" s="105"/>
      <c r="I469" s="105"/>
      <c r="J469" s="105"/>
      <c r="K469" s="105"/>
      <c r="L469" s="105"/>
    </row>
    <row r="470" spans="1:12" customFormat="1" x14ac:dyDescent="0.25">
      <c r="A470" s="91"/>
      <c r="B470" s="91"/>
      <c r="C470" s="91"/>
      <c r="D470" s="91"/>
      <c r="E470" s="105"/>
      <c r="F470" s="105"/>
      <c r="G470" s="105"/>
      <c r="H470" s="105"/>
      <c r="I470" s="105"/>
      <c r="J470" s="105"/>
      <c r="K470" s="105"/>
      <c r="L470" s="105"/>
    </row>
    <row r="471" spans="1:12" customFormat="1" x14ac:dyDescent="0.25">
      <c r="A471" s="91"/>
      <c r="B471" s="91"/>
      <c r="C471" s="91"/>
      <c r="D471" s="91"/>
      <c r="E471" s="105"/>
      <c r="F471" s="105"/>
      <c r="G471" s="105"/>
      <c r="H471" s="105"/>
      <c r="I471" s="105"/>
      <c r="J471" s="105"/>
      <c r="K471" s="105"/>
      <c r="L471" s="105"/>
    </row>
    <row r="472" spans="1:12" customFormat="1" x14ac:dyDescent="0.25">
      <c r="A472" s="91"/>
      <c r="B472" s="91"/>
      <c r="C472" s="91"/>
      <c r="D472" s="91"/>
      <c r="E472" s="105"/>
      <c r="F472" s="105"/>
      <c r="G472" s="105"/>
      <c r="H472" s="105"/>
      <c r="I472" s="105"/>
      <c r="J472" s="105"/>
      <c r="K472" s="105"/>
      <c r="L472" s="105"/>
    </row>
    <row r="473" spans="1:12" customFormat="1" x14ac:dyDescent="0.25">
      <c r="A473" s="91"/>
      <c r="B473" s="91"/>
      <c r="C473" s="91"/>
      <c r="D473" s="91"/>
      <c r="E473" s="105"/>
      <c r="F473" s="105"/>
      <c r="G473" s="105"/>
      <c r="H473" s="105"/>
      <c r="I473" s="105"/>
      <c r="J473" s="105"/>
      <c r="K473" s="105"/>
      <c r="L473" s="105"/>
    </row>
    <row r="474" spans="1:12" customFormat="1" x14ac:dyDescent="0.25">
      <c r="A474" s="91"/>
      <c r="B474" s="91"/>
      <c r="C474" s="91"/>
      <c r="D474" s="91"/>
      <c r="E474" s="105"/>
      <c r="F474" s="105"/>
      <c r="G474" s="105"/>
      <c r="H474" s="105"/>
      <c r="I474" s="105"/>
      <c r="J474" s="105"/>
      <c r="K474" s="105"/>
      <c r="L474" s="105"/>
    </row>
    <row r="475" spans="1:12" customFormat="1" x14ac:dyDescent="0.25">
      <c r="A475" s="91"/>
      <c r="B475" s="91"/>
      <c r="C475" s="91"/>
      <c r="D475" s="91"/>
      <c r="E475" s="105"/>
      <c r="F475" s="105"/>
      <c r="G475" s="105"/>
      <c r="H475" s="105"/>
      <c r="I475" s="105"/>
      <c r="J475" s="105"/>
      <c r="K475" s="105"/>
      <c r="L475" s="105"/>
    </row>
    <row r="476" spans="1:12" customFormat="1" x14ac:dyDescent="0.25">
      <c r="A476" s="91"/>
      <c r="B476" s="91"/>
      <c r="C476" s="91"/>
      <c r="D476" s="91"/>
      <c r="E476" s="105"/>
      <c r="F476" s="105"/>
      <c r="G476" s="105"/>
      <c r="H476" s="105"/>
      <c r="I476" s="105"/>
      <c r="J476" s="105"/>
      <c r="K476" s="105"/>
      <c r="L476" s="105"/>
    </row>
    <row r="477" spans="1:12" customFormat="1" x14ac:dyDescent="0.25">
      <c r="A477" s="91"/>
      <c r="B477" s="91"/>
      <c r="C477" s="91"/>
      <c r="D477" s="91"/>
      <c r="E477" s="105"/>
      <c r="F477" s="105"/>
      <c r="G477" s="105"/>
      <c r="H477" s="105"/>
      <c r="I477" s="105"/>
      <c r="J477" s="105"/>
      <c r="K477" s="105"/>
      <c r="L477" s="105"/>
    </row>
    <row r="478" spans="1:12" customFormat="1" x14ac:dyDescent="0.25">
      <c r="A478" s="91"/>
      <c r="B478" s="91"/>
      <c r="C478" s="91"/>
      <c r="D478" s="91"/>
      <c r="E478" s="105"/>
      <c r="F478" s="105"/>
      <c r="G478" s="105"/>
      <c r="H478" s="105"/>
      <c r="I478" s="105"/>
      <c r="J478" s="105"/>
      <c r="K478" s="105"/>
      <c r="L478" s="105"/>
    </row>
    <row r="479" spans="1:12" customFormat="1" x14ac:dyDescent="0.25">
      <c r="A479" s="91"/>
      <c r="B479" s="91"/>
      <c r="C479" s="91"/>
      <c r="D479" s="91"/>
      <c r="E479" s="105"/>
      <c r="F479" s="105"/>
      <c r="G479" s="105"/>
      <c r="H479" s="105"/>
      <c r="I479" s="105"/>
      <c r="J479" s="105"/>
      <c r="K479" s="105"/>
      <c r="L479" s="105"/>
    </row>
    <row r="480" spans="1:12" customFormat="1" x14ac:dyDescent="0.25">
      <c r="A480" s="91"/>
      <c r="B480" s="91"/>
      <c r="C480" s="91"/>
      <c r="D480" s="91"/>
      <c r="E480" s="105"/>
      <c r="F480" s="105"/>
      <c r="G480" s="105"/>
      <c r="H480" s="105"/>
      <c r="I480" s="105"/>
      <c r="J480" s="105"/>
      <c r="K480" s="105"/>
      <c r="L480" s="105"/>
    </row>
    <row r="481" spans="1:12" customFormat="1" x14ac:dyDescent="0.25">
      <c r="A481" s="91"/>
      <c r="B481" s="91"/>
      <c r="C481" s="91"/>
      <c r="D481" s="91"/>
      <c r="E481" s="105"/>
      <c r="F481" s="105"/>
      <c r="G481" s="105"/>
      <c r="H481" s="105"/>
      <c r="I481" s="105"/>
      <c r="J481" s="105"/>
      <c r="K481" s="105"/>
      <c r="L481" s="105"/>
    </row>
    <row r="482" spans="1:12" customFormat="1" x14ac:dyDescent="0.25">
      <c r="A482" s="91"/>
      <c r="B482" s="91"/>
      <c r="C482" s="91"/>
      <c r="D482" s="91"/>
      <c r="E482" s="105"/>
      <c r="F482" s="105"/>
      <c r="G482" s="105"/>
      <c r="H482" s="105"/>
      <c r="I482" s="105"/>
      <c r="J482" s="105"/>
      <c r="K482" s="105"/>
      <c r="L482" s="105"/>
    </row>
    <row r="483" spans="1:12" customFormat="1" x14ac:dyDescent="0.25">
      <c r="A483" s="91"/>
      <c r="B483" s="91"/>
      <c r="C483" s="91"/>
      <c r="D483" s="91"/>
      <c r="E483" s="105"/>
      <c r="F483" s="105"/>
      <c r="G483" s="105"/>
      <c r="H483" s="105"/>
      <c r="I483" s="105"/>
      <c r="J483" s="105"/>
      <c r="K483" s="105"/>
      <c r="L483" s="105"/>
    </row>
    <row r="484" spans="1:12" customFormat="1" x14ac:dyDescent="0.25">
      <c r="A484" s="91"/>
      <c r="B484" s="91"/>
      <c r="C484" s="91"/>
      <c r="D484" s="91"/>
      <c r="E484" s="105"/>
      <c r="F484" s="105"/>
      <c r="G484" s="105"/>
      <c r="H484" s="105"/>
      <c r="I484" s="105"/>
      <c r="J484" s="105"/>
      <c r="K484" s="105"/>
      <c r="L484" s="105"/>
    </row>
    <row r="485" spans="1:12" customFormat="1" x14ac:dyDescent="0.25">
      <c r="A485" s="91"/>
      <c r="B485" s="91"/>
      <c r="C485" s="91"/>
      <c r="D485" s="91"/>
      <c r="E485" s="105"/>
      <c r="F485" s="105"/>
      <c r="G485" s="105"/>
      <c r="H485" s="105"/>
      <c r="I485" s="105"/>
      <c r="J485" s="105"/>
      <c r="K485" s="105"/>
      <c r="L485" s="105"/>
    </row>
    <row r="486" spans="1:12" customFormat="1" x14ac:dyDescent="0.25">
      <c r="A486" s="91"/>
      <c r="B486" s="91"/>
      <c r="C486" s="91"/>
      <c r="D486" s="91"/>
      <c r="E486" s="105"/>
      <c r="F486" s="105"/>
      <c r="G486" s="105"/>
      <c r="H486" s="105"/>
      <c r="I486" s="105"/>
      <c r="J486" s="105"/>
      <c r="K486" s="105"/>
      <c r="L486" s="105"/>
    </row>
    <row r="487" spans="1:12" customFormat="1" x14ac:dyDescent="0.25">
      <c r="A487" s="91"/>
      <c r="B487" s="91"/>
      <c r="C487" s="91"/>
      <c r="D487" s="91"/>
      <c r="E487" s="105"/>
      <c r="F487" s="105"/>
      <c r="G487" s="105"/>
      <c r="H487" s="105"/>
      <c r="I487" s="105"/>
      <c r="J487" s="105"/>
      <c r="K487" s="105"/>
      <c r="L487" s="105"/>
    </row>
    <row r="488" spans="1:12" customFormat="1" x14ac:dyDescent="0.25">
      <c r="A488" s="91"/>
      <c r="B488" s="91"/>
      <c r="C488" s="91"/>
      <c r="D488" s="91"/>
      <c r="E488" s="105"/>
      <c r="F488" s="105"/>
      <c r="G488" s="105"/>
      <c r="H488" s="105"/>
      <c r="I488" s="105"/>
      <c r="J488" s="105"/>
      <c r="K488" s="105"/>
      <c r="L488" s="105"/>
    </row>
    <row r="489" spans="1:12" customFormat="1" x14ac:dyDescent="0.25">
      <c r="A489" s="91"/>
      <c r="B489" s="91"/>
      <c r="C489" s="91"/>
      <c r="D489" s="91"/>
      <c r="E489" s="105"/>
      <c r="F489" s="105"/>
      <c r="G489" s="105"/>
      <c r="H489" s="105"/>
      <c r="I489" s="105"/>
      <c r="J489" s="105"/>
      <c r="K489" s="105"/>
      <c r="L489" s="105"/>
    </row>
    <row r="490" spans="1:12" customFormat="1" x14ac:dyDescent="0.25">
      <c r="A490" s="91"/>
      <c r="B490" s="91"/>
      <c r="C490" s="91"/>
      <c r="D490" s="91"/>
      <c r="E490" s="105"/>
      <c r="F490" s="105"/>
      <c r="G490" s="105"/>
      <c r="H490" s="105"/>
      <c r="I490" s="105"/>
      <c r="J490" s="105"/>
      <c r="K490" s="105"/>
      <c r="L490" s="105"/>
    </row>
    <row r="491" spans="1:12" customFormat="1" x14ac:dyDescent="0.25">
      <c r="A491" s="91"/>
      <c r="B491" s="91"/>
      <c r="C491" s="91"/>
      <c r="D491" s="91"/>
      <c r="E491" s="105"/>
      <c r="F491" s="105"/>
      <c r="G491" s="105"/>
      <c r="H491" s="105"/>
      <c r="I491" s="105"/>
      <c r="J491" s="105"/>
      <c r="K491" s="105"/>
      <c r="L491" s="105"/>
    </row>
    <row r="492" spans="1:12" customFormat="1" x14ac:dyDescent="0.25">
      <c r="A492" s="91"/>
      <c r="B492" s="91"/>
      <c r="C492" s="91"/>
      <c r="D492" s="91"/>
      <c r="E492" s="105"/>
      <c r="F492" s="105"/>
      <c r="G492" s="105"/>
      <c r="H492" s="105"/>
      <c r="I492" s="105"/>
      <c r="J492" s="105"/>
      <c r="K492" s="105"/>
      <c r="L492" s="105"/>
    </row>
    <row r="493" spans="1:12" customFormat="1" x14ac:dyDescent="0.25">
      <c r="A493" s="91"/>
      <c r="B493" s="91"/>
      <c r="C493" s="91"/>
      <c r="D493" s="91"/>
      <c r="E493" s="105"/>
      <c r="F493" s="105"/>
      <c r="G493" s="105"/>
      <c r="H493" s="105"/>
      <c r="I493" s="105"/>
      <c r="J493" s="105"/>
      <c r="K493" s="105"/>
      <c r="L493" s="105"/>
    </row>
    <row r="494" spans="1:12" customFormat="1" x14ac:dyDescent="0.25">
      <c r="A494" s="91"/>
      <c r="B494" s="91"/>
      <c r="C494" s="91"/>
      <c r="D494" s="91"/>
      <c r="E494" s="105"/>
      <c r="F494" s="105"/>
      <c r="G494" s="105"/>
      <c r="H494" s="105"/>
      <c r="I494" s="105"/>
      <c r="J494" s="105"/>
      <c r="K494" s="105"/>
      <c r="L494" s="105"/>
    </row>
    <row r="495" spans="1:12" customFormat="1" x14ac:dyDescent="0.25">
      <c r="A495" s="91"/>
      <c r="B495" s="91"/>
      <c r="C495" s="91"/>
      <c r="D495" s="91"/>
      <c r="E495" s="105"/>
      <c r="F495" s="105"/>
      <c r="G495" s="105"/>
      <c r="H495" s="105"/>
      <c r="I495" s="105"/>
      <c r="J495" s="105"/>
      <c r="K495" s="105"/>
      <c r="L495" s="105"/>
    </row>
    <row r="496" spans="1:12" customFormat="1" x14ac:dyDescent="0.25">
      <c r="A496" s="91"/>
      <c r="B496" s="91"/>
      <c r="C496" s="91"/>
      <c r="D496" s="91"/>
      <c r="E496" s="105"/>
      <c r="F496" s="105"/>
      <c r="G496" s="105"/>
      <c r="H496" s="105"/>
      <c r="I496" s="105"/>
      <c r="J496" s="105"/>
      <c r="K496" s="105"/>
      <c r="L496" s="105"/>
    </row>
    <row r="497" spans="1:12" customFormat="1" x14ac:dyDescent="0.25">
      <c r="A497" s="91"/>
      <c r="B497" s="91"/>
      <c r="C497" s="91"/>
      <c r="D497" s="91"/>
      <c r="E497" s="105"/>
      <c r="F497" s="105"/>
      <c r="G497" s="105"/>
      <c r="H497" s="105"/>
      <c r="I497" s="105"/>
      <c r="J497" s="105"/>
      <c r="K497" s="105"/>
      <c r="L497" s="105"/>
    </row>
    <row r="498" spans="1:12" customFormat="1" x14ac:dyDescent="0.25">
      <c r="A498" s="91"/>
      <c r="B498" s="91"/>
      <c r="C498" s="91"/>
      <c r="D498" s="91"/>
      <c r="E498" s="105"/>
      <c r="F498" s="105"/>
      <c r="G498" s="105"/>
      <c r="H498" s="105"/>
      <c r="I498" s="105"/>
      <c r="J498" s="105"/>
      <c r="K498" s="105"/>
      <c r="L498" s="105"/>
    </row>
    <row r="499" spans="1:12" customFormat="1" x14ac:dyDescent="0.25">
      <c r="A499" s="91"/>
      <c r="B499" s="91"/>
      <c r="C499" s="91"/>
      <c r="D499" s="91"/>
      <c r="E499" s="105"/>
      <c r="F499" s="105"/>
      <c r="G499" s="105"/>
      <c r="H499" s="105"/>
      <c r="I499" s="105"/>
      <c r="J499" s="105"/>
      <c r="K499" s="105"/>
      <c r="L499" s="105"/>
    </row>
    <row r="500" spans="1:12" customFormat="1" x14ac:dyDescent="0.25">
      <c r="A500" s="91"/>
      <c r="B500" s="91"/>
      <c r="C500" s="91"/>
      <c r="D500" s="91"/>
      <c r="E500" s="105"/>
      <c r="F500" s="105"/>
      <c r="G500" s="105"/>
      <c r="H500" s="105"/>
      <c r="I500" s="105"/>
      <c r="J500" s="105"/>
      <c r="K500" s="105"/>
      <c r="L500" s="105"/>
    </row>
    <row r="501" spans="1:12" customFormat="1" x14ac:dyDescent="0.25">
      <c r="A501" s="91"/>
      <c r="B501" s="91"/>
      <c r="C501" s="91"/>
      <c r="D501" s="91"/>
      <c r="E501" s="105"/>
      <c r="F501" s="105"/>
      <c r="G501" s="105"/>
      <c r="H501" s="105"/>
      <c r="I501" s="105"/>
      <c r="J501" s="105"/>
      <c r="K501" s="105"/>
      <c r="L501" s="105"/>
    </row>
    <row r="502" spans="1:12" customFormat="1" x14ac:dyDescent="0.25">
      <c r="A502" s="91"/>
      <c r="B502" s="91"/>
      <c r="C502" s="91"/>
      <c r="D502" s="91"/>
      <c r="E502" s="105"/>
      <c r="F502" s="105"/>
      <c r="G502" s="105"/>
      <c r="H502" s="105"/>
      <c r="I502" s="105"/>
      <c r="J502" s="105"/>
      <c r="K502" s="105"/>
      <c r="L502" s="105"/>
    </row>
    <row r="503" spans="1:12" customFormat="1" x14ac:dyDescent="0.25">
      <c r="A503" s="91"/>
      <c r="B503" s="91"/>
      <c r="C503" s="91"/>
      <c r="D503" s="91"/>
      <c r="E503" s="105"/>
      <c r="F503" s="105"/>
      <c r="G503" s="105"/>
      <c r="H503" s="105"/>
      <c r="I503" s="105"/>
      <c r="J503" s="105"/>
      <c r="K503" s="105"/>
      <c r="L503" s="105"/>
    </row>
    <row r="504" spans="1:12" customFormat="1" x14ac:dyDescent="0.25">
      <c r="A504" s="91"/>
      <c r="B504" s="91"/>
      <c r="C504" s="91"/>
      <c r="D504" s="91"/>
      <c r="E504" s="105"/>
      <c r="F504" s="105"/>
      <c r="G504" s="105"/>
      <c r="H504" s="105"/>
      <c r="I504" s="105"/>
      <c r="J504" s="105"/>
      <c r="K504" s="105"/>
      <c r="L504" s="105"/>
    </row>
    <row r="505" spans="1:12" customFormat="1" x14ac:dyDescent="0.25">
      <c r="A505" s="91"/>
      <c r="B505" s="91"/>
      <c r="C505" s="91"/>
      <c r="D505" s="91"/>
      <c r="E505" s="105"/>
      <c r="F505" s="105"/>
      <c r="G505" s="105"/>
      <c r="H505" s="105"/>
      <c r="I505" s="105"/>
      <c r="J505" s="105"/>
      <c r="K505" s="105"/>
      <c r="L505" s="105"/>
    </row>
    <row r="506" spans="1:12" customFormat="1" x14ac:dyDescent="0.25">
      <c r="A506" s="91"/>
      <c r="B506" s="91"/>
      <c r="C506" s="91"/>
      <c r="D506" s="91"/>
      <c r="E506" s="105"/>
      <c r="F506" s="105"/>
      <c r="G506" s="105"/>
      <c r="H506" s="105"/>
      <c r="I506" s="105"/>
      <c r="J506" s="105"/>
      <c r="K506" s="105"/>
      <c r="L506" s="105"/>
    </row>
    <row r="507" spans="1:12" customFormat="1" x14ac:dyDescent="0.25">
      <c r="A507" s="91"/>
      <c r="B507" s="91"/>
      <c r="C507" s="91"/>
      <c r="D507" s="91"/>
      <c r="E507" s="105"/>
      <c r="F507" s="105"/>
      <c r="G507" s="105"/>
      <c r="H507" s="105"/>
      <c r="I507" s="105"/>
      <c r="J507" s="105"/>
      <c r="K507" s="105"/>
      <c r="L507" s="105"/>
    </row>
    <row r="508" spans="1:12" customFormat="1" x14ac:dyDescent="0.25">
      <c r="A508" s="91"/>
      <c r="B508" s="91"/>
      <c r="C508" s="91"/>
      <c r="D508" s="91"/>
      <c r="E508" s="105"/>
      <c r="F508" s="105"/>
      <c r="G508" s="105"/>
      <c r="H508" s="105"/>
      <c r="I508" s="105"/>
      <c r="J508" s="105"/>
      <c r="K508" s="105"/>
      <c r="L508" s="105"/>
    </row>
    <row r="509" spans="1:12" customFormat="1" x14ac:dyDescent="0.25">
      <c r="A509" s="91"/>
      <c r="B509" s="91"/>
      <c r="C509" s="91"/>
      <c r="D509" s="91"/>
      <c r="E509" s="105"/>
      <c r="F509" s="105"/>
      <c r="G509" s="105"/>
      <c r="H509" s="105"/>
      <c r="I509" s="105"/>
      <c r="J509" s="105"/>
      <c r="K509" s="105"/>
      <c r="L509" s="105"/>
    </row>
    <row r="510" spans="1:12" customFormat="1" x14ac:dyDescent="0.25">
      <c r="A510" s="91"/>
      <c r="B510" s="91"/>
      <c r="C510" s="91"/>
      <c r="D510" s="91"/>
      <c r="E510" s="105"/>
      <c r="F510" s="105"/>
      <c r="G510" s="105"/>
      <c r="H510" s="105"/>
      <c r="I510" s="105"/>
      <c r="J510" s="105"/>
      <c r="K510" s="105"/>
      <c r="L510" s="105"/>
    </row>
    <row r="511" spans="1:12" customFormat="1" x14ac:dyDescent="0.25">
      <c r="A511" s="91"/>
      <c r="B511" s="91"/>
      <c r="C511" s="91"/>
      <c r="D511" s="91"/>
      <c r="E511" s="105"/>
      <c r="F511" s="105"/>
      <c r="G511" s="105"/>
      <c r="H511" s="105"/>
      <c r="I511" s="105"/>
      <c r="J511" s="105"/>
      <c r="K511" s="105"/>
      <c r="L511" s="105"/>
    </row>
    <row r="512" spans="1:12" customFormat="1" x14ac:dyDescent="0.25">
      <c r="A512" s="91"/>
      <c r="B512" s="91"/>
      <c r="C512" s="91"/>
      <c r="D512" s="91"/>
      <c r="E512" s="105"/>
      <c r="F512" s="105"/>
      <c r="G512" s="105"/>
      <c r="H512" s="105"/>
      <c r="I512" s="105"/>
      <c r="J512" s="105"/>
      <c r="K512" s="105"/>
      <c r="L512" s="105"/>
    </row>
    <row r="513" spans="1:12" customFormat="1" x14ac:dyDescent="0.25">
      <c r="A513" s="91"/>
      <c r="B513" s="91"/>
      <c r="C513" s="91"/>
      <c r="D513" s="91"/>
      <c r="E513" s="105"/>
      <c r="F513" s="105"/>
      <c r="G513" s="105"/>
      <c r="H513" s="105"/>
      <c r="I513" s="105"/>
      <c r="J513" s="105"/>
      <c r="K513" s="105"/>
      <c r="L513" s="105"/>
    </row>
    <row r="514" spans="1:12" customFormat="1" x14ac:dyDescent="0.25">
      <c r="A514" s="91"/>
      <c r="B514" s="91"/>
      <c r="C514" s="91"/>
      <c r="D514" s="91"/>
      <c r="E514" s="105"/>
      <c r="F514" s="105"/>
      <c r="G514" s="105"/>
      <c r="H514" s="105"/>
      <c r="I514" s="105"/>
      <c r="J514" s="105"/>
      <c r="K514" s="105"/>
      <c r="L514" s="105"/>
    </row>
    <row r="515" spans="1:12" customFormat="1" x14ac:dyDescent="0.25">
      <c r="A515" s="91"/>
      <c r="B515" s="91"/>
      <c r="C515" s="91"/>
      <c r="D515" s="91"/>
      <c r="E515" s="105"/>
      <c r="F515" s="105"/>
      <c r="G515" s="105"/>
      <c r="H515" s="105"/>
      <c r="I515" s="105"/>
      <c r="J515" s="105"/>
      <c r="K515" s="105"/>
      <c r="L515" s="105"/>
    </row>
    <row r="516" spans="1:12" customFormat="1" x14ac:dyDescent="0.25">
      <c r="A516" s="91"/>
      <c r="B516" s="91"/>
      <c r="C516" s="91"/>
      <c r="D516" s="91"/>
      <c r="E516" s="105"/>
      <c r="F516" s="105"/>
      <c r="G516" s="105"/>
      <c r="H516" s="105"/>
      <c r="I516" s="105"/>
      <c r="J516" s="105"/>
      <c r="K516" s="105"/>
      <c r="L516" s="105"/>
    </row>
    <row r="517" spans="1:12" customFormat="1" x14ac:dyDescent="0.25">
      <c r="A517" s="91"/>
      <c r="B517" s="91"/>
      <c r="C517" s="91"/>
      <c r="D517" s="91"/>
      <c r="E517" s="105"/>
      <c r="F517" s="105"/>
      <c r="G517" s="105"/>
      <c r="H517" s="105"/>
      <c r="I517" s="105"/>
      <c r="J517" s="105"/>
      <c r="K517" s="105"/>
      <c r="L517" s="105"/>
    </row>
    <row r="518" spans="1:12" customFormat="1" x14ac:dyDescent="0.25">
      <c r="A518" s="91"/>
      <c r="B518" s="91"/>
      <c r="C518" s="91"/>
      <c r="D518" s="91"/>
      <c r="E518" s="105"/>
      <c r="F518" s="105"/>
      <c r="G518" s="105"/>
      <c r="H518" s="105"/>
      <c r="I518" s="105"/>
      <c r="J518" s="105"/>
      <c r="K518" s="105"/>
      <c r="L518" s="105"/>
    </row>
    <row r="519" spans="1:12" customFormat="1" x14ac:dyDescent="0.25">
      <c r="A519" s="91"/>
      <c r="B519" s="91"/>
      <c r="C519" s="91"/>
      <c r="D519" s="91"/>
      <c r="E519" s="105"/>
      <c r="F519" s="105"/>
      <c r="G519" s="105"/>
      <c r="H519" s="105"/>
      <c r="I519" s="105"/>
      <c r="J519" s="105"/>
      <c r="K519" s="105"/>
      <c r="L519" s="105"/>
    </row>
    <row r="520" spans="1:12" customFormat="1" x14ac:dyDescent="0.25">
      <c r="A520" s="91"/>
      <c r="B520" s="91"/>
      <c r="C520" s="91"/>
      <c r="D520" s="91"/>
      <c r="E520" s="105"/>
      <c r="F520" s="105"/>
      <c r="G520" s="105"/>
      <c r="H520" s="105"/>
      <c r="I520" s="105"/>
      <c r="J520" s="105"/>
      <c r="K520" s="105"/>
      <c r="L520" s="105"/>
    </row>
    <row r="521" spans="1:12" customFormat="1" x14ac:dyDescent="0.25">
      <c r="A521" s="91"/>
      <c r="B521" s="91"/>
      <c r="C521" s="91"/>
      <c r="D521" s="91"/>
      <c r="E521" s="105"/>
      <c r="F521" s="105"/>
      <c r="G521" s="105"/>
      <c r="H521" s="105"/>
      <c r="I521" s="105"/>
      <c r="J521" s="105"/>
      <c r="K521" s="105"/>
      <c r="L521" s="105"/>
    </row>
    <row r="522" spans="1:12" customFormat="1" x14ac:dyDescent="0.25">
      <c r="A522" s="91"/>
      <c r="B522" s="91"/>
      <c r="C522" s="91"/>
      <c r="D522" s="91"/>
      <c r="E522" s="105"/>
      <c r="F522" s="105"/>
      <c r="G522" s="105"/>
      <c r="H522" s="105"/>
      <c r="I522" s="105"/>
      <c r="J522" s="105"/>
      <c r="K522" s="105"/>
      <c r="L522" s="105"/>
    </row>
    <row r="523" spans="1:12" customFormat="1" x14ac:dyDescent="0.25">
      <c r="A523" s="91"/>
      <c r="B523" s="91"/>
      <c r="C523" s="91"/>
      <c r="D523" s="91"/>
      <c r="E523" s="105"/>
      <c r="F523" s="105"/>
      <c r="G523" s="105"/>
      <c r="H523" s="105"/>
      <c r="I523" s="105"/>
      <c r="J523" s="105"/>
      <c r="K523" s="105"/>
      <c r="L523" s="105"/>
    </row>
    <row r="524" spans="1:12" customFormat="1" x14ac:dyDescent="0.25">
      <c r="A524" s="91"/>
      <c r="B524" s="91"/>
      <c r="C524" s="91"/>
      <c r="D524" s="91"/>
      <c r="E524" s="105"/>
      <c r="F524" s="105"/>
      <c r="G524" s="105"/>
      <c r="H524" s="105"/>
      <c r="I524" s="105"/>
      <c r="J524" s="105"/>
      <c r="K524" s="105"/>
      <c r="L524" s="105"/>
    </row>
    <row r="525" spans="1:12" customFormat="1" x14ac:dyDescent="0.25">
      <c r="A525" s="91"/>
      <c r="B525" s="91"/>
      <c r="C525" s="91"/>
      <c r="D525" s="91"/>
      <c r="E525" s="105"/>
      <c r="F525" s="105"/>
      <c r="G525" s="105"/>
      <c r="H525" s="105"/>
      <c r="I525" s="105"/>
      <c r="J525" s="105"/>
      <c r="K525" s="105"/>
      <c r="L525" s="105"/>
    </row>
    <row r="526" spans="1:12" customFormat="1" x14ac:dyDescent="0.25">
      <c r="A526" s="91"/>
      <c r="B526" s="91"/>
      <c r="C526" s="91"/>
      <c r="D526" s="91"/>
      <c r="E526" s="105"/>
      <c r="F526" s="105"/>
      <c r="G526" s="105"/>
      <c r="H526" s="105"/>
      <c r="I526" s="105"/>
      <c r="J526" s="105"/>
      <c r="K526" s="105"/>
      <c r="L526" s="105"/>
    </row>
    <row r="527" spans="1:12" customFormat="1" x14ac:dyDescent="0.25">
      <c r="A527" s="91"/>
      <c r="B527" s="91"/>
      <c r="C527" s="91"/>
      <c r="D527" s="91"/>
      <c r="E527" s="105"/>
      <c r="F527" s="105"/>
      <c r="G527" s="105"/>
      <c r="H527" s="105"/>
      <c r="I527" s="105"/>
      <c r="J527" s="105"/>
      <c r="K527" s="105"/>
      <c r="L527" s="105"/>
    </row>
    <row r="528" spans="1:12" customFormat="1" x14ac:dyDescent="0.25">
      <c r="A528" s="91"/>
      <c r="B528" s="91"/>
      <c r="C528" s="91"/>
      <c r="D528" s="91"/>
      <c r="E528" s="105"/>
      <c r="F528" s="105"/>
      <c r="G528" s="105"/>
      <c r="H528" s="105"/>
      <c r="I528" s="105"/>
      <c r="J528" s="105"/>
      <c r="K528" s="105"/>
      <c r="L528" s="105"/>
    </row>
    <row r="529" spans="1:12" customFormat="1" x14ac:dyDescent="0.25">
      <c r="A529" s="91"/>
      <c r="B529" s="91"/>
      <c r="C529" s="91"/>
      <c r="D529" s="91"/>
      <c r="E529" s="105"/>
      <c r="F529" s="105"/>
      <c r="G529" s="105"/>
      <c r="H529" s="105"/>
      <c r="I529" s="105"/>
      <c r="J529" s="105"/>
      <c r="K529" s="105"/>
      <c r="L529" s="105"/>
    </row>
    <row r="530" spans="1:12" customFormat="1" x14ac:dyDescent="0.25">
      <c r="A530" s="91"/>
      <c r="B530" s="91"/>
      <c r="C530" s="91"/>
      <c r="D530" s="91"/>
      <c r="E530" s="105"/>
      <c r="F530" s="105"/>
      <c r="G530" s="105"/>
      <c r="H530" s="105"/>
      <c r="I530" s="105"/>
      <c r="J530" s="105"/>
      <c r="K530" s="105"/>
      <c r="L530" s="105"/>
    </row>
    <row r="531" spans="1:12" customFormat="1" x14ac:dyDescent="0.25">
      <c r="A531" s="91"/>
      <c r="B531" s="91"/>
      <c r="C531" s="91"/>
      <c r="D531" s="91"/>
      <c r="E531" s="105"/>
      <c r="F531" s="105"/>
      <c r="G531" s="105"/>
      <c r="H531" s="105"/>
      <c r="I531" s="105"/>
      <c r="J531" s="105"/>
      <c r="K531" s="105"/>
      <c r="L531" s="105"/>
    </row>
    <row r="532" spans="1:12" customFormat="1" x14ac:dyDescent="0.25">
      <c r="A532" s="91"/>
      <c r="B532" s="91"/>
      <c r="C532" s="91"/>
      <c r="D532" s="91"/>
      <c r="E532" s="105"/>
      <c r="F532" s="105"/>
      <c r="G532" s="105"/>
      <c r="H532" s="105"/>
      <c r="I532" s="105"/>
      <c r="J532" s="105"/>
      <c r="K532" s="105"/>
      <c r="L532" s="105"/>
    </row>
    <row r="533" spans="1:12" customFormat="1" x14ac:dyDescent="0.25">
      <c r="A533" s="91"/>
      <c r="B533" s="91"/>
      <c r="C533" s="91"/>
      <c r="D533" s="91"/>
      <c r="E533" s="105"/>
      <c r="F533" s="105"/>
      <c r="G533" s="105"/>
      <c r="H533" s="105"/>
      <c r="I533" s="105"/>
      <c r="J533" s="105"/>
      <c r="K533" s="105"/>
      <c r="L533" s="105"/>
    </row>
    <row r="534" spans="1:12" customFormat="1" x14ac:dyDescent="0.25">
      <c r="A534" s="91"/>
      <c r="B534" s="91"/>
      <c r="C534" s="91"/>
      <c r="D534" s="91"/>
      <c r="E534" s="105"/>
      <c r="F534" s="105"/>
      <c r="G534" s="105"/>
      <c r="H534" s="105"/>
      <c r="I534" s="105"/>
      <c r="J534" s="105"/>
      <c r="K534" s="105"/>
      <c r="L534" s="105"/>
    </row>
    <row r="535" spans="1:12" customFormat="1" x14ac:dyDescent="0.25">
      <c r="A535" s="91"/>
      <c r="B535" s="91"/>
      <c r="C535" s="91"/>
      <c r="D535" s="91"/>
      <c r="E535" s="105"/>
      <c r="F535" s="105"/>
      <c r="G535" s="105"/>
      <c r="H535" s="105"/>
      <c r="I535" s="105"/>
      <c r="J535" s="105"/>
      <c r="K535" s="105"/>
      <c r="L535" s="105"/>
    </row>
    <row r="536" spans="1:12" customFormat="1" x14ac:dyDescent="0.25">
      <c r="A536" s="91"/>
      <c r="B536" s="91"/>
      <c r="C536" s="91"/>
      <c r="D536" s="91"/>
      <c r="E536" s="105"/>
      <c r="F536" s="105"/>
      <c r="G536" s="105"/>
      <c r="H536" s="105"/>
      <c r="I536" s="105"/>
      <c r="J536" s="105"/>
      <c r="K536" s="105"/>
      <c r="L536" s="105"/>
    </row>
    <row r="537" spans="1:12" customFormat="1" x14ac:dyDescent="0.25">
      <c r="A537" s="91"/>
      <c r="B537" s="91"/>
      <c r="C537" s="91"/>
      <c r="D537" s="91"/>
      <c r="E537" s="105"/>
      <c r="F537" s="105"/>
      <c r="G537" s="105"/>
      <c r="H537" s="105"/>
      <c r="I537" s="105"/>
      <c r="J537" s="105"/>
      <c r="K537" s="105"/>
      <c r="L537" s="105"/>
    </row>
    <row r="538" spans="1:12" customFormat="1" x14ac:dyDescent="0.25">
      <c r="A538" s="91"/>
      <c r="B538" s="91"/>
      <c r="C538" s="91"/>
      <c r="D538" s="91"/>
      <c r="E538" s="105"/>
      <c r="F538" s="105"/>
      <c r="G538" s="105"/>
      <c r="H538" s="105"/>
      <c r="I538" s="105"/>
      <c r="J538" s="105"/>
      <c r="K538" s="105"/>
      <c r="L538" s="105"/>
    </row>
    <row r="539" spans="1:12" customFormat="1" x14ac:dyDescent="0.25">
      <c r="A539" s="91"/>
      <c r="B539" s="91"/>
      <c r="C539" s="91"/>
      <c r="D539" s="91"/>
      <c r="E539" s="105"/>
      <c r="F539" s="105"/>
      <c r="G539" s="105"/>
      <c r="H539" s="105"/>
      <c r="I539" s="105"/>
      <c r="J539" s="105"/>
      <c r="K539" s="105"/>
      <c r="L539" s="105"/>
    </row>
    <row r="540" spans="1:12" customFormat="1" x14ac:dyDescent="0.25">
      <c r="A540" s="91"/>
      <c r="B540" s="91"/>
      <c r="C540" s="91"/>
      <c r="D540" s="91"/>
      <c r="E540" s="105"/>
      <c r="F540" s="105"/>
      <c r="G540" s="105"/>
      <c r="H540" s="105"/>
      <c r="I540" s="105"/>
      <c r="J540" s="105"/>
      <c r="K540" s="105"/>
      <c r="L540" s="105"/>
    </row>
    <row r="541" spans="1:12" customFormat="1" x14ac:dyDescent="0.25">
      <c r="A541" s="91"/>
      <c r="B541" s="91"/>
      <c r="C541" s="91"/>
      <c r="D541" s="91"/>
      <c r="E541" s="105"/>
      <c r="F541" s="105"/>
      <c r="G541" s="105"/>
      <c r="H541" s="105"/>
      <c r="I541" s="105"/>
      <c r="J541" s="105"/>
      <c r="K541" s="105"/>
      <c r="L541" s="105"/>
    </row>
    <row r="542" spans="1:12" customFormat="1" x14ac:dyDescent="0.25">
      <c r="A542" s="91"/>
      <c r="B542" s="91"/>
      <c r="C542" s="91"/>
      <c r="D542" s="91"/>
      <c r="E542" s="105"/>
      <c r="F542" s="105"/>
      <c r="G542" s="105"/>
      <c r="H542" s="105"/>
      <c r="I542" s="105"/>
      <c r="J542" s="105"/>
      <c r="K542" s="105"/>
      <c r="L542" s="105"/>
    </row>
    <row r="543" spans="1:12" customFormat="1" x14ac:dyDescent="0.25">
      <c r="A543" s="91"/>
      <c r="B543" s="91"/>
      <c r="C543" s="91"/>
      <c r="D543" s="91"/>
      <c r="E543" s="105"/>
      <c r="F543" s="105"/>
      <c r="G543" s="105"/>
      <c r="H543" s="105"/>
      <c r="I543" s="105"/>
      <c r="J543" s="105"/>
      <c r="K543" s="105"/>
      <c r="L543" s="105"/>
    </row>
    <row r="544" spans="1:12" customFormat="1" x14ac:dyDescent="0.25">
      <c r="A544" s="91"/>
      <c r="B544" s="91"/>
      <c r="C544" s="91"/>
      <c r="D544" s="91"/>
      <c r="E544" s="105"/>
      <c r="F544" s="105"/>
      <c r="G544" s="105"/>
      <c r="H544" s="105"/>
      <c r="I544" s="105"/>
      <c r="J544" s="105"/>
      <c r="K544" s="105"/>
      <c r="L544" s="105"/>
    </row>
    <row r="545" spans="1:12" customFormat="1" x14ac:dyDescent="0.25">
      <c r="A545" s="91"/>
      <c r="B545" s="91"/>
      <c r="C545" s="91"/>
      <c r="D545" s="91"/>
      <c r="E545" s="105"/>
      <c r="F545" s="105"/>
      <c r="G545" s="105"/>
      <c r="H545" s="105"/>
      <c r="I545" s="105"/>
      <c r="J545" s="105"/>
      <c r="K545" s="105"/>
      <c r="L545" s="105"/>
    </row>
    <row r="546" spans="1:12" customFormat="1" x14ac:dyDescent="0.25">
      <c r="A546" s="91"/>
      <c r="B546" s="91"/>
      <c r="C546" s="91"/>
      <c r="D546" s="91"/>
      <c r="E546" s="105"/>
      <c r="F546" s="105"/>
      <c r="G546" s="105"/>
      <c r="H546" s="105"/>
      <c r="I546" s="105"/>
      <c r="J546" s="105"/>
      <c r="K546" s="105"/>
      <c r="L546" s="105"/>
    </row>
    <row r="547" spans="1:12" customFormat="1" x14ac:dyDescent="0.25">
      <c r="A547" s="91"/>
      <c r="B547" s="91"/>
      <c r="C547" s="91"/>
      <c r="D547" s="91"/>
      <c r="E547" s="105"/>
      <c r="F547" s="105"/>
      <c r="G547" s="105"/>
      <c r="H547" s="105"/>
      <c r="I547" s="105"/>
      <c r="J547" s="105"/>
      <c r="K547" s="105"/>
      <c r="L547" s="105"/>
    </row>
    <row r="548" spans="1:12" customFormat="1" x14ac:dyDescent="0.25">
      <c r="A548" s="91"/>
      <c r="B548" s="91"/>
      <c r="C548" s="91"/>
      <c r="D548" s="91"/>
      <c r="E548" s="105"/>
      <c r="F548" s="105"/>
      <c r="G548" s="105"/>
      <c r="H548" s="105"/>
      <c r="I548" s="105"/>
      <c r="J548" s="105"/>
      <c r="K548" s="105"/>
      <c r="L548" s="105"/>
    </row>
    <row r="549" spans="1:12" customFormat="1" x14ac:dyDescent="0.25">
      <c r="A549" s="91"/>
      <c r="B549" s="91"/>
      <c r="C549" s="91"/>
      <c r="D549" s="91"/>
      <c r="E549" s="105"/>
      <c r="F549" s="105"/>
      <c r="G549" s="105"/>
      <c r="H549" s="105"/>
      <c r="I549" s="105"/>
      <c r="J549" s="105"/>
      <c r="K549" s="105"/>
      <c r="L549" s="105"/>
    </row>
    <row r="550" spans="1:12" customFormat="1" x14ac:dyDescent="0.25">
      <c r="A550" s="91"/>
      <c r="B550" s="91"/>
      <c r="C550" s="91"/>
      <c r="D550" s="91"/>
      <c r="E550" s="105"/>
      <c r="F550" s="105"/>
      <c r="G550" s="105"/>
      <c r="H550" s="105"/>
      <c r="I550" s="105"/>
      <c r="J550" s="105"/>
      <c r="K550" s="105"/>
      <c r="L550" s="105"/>
    </row>
    <row r="551" spans="1:12" customFormat="1" x14ac:dyDescent="0.25">
      <c r="A551" s="91"/>
      <c r="B551" s="91"/>
      <c r="C551" s="91"/>
      <c r="D551" s="91"/>
      <c r="E551" s="105"/>
      <c r="F551" s="105"/>
      <c r="G551" s="105"/>
      <c r="H551" s="105"/>
      <c r="I551" s="105"/>
      <c r="J551" s="105"/>
      <c r="K551" s="105"/>
      <c r="L551" s="105"/>
    </row>
    <row r="552" spans="1:12" customFormat="1" x14ac:dyDescent="0.25">
      <c r="A552" s="91"/>
      <c r="B552" s="91"/>
      <c r="C552" s="91"/>
      <c r="D552" s="91"/>
      <c r="E552" s="105"/>
      <c r="F552" s="105"/>
      <c r="G552" s="105"/>
      <c r="H552" s="105"/>
      <c r="I552" s="105"/>
      <c r="J552" s="105"/>
      <c r="K552" s="105"/>
      <c r="L552" s="105"/>
    </row>
    <row r="553" spans="1:12" customFormat="1" x14ac:dyDescent="0.25">
      <c r="A553" s="91"/>
      <c r="B553" s="91"/>
      <c r="C553" s="91"/>
      <c r="D553" s="91"/>
      <c r="E553" s="105"/>
      <c r="F553" s="105"/>
      <c r="G553" s="105"/>
      <c r="H553" s="105"/>
      <c r="I553" s="105"/>
      <c r="J553" s="105"/>
      <c r="K553" s="105"/>
      <c r="L553" s="105"/>
    </row>
    <row r="554" spans="1:12" customFormat="1" x14ac:dyDescent="0.25">
      <c r="A554" s="91"/>
      <c r="B554" s="91"/>
      <c r="C554" s="91"/>
      <c r="D554" s="91"/>
      <c r="E554" s="105"/>
      <c r="F554" s="105"/>
      <c r="G554" s="105"/>
      <c r="H554" s="105"/>
      <c r="I554" s="105"/>
      <c r="J554" s="105"/>
      <c r="K554" s="105"/>
      <c r="L554" s="105"/>
    </row>
    <row r="555" spans="1:12" customFormat="1" x14ac:dyDescent="0.25">
      <c r="A555" s="91"/>
      <c r="B555" s="91"/>
      <c r="C555" s="91"/>
      <c r="D555" s="91"/>
      <c r="E555" s="105"/>
      <c r="F555" s="105"/>
      <c r="G555" s="105"/>
      <c r="H555" s="105"/>
      <c r="I555" s="105"/>
      <c r="J555" s="105"/>
      <c r="K555" s="105"/>
      <c r="L555" s="105"/>
    </row>
    <row r="556" spans="1:12" customFormat="1" x14ac:dyDescent="0.25">
      <c r="A556" s="91"/>
      <c r="B556" s="91"/>
      <c r="C556" s="91"/>
      <c r="D556" s="91"/>
      <c r="E556" s="105"/>
      <c r="F556" s="105"/>
      <c r="G556" s="105"/>
      <c r="H556" s="105"/>
      <c r="I556" s="105"/>
      <c r="J556" s="105"/>
      <c r="K556" s="105"/>
      <c r="L556" s="105"/>
    </row>
    <row r="557" spans="1:12" customFormat="1" x14ac:dyDescent="0.25">
      <c r="A557" s="91"/>
      <c r="B557" s="91"/>
      <c r="C557" s="91"/>
      <c r="D557" s="91"/>
      <c r="E557" s="105"/>
      <c r="F557" s="105"/>
      <c r="G557" s="105"/>
      <c r="H557" s="105"/>
      <c r="I557" s="105"/>
      <c r="J557" s="105"/>
      <c r="K557" s="105"/>
      <c r="L557" s="105"/>
    </row>
    <row r="558" spans="1:12" customFormat="1" x14ac:dyDescent="0.25">
      <c r="A558" s="91"/>
      <c r="B558" s="91"/>
      <c r="C558" s="91"/>
      <c r="D558" s="91"/>
      <c r="E558" s="105"/>
      <c r="F558" s="105"/>
      <c r="G558" s="105"/>
      <c r="H558" s="105"/>
      <c r="I558" s="105"/>
      <c r="J558" s="105"/>
      <c r="K558" s="105"/>
      <c r="L558" s="105"/>
    </row>
    <row r="559" spans="1:12" customFormat="1" x14ac:dyDescent="0.25">
      <c r="A559" s="91"/>
      <c r="B559" s="91"/>
      <c r="C559" s="91"/>
      <c r="D559" s="91"/>
      <c r="E559" s="105"/>
      <c r="F559" s="105"/>
      <c r="G559" s="105"/>
      <c r="H559" s="105"/>
      <c r="I559" s="105"/>
      <c r="J559" s="105"/>
      <c r="K559" s="105"/>
      <c r="L559" s="105"/>
    </row>
    <row r="560" spans="1:12" customFormat="1" x14ac:dyDescent="0.25">
      <c r="A560" s="91"/>
      <c r="B560" s="91"/>
      <c r="C560" s="91"/>
      <c r="D560" s="91"/>
      <c r="E560" s="105"/>
      <c r="F560" s="105"/>
      <c r="G560" s="105"/>
      <c r="H560" s="105"/>
      <c r="I560" s="105"/>
      <c r="J560" s="105"/>
      <c r="K560" s="105"/>
      <c r="L560" s="105"/>
    </row>
    <row r="561" spans="1:12" customFormat="1" x14ac:dyDescent="0.25">
      <c r="A561" s="91"/>
      <c r="B561" s="91"/>
      <c r="C561" s="91"/>
      <c r="D561" s="91"/>
      <c r="E561" s="105"/>
      <c r="F561" s="105"/>
      <c r="G561" s="105"/>
      <c r="H561" s="105"/>
      <c r="I561" s="105"/>
      <c r="J561" s="105"/>
      <c r="K561" s="105"/>
      <c r="L561" s="105"/>
    </row>
    <row r="562" spans="1:12" customFormat="1" x14ac:dyDescent="0.25">
      <c r="A562" s="91"/>
      <c r="B562" s="91"/>
      <c r="C562" s="91"/>
      <c r="D562" s="91"/>
      <c r="E562" s="105"/>
      <c r="F562" s="105"/>
      <c r="G562" s="105"/>
      <c r="H562" s="105"/>
      <c r="I562" s="105"/>
      <c r="J562" s="105"/>
      <c r="K562" s="105"/>
      <c r="L562" s="105"/>
    </row>
    <row r="563" spans="1:12" customFormat="1" x14ac:dyDescent="0.25">
      <c r="A563" s="91"/>
      <c r="B563" s="91"/>
      <c r="C563" s="91"/>
      <c r="D563" s="91"/>
      <c r="E563" s="105"/>
      <c r="F563" s="105"/>
      <c r="G563" s="105"/>
      <c r="H563" s="105"/>
      <c r="I563" s="105"/>
      <c r="J563" s="105"/>
      <c r="K563" s="105"/>
      <c r="L563" s="105"/>
    </row>
    <row r="564" spans="1:12" customFormat="1" x14ac:dyDescent="0.25">
      <c r="A564" s="91"/>
      <c r="B564" s="91"/>
      <c r="C564" s="91"/>
      <c r="D564" s="91"/>
      <c r="E564" s="105"/>
      <c r="F564" s="105"/>
      <c r="G564" s="105"/>
      <c r="H564" s="105"/>
      <c r="I564" s="105"/>
      <c r="J564" s="105"/>
      <c r="K564" s="105"/>
      <c r="L564" s="105"/>
    </row>
    <row r="565" spans="1:12" customFormat="1" x14ac:dyDescent="0.25">
      <c r="A565" s="91"/>
      <c r="B565" s="91"/>
      <c r="C565" s="91"/>
      <c r="D565" s="91"/>
      <c r="E565" s="105"/>
      <c r="F565" s="105"/>
      <c r="G565" s="105"/>
      <c r="H565" s="105"/>
      <c r="I565" s="105"/>
      <c r="J565" s="105"/>
      <c r="K565" s="105"/>
      <c r="L565" s="105"/>
    </row>
    <row r="566" spans="1:12" customFormat="1" x14ac:dyDescent="0.25">
      <c r="A566" s="91"/>
      <c r="B566" s="91"/>
      <c r="C566" s="91"/>
      <c r="D566" s="91"/>
      <c r="E566" s="105"/>
      <c r="F566" s="105"/>
      <c r="G566" s="105"/>
      <c r="H566" s="105"/>
      <c r="I566" s="105"/>
      <c r="J566" s="105"/>
      <c r="K566" s="105"/>
      <c r="L566" s="105"/>
    </row>
    <row r="567" spans="1:12" customFormat="1" x14ac:dyDescent="0.25">
      <c r="A567" s="91"/>
      <c r="B567" s="91"/>
      <c r="C567" s="91"/>
      <c r="D567" s="91"/>
      <c r="E567" s="105"/>
      <c r="F567" s="105"/>
      <c r="G567" s="105"/>
      <c r="H567" s="105"/>
      <c r="I567" s="105"/>
      <c r="J567" s="105"/>
      <c r="K567" s="105"/>
      <c r="L567" s="105"/>
    </row>
    <row r="568" spans="1:12" customFormat="1" x14ac:dyDescent="0.25">
      <c r="A568" s="91"/>
      <c r="B568" s="91"/>
      <c r="C568" s="91"/>
      <c r="D568" s="91"/>
      <c r="E568" s="105"/>
      <c r="F568" s="105"/>
      <c r="G568" s="105"/>
      <c r="H568" s="105"/>
      <c r="I568" s="105"/>
      <c r="J568" s="105"/>
      <c r="K568" s="105"/>
      <c r="L568" s="105"/>
    </row>
    <row r="569" spans="1:12" customFormat="1" x14ac:dyDescent="0.25">
      <c r="A569" s="91"/>
      <c r="B569" s="91"/>
      <c r="C569" s="91"/>
      <c r="D569" s="91"/>
      <c r="E569" s="105"/>
      <c r="F569" s="105"/>
      <c r="G569" s="105"/>
      <c r="H569" s="105"/>
      <c r="I569" s="105"/>
      <c r="J569" s="105"/>
      <c r="K569" s="105"/>
      <c r="L569" s="105"/>
    </row>
    <row r="570" spans="1:12" customFormat="1" x14ac:dyDescent="0.25">
      <c r="A570" s="91"/>
      <c r="B570" s="91"/>
      <c r="C570" s="91"/>
      <c r="D570" s="91"/>
      <c r="E570" s="105"/>
      <c r="F570" s="105"/>
      <c r="G570" s="105"/>
      <c r="H570" s="105"/>
      <c r="I570" s="105"/>
      <c r="J570" s="105"/>
      <c r="K570" s="105"/>
      <c r="L570" s="105"/>
    </row>
    <row r="571" spans="1:12" customFormat="1" x14ac:dyDescent="0.25">
      <c r="A571" s="91"/>
      <c r="B571" s="91"/>
      <c r="C571" s="91"/>
      <c r="D571" s="91"/>
      <c r="E571" s="105"/>
      <c r="F571" s="105"/>
      <c r="G571" s="105"/>
      <c r="H571" s="105"/>
      <c r="I571" s="105"/>
      <c r="J571" s="105"/>
      <c r="K571" s="105"/>
      <c r="L571" s="105"/>
    </row>
    <row r="572" spans="1:12" customFormat="1" x14ac:dyDescent="0.25">
      <c r="A572" s="91"/>
      <c r="B572" s="91"/>
      <c r="C572" s="91"/>
      <c r="D572" s="91"/>
      <c r="E572" s="105"/>
      <c r="F572" s="105"/>
      <c r="G572" s="105"/>
      <c r="H572" s="105"/>
      <c r="I572" s="105"/>
      <c r="J572" s="105"/>
      <c r="K572" s="105"/>
      <c r="L572" s="105"/>
    </row>
    <row r="573" spans="1:12" customFormat="1" x14ac:dyDescent="0.25">
      <c r="A573" s="91"/>
      <c r="B573" s="91"/>
      <c r="C573" s="91"/>
      <c r="D573" s="91"/>
      <c r="E573" s="105"/>
      <c r="F573" s="105"/>
      <c r="G573" s="105"/>
      <c r="H573" s="105"/>
      <c r="I573" s="105"/>
      <c r="J573" s="105"/>
      <c r="K573" s="105"/>
      <c r="L573" s="105"/>
    </row>
    <row r="574" spans="1:12" customFormat="1" x14ac:dyDescent="0.25">
      <c r="A574" s="91"/>
      <c r="B574" s="91"/>
      <c r="C574" s="91"/>
      <c r="D574" s="91"/>
      <c r="E574" s="105"/>
      <c r="F574" s="105"/>
      <c r="G574" s="105"/>
      <c r="H574" s="105"/>
      <c r="I574" s="105"/>
      <c r="J574" s="105"/>
      <c r="K574" s="105"/>
      <c r="L574" s="105"/>
    </row>
    <row r="575" spans="1:12" customFormat="1" x14ac:dyDescent="0.25">
      <c r="A575" s="91"/>
      <c r="B575" s="91"/>
      <c r="C575" s="91"/>
      <c r="D575" s="91"/>
      <c r="E575" s="105"/>
      <c r="F575" s="105"/>
      <c r="G575" s="105"/>
      <c r="H575" s="105"/>
      <c r="I575" s="105"/>
      <c r="J575" s="105"/>
      <c r="K575" s="105"/>
      <c r="L575" s="105"/>
    </row>
    <row r="576" spans="1:12" customFormat="1" x14ac:dyDescent="0.25">
      <c r="A576" s="91"/>
      <c r="B576" s="91"/>
      <c r="C576" s="91"/>
      <c r="D576" s="91"/>
      <c r="E576" s="105"/>
      <c r="F576" s="105"/>
      <c r="G576" s="105"/>
      <c r="H576" s="105"/>
      <c r="I576" s="105"/>
      <c r="J576" s="105"/>
      <c r="K576" s="105"/>
      <c r="L576" s="105"/>
    </row>
    <row r="577" spans="1:12" customFormat="1" x14ac:dyDescent="0.25">
      <c r="A577" s="91"/>
      <c r="B577" s="91"/>
      <c r="C577" s="91"/>
      <c r="D577" s="91"/>
      <c r="E577" s="105"/>
      <c r="F577" s="105"/>
      <c r="G577" s="105"/>
      <c r="H577" s="105"/>
      <c r="I577" s="105"/>
      <c r="J577" s="105"/>
      <c r="K577" s="105"/>
      <c r="L577" s="105"/>
    </row>
    <row r="578" spans="1:12" customFormat="1" x14ac:dyDescent="0.25">
      <c r="A578" s="91"/>
      <c r="B578" s="91"/>
      <c r="C578" s="91"/>
      <c r="D578" s="91"/>
      <c r="E578" s="105"/>
      <c r="F578" s="105"/>
      <c r="G578" s="105"/>
      <c r="H578" s="105"/>
      <c r="I578" s="105"/>
      <c r="J578" s="105"/>
      <c r="K578" s="105"/>
      <c r="L578" s="105"/>
    </row>
    <row r="579" spans="1:12" customFormat="1" x14ac:dyDescent="0.25">
      <c r="A579" s="91"/>
      <c r="B579" s="91"/>
      <c r="C579" s="91"/>
      <c r="D579" s="91"/>
      <c r="E579" s="105"/>
      <c r="F579" s="105"/>
      <c r="G579" s="105"/>
      <c r="H579" s="105"/>
      <c r="I579" s="105"/>
      <c r="J579" s="105"/>
      <c r="K579" s="105"/>
      <c r="L579" s="105"/>
    </row>
    <row r="580" spans="1:12" customFormat="1" x14ac:dyDescent="0.25">
      <c r="A580" s="91"/>
      <c r="B580" s="91"/>
      <c r="C580" s="91"/>
      <c r="D580" s="91"/>
      <c r="E580" s="105"/>
      <c r="F580" s="105"/>
      <c r="G580" s="105"/>
      <c r="H580" s="105"/>
      <c r="I580" s="105"/>
      <c r="J580" s="105"/>
      <c r="K580" s="105"/>
      <c r="L580" s="105"/>
    </row>
    <row r="581" spans="1:12" customFormat="1" x14ac:dyDescent="0.25">
      <c r="A581" s="91"/>
      <c r="B581" s="91"/>
      <c r="C581" s="91"/>
      <c r="D581" s="91"/>
      <c r="E581" s="105"/>
      <c r="F581" s="105"/>
      <c r="G581" s="105"/>
      <c r="H581" s="105"/>
      <c r="I581" s="105"/>
      <c r="J581" s="105"/>
      <c r="K581" s="105"/>
      <c r="L581" s="105"/>
    </row>
    <row r="582" spans="1:12" customFormat="1" x14ac:dyDescent="0.25">
      <c r="A582" s="91"/>
      <c r="B582" s="91"/>
      <c r="C582" s="91"/>
      <c r="D582" s="91"/>
      <c r="E582" s="105"/>
      <c r="F582" s="105"/>
      <c r="G582" s="105"/>
      <c r="H582" s="105"/>
      <c r="I582" s="105"/>
      <c r="J582" s="105"/>
      <c r="K582" s="105"/>
      <c r="L582" s="105"/>
    </row>
    <row r="583" spans="1:12" customFormat="1" x14ac:dyDescent="0.25">
      <c r="A583" s="91"/>
      <c r="B583" s="91"/>
      <c r="C583" s="91"/>
      <c r="D583" s="91"/>
      <c r="E583" s="105"/>
      <c r="F583" s="105"/>
      <c r="G583" s="105"/>
      <c r="H583" s="105"/>
      <c r="I583" s="105"/>
      <c r="J583" s="105"/>
      <c r="K583" s="105"/>
      <c r="L583" s="105"/>
    </row>
    <row r="584" spans="1:12" customFormat="1" x14ac:dyDescent="0.25">
      <c r="A584" s="91"/>
      <c r="B584" s="91"/>
      <c r="C584" s="91"/>
      <c r="D584" s="91"/>
      <c r="E584" s="105"/>
      <c r="F584" s="105"/>
      <c r="G584" s="105"/>
      <c r="H584" s="105"/>
      <c r="I584" s="105"/>
      <c r="J584" s="105"/>
      <c r="K584" s="105"/>
      <c r="L584" s="105"/>
    </row>
    <row r="585" spans="1:12" customFormat="1" x14ac:dyDescent="0.25">
      <c r="A585" s="91"/>
      <c r="B585" s="91"/>
      <c r="C585" s="91"/>
      <c r="D585" s="91"/>
      <c r="E585" s="105"/>
      <c r="F585" s="105"/>
      <c r="G585" s="105"/>
      <c r="H585" s="105"/>
      <c r="I585" s="105"/>
      <c r="J585" s="105"/>
      <c r="K585" s="105"/>
      <c r="L585" s="105"/>
    </row>
    <row r="586" spans="1:12" customFormat="1" x14ac:dyDescent="0.25">
      <c r="A586" s="91"/>
      <c r="B586" s="91"/>
      <c r="C586" s="91"/>
      <c r="D586" s="91"/>
      <c r="E586" s="105"/>
      <c r="F586" s="105"/>
      <c r="G586" s="105"/>
      <c r="H586" s="105"/>
      <c r="I586" s="105"/>
      <c r="J586" s="105"/>
      <c r="K586" s="105"/>
      <c r="L586" s="105"/>
    </row>
    <row r="587" spans="1:12" customFormat="1" x14ac:dyDescent="0.25">
      <c r="A587" s="91"/>
      <c r="B587" s="91"/>
      <c r="C587" s="91"/>
      <c r="D587" s="91"/>
      <c r="E587" s="105"/>
      <c r="F587" s="105"/>
      <c r="G587" s="105"/>
      <c r="H587" s="105"/>
      <c r="I587" s="105"/>
      <c r="J587" s="105"/>
      <c r="K587" s="105"/>
      <c r="L587" s="105"/>
    </row>
    <row r="588" spans="1:12" customFormat="1" x14ac:dyDescent="0.25">
      <c r="A588" s="91"/>
      <c r="B588" s="91"/>
      <c r="C588" s="91"/>
      <c r="D588" s="91"/>
      <c r="E588" s="105"/>
      <c r="F588" s="105"/>
      <c r="G588" s="105"/>
      <c r="H588" s="105"/>
      <c r="I588" s="105"/>
      <c r="J588" s="105"/>
      <c r="K588" s="105"/>
      <c r="L588" s="105"/>
    </row>
    <row r="589" spans="1:12" customFormat="1" x14ac:dyDescent="0.25">
      <c r="A589" s="91"/>
      <c r="B589" s="91"/>
      <c r="C589" s="91"/>
      <c r="D589" s="91"/>
      <c r="E589" s="105"/>
      <c r="F589" s="105"/>
      <c r="G589" s="105"/>
      <c r="H589" s="105"/>
      <c r="I589" s="105"/>
      <c r="J589" s="105"/>
      <c r="K589" s="105"/>
      <c r="L589" s="105"/>
    </row>
    <row r="590" spans="1:12" customFormat="1" x14ac:dyDescent="0.25">
      <c r="A590" s="91"/>
      <c r="B590" s="91"/>
      <c r="C590" s="91"/>
      <c r="D590" s="91"/>
      <c r="E590" s="105"/>
      <c r="F590" s="105"/>
      <c r="G590" s="105"/>
      <c r="H590" s="105"/>
      <c r="I590" s="105"/>
      <c r="J590" s="105"/>
      <c r="K590" s="105"/>
      <c r="L590" s="105"/>
    </row>
    <row r="591" spans="1:12" customFormat="1" x14ac:dyDescent="0.25">
      <c r="A591" s="91"/>
      <c r="B591" s="91"/>
      <c r="C591" s="91"/>
      <c r="D591" s="91"/>
      <c r="E591" s="105"/>
      <c r="F591" s="105"/>
      <c r="G591" s="105"/>
      <c r="H591" s="105"/>
      <c r="I591" s="105"/>
      <c r="J591" s="105"/>
      <c r="K591" s="105"/>
      <c r="L591" s="105"/>
    </row>
    <row r="592" spans="1:12" customFormat="1" x14ac:dyDescent="0.25">
      <c r="A592" s="91"/>
      <c r="B592" s="91"/>
      <c r="C592" s="91"/>
      <c r="D592" s="91"/>
      <c r="E592" s="105"/>
      <c r="F592" s="105"/>
      <c r="G592" s="105"/>
      <c r="H592" s="105"/>
      <c r="I592" s="105"/>
      <c r="J592" s="105"/>
      <c r="K592" s="105"/>
      <c r="L592" s="105"/>
    </row>
    <row r="593" spans="1:12" customFormat="1" x14ac:dyDescent="0.25">
      <c r="A593" s="91"/>
      <c r="B593" s="91"/>
      <c r="C593" s="91"/>
      <c r="D593" s="91"/>
      <c r="E593" s="105"/>
      <c r="F593" s="105"/>
      <c r="G593" s="105"/>
      <c r="H593" s="105"/>
      <c r="I593" s="105"/>
      <c r="J593" s="105"/>
      <c r="K593" s="105"/>
      <c r="L593" s="105"/>
    </row>
    <row r="594" spans="1:12" customFormat="1" x14ac:dyDescent="0.25">
      <c r="A594" s="91"/>
      <c r="B594" s="91"/>
      <c r="C594" s="91"/>
      <c r="D594" s="91"/>
      <c r="E594" s="105"/>
      <c r="F594" s="105"/>
      <c r="G594" s="105"/>
      <c r="H594" s="105"/>
      <c r="I594" s="105"/>
      <c r="J594" s="105"/>
      <c r="K594" s="105"/>
      <c r="L594" s="105"/>
    </row>
    <row r="595" spans="1:12" customFormat="1" x14ac:dyDescent="0.25">
      <c r="A595" s="91"/>
      <c r="B595" s="91"/>
      <c r="C595" s="91"/>
      <c r="D595" s="91"/>
      <c r="E595" s="105"/>
      <c r="F595" s="105"/>
      <c r="G595" s="105"/>
      <c r="H595" s="105"/>
      <c r="I595" s="105"/>
      <c r="J595" s="105"/>
      <c r="K595" s="105"/>
      <c r="L595" s="105"/>
    </row>
    <row r="596" spans="1:12" customFormat="1" x14ac:dyDescent="0.25">
      <c r="A596" s="91"/>
      <c r="B596" s="91"/>
      <c r="C596" s="91"/>
      <c r="D596" s="91"/>
      <c r="E596" s="105"/>
      <c r="F596" s="105"/>
      <c r="G596" s="105"/>
      <c r="H596" s="105"/>
      <c r="I596" s="105"/>
      <c r="J596" s="105"/>
      <c r="K596" s="105"/>
      <c r="L596" s="105"/>
    </row>
    <row r="597" spans="1:12" customFormat="1" x14ac:dyDescent="0.25">
      <c r="A597" s="91"/>
      <c r="B597" s="91"/>
      <c r="C597" s="91"/>
      <c r="D597" s="91"/>
      <c r="E597" s="105"/>
      <c r="F597" s="105"/>
      <c r="G597" s="105"/>
      <c r="H597" s="105"/>
      <c r="I597" s="105"/>
      <c r="J597" s="105"/>
      <c r="K597" s="105"/>
      <c r="L597" s="105"/>
    </row>
    <row r="598" spans="1:12" customFormat="1" x14ac:dyDescent="0.25">
      <c r="A598" s="91"/>
      <c r="B598" s="91"/>
      <c r="C598" s="91"/>
      <c r="D598" s="91"/>
      <c r="E598" s="105"/>
      <c r="F598" s="105"/>
      <c r="G598" s="105"/>
      <c r="H598" s="105"/>
      <c r="I598" s="105"/>
      <c r="J598" s="105"/>
      <c r="K598" s="105"/>
      <c r="L598" s="105"/>
    </row>
    <row r="599" spans="1:12" customFormat="1" x14ac:dyDescent="0.25">
      <c r="A599" s="91"/>
      <c r="B599" s="91"/>
      <c r="C599" s="91"/>
      <c r="D599" s="91"/>
      <c r="E599" s="105"/>
      <c r="F599" s="105"/>
      <c r="G599" s="105"/>
      <c r="H599" s="105"/>
      <c r="I599" s="105"/>
      <c r="J599" s="105"/>
      <c r="K599" s="105"/>
      <c r="L599" s="105"/>
    </row>
    <row r="600" spans="1:12" customFormat="1" x14ac:dyDescent="0.25">
      <c r="A600" s="91"/>
      <c r="B600" s="91"/>
      <c r="C600" s="91"/>
      <c r="D600" s="91"/>
      <c r="E600" s="105"/>
      <c r="F600" s="105"/>
      <c r="G600" s="105"/>
      <c r="H600" s="105"/>
      <c r="I600" s="105"/>
      <c r="J600" s="105"/>
      <c r="K600" s="105"/>
      <c r="L600" s="105"/>
    </row>
    <row r="601" spans="1:12" customFormat="1" x14ac:dyDescent="0.25">
      <c r="A601" s="91"/>
      <c r="B601" s="91"/>
      <c r="C601" s="91"/>
      <c r="D601" s="91"/>
      <c r="E601" s="105"/>
      <c r="F601" s="105"/>
      <c r="G601" s="105"/>
      <c r="H601" s="105"/>
      <c r="I601" s="105"/>
      <c r="J601" s="105"/>
      <c r="K601" s="105"/>
      <c r="L601" s="105"/>
    </row>
    <row r="602" spans="1:12" customFormat="1" x14ac:dyDescent="0.25">
      <c r="A602" s="91"/>
      <c r="B602" s="91"/>
      <c r="C602" s="91"/>
      <c r="D602" s="91"/>
      <c r="E602" s="105"/>
      <c r="F602" s="105"/>
      <c r="G602" s="105"/>
      <c r="H602" s="105"/>
      <c r="I602" s="105"/>
      <c r="J602" s="105"/>
      <c r="K602" s="105"/>
      <c r="L602" s="105"/>
    </row>
    <row r="603" spans="1:12" customFormat="1" x14ac:dyDescent="0.25">
      <c r="A603" s="91"/>
      <c r="B603" s="91"/>
      <c r="C603" s="91"/>
      <c r="D603" s="91"/>
      <c r="E603" s="105"/>
      <c r="F603" s="105"/>
      <c r="G603" s="105"/>
      <c r="H603" s="105"/>
      <c r="I603" s="105"/>
      <c r="J603" s="105"/>
      <c r="K603" s="105"/>
      <c r="L603" s="105"/>
    </row>
    <row r="604" spans="1:12" customFormat="1" x14ac:dyDescent="0.25">
      <c r="A604" s="91"/>
      <c r="B604" s="91"/>
      <c r="C604" s="91"/>
      <c r="D604" s="91"/>
      <c r="E604" s="105"/>
      <c r="F604" s="105"/>
      <c r="G604" s="105"/>
      <c r="H604" s="105"/>
      <c r="I604" s="105"/>
      <c r="J604" s="105"/>
      <c r="K604" s="105"/>
      <c r="L604" s="105"/>
    </row>
    <row r="605" spans="1:12" customFormat="1" x14ac:dyDescent="0.25">
      <c r="A605" s="91"/>
      <c r="B605" s="91"/>
      <c r="C605" s="91"/>
      <c r="D605" s="91"/>
      <c r="E605" s="105"/>
      <c r="F605" s="105"/>
      <c r="G605" s="105"/>
      <c r="H605" s="105"/>
      <c r="I605" s="105"/>
      <c r="J605" s="105"/>
      <c r="K605" s="105"/>
      <c r="L605" s="105"/>
    </row>
    <row r="606" spans="1:12" customFormat="1" x14ac:dyDescent="0.25">
      <c r="A606" s="91"/>
      <c r="B606" s="91"/>
      <c r="C606" s="91"/>
      <c r="D606" s="91"/>
      <c r="E606" s="105"/>
      <c r="F606" s="105"/>
      <c r="G606" s="105"/>
      <c r="H606" s="105"/>
      <c r="I606" s="105"/>
      <c r="J606" s="105"/>
      <c r="K606" s="105"/>
      <c r="L606" s="105"/>
    </row>
    <row r="607" spans="1:12" customFormat="1" x14ac:dyDescent="0.25">
      <c r="A607" s="91"/>
      <c r="B607" s="91"/>
      <c r="C607" s="91"/>
      <c r="D607" s="91"/>
      <c r="E607" s="105"/>
      <c r="F607" s="105"/>
      <c r="G607" s="105"/>
      <c r="H607" s="105"/>
      <c r="I607" s="105"/>
      <c r="J607" s="105"/>
      <c r="K607" s="105"/>
      <c r="L607" s="105"/>
    </row>
    <row r="608" spans="1:12" customFormat="1" x14ac:dyDescent="0.25">
      <c r="A608" s="91"/>
      <c r="B608" s="91"/>
      <c r="C608" s="91"/>
      <c r="D608" s="91"/>
      <c r="E608" s="105"/>
      <c r="F608" s="105"/>
      <c r="G608" s="105"/>
      <c r="H608" s="105"/>
      <c r="I608" s="105"/>
      <c r="J608" s="105"/>
      <c r="K608" s="105"/>
      <c r="L608" s="105"/>
    </row>
    <row r="609" spans="1:12" customFormat="1" x14ac:dyDescent="0.25">
      <c r="A609" s="91"/>
      <c r="B609" s="91"/>
      <c r="C609" s="91"/>
      <c r="D609" s="91"/>
      <c r="E609" s="105"/>
      <c r="F609" s="105"/>
      <c r="G609" s="105"/>
      <c r="H609" s="105"/>
      <c r="I609" s="105"/>
      <c r="J609" s="105"/>
      <c r="K609" s="105"/>
      <c r="L609" s="105"/>
    </row>
    <row r="610" spans="1:12" customFormat="1" x14ac:dyDescent="0.25">
      <c r="A610" s="91"/>
      <c r="B610" s="91"/>
      <c r="C610" s="91"/>
      <c r="D610" s="91"/>
      <c r="E610" s="105"/>
      <c r="F610" s="105"/>
      <c r="G610" s="105"/>
      <c r="H610" s="105"/>
      <c r="I610" s="105"/>
      <c r="J610" s="105"/>
      <c r="K610" s="105"/>
      <c r="L610" s="105"/>
    </row>
    <row r="611" spans="1:12" customFormat="1" x14ac:dyDescent="0.25">
      <c r="A611" s="91"/>
      <c r="B611" s="91"/>
      <c r="C611" s="91"/>
      <c r="D611" s="91"/>
      <c r="E611" s="105"/>
      <c r="F611" s="105"/>
      <c r="G611" s="105"/>
      <c r="H611" s="105"/>
      <c r="I611" s="105"/>
      <c r="J611" s="105"/>
      <c r="K611" s="105"/>
      <c r="L611" s="105"/>
    </row>
    <row r="612" spans="1:12" customFormat="1" x14ac:dyDescent="0.25">
      <c r="A612" s="91"/>
      <c r="B612" s="91"/>
      <c r="C612" s="91"/>
      <c r="D612" s="91"/>
      <c r="E612" s="105"/>
      <c r="F612" s="105"/>
      <c r="G612" s="105"/>
      <c r="H612" s="105"/>
      <c r="I612" s="105"/>
      <c r="J612" s="105"/>
      <c r="K612" s="105"/>
      <c r="L612" s="105"/>
    </row>
    <row r="613" spans="1:12" customFormat="1" x14ac:dyDescent="0.25">
      <c r="A613" s="91"/>
      <c r="B613" s="91"/>
      <c r="C613" s="91"/>
      <c r="D613" s="91"/>
      <c r="E613" s="105"/>
      <c r="F613" s="105"/>
      <c r="G613" s="105"/>
      <c r="H613" s="105"/>
      <c r="I613" s="105"/>
      <c r="J613" s="105"/>
      <c r="K613" s="105"/>
      <c r="L613" s="105"/>
    </row>
    <row r="614" spans="1:12" customFormat="1" x14ac:dyDescent="0.25">
      <c r="A614" s="91"/>
      <c r="B614" s="91"/>
      <c r="C614" s="91"/>
      <c r="D614" s="91"/>
      <c r="E614" s="105"/>
      <c r="F614" s="105"/>
      <c r="G614" s="105"/>
      <c r="H614" s="105"/>
      <c r="I614" s="105"/>
      <c r="J614" s="105"/>
      <c r="K614" s="105"/>
      <c r="L614" s="105"/>
    </row>
    <row r="615" spans="1:12" customFormat="1" x14ac:dyDescent="0.25">
      <c r="A615" s="91"/>
      <c r="B615" s="91"/>
      <c r="C615" s="91"/>
      <c r="D615" s="91"/>
      <c r="E615" s="105"/>
      <c r="F615" s="105"/>
      <c r="G615" s="105"/>
      <c r="H615" s="105"/>
      <c r="I615" s="105"/>
      <c r="J615" s="105"/>
      <c r="K615" s="105"/>
      <c r="L615" s="105"/>
    </row>
    <row r="616" spans="1:12" customFormat="1" x14ac:dyDescent="0.25">
      <c r="A616" s="91"/>
      <c r="B616" s="91"/>
      <c r="C616" s="91"/>
      <c r="D616" s="91"/>
      <c r="E616" s="105"/>
      <c r="F616" s="105"/>
      <c r="G616" s="105"/>
      <c r="H616" s="105"/>
      <c r="I616" s="105"/>
      <c r="J616" s="105"/>
      <c r="K616" s="105"/>
      <c r="L616" s="105"/>
    </row>
    <row r="617" spans="1:12" customFormat="1" x14ac:dyDescent="0.25">
      <c r="A617" s="91"/>
      <c r="B617" s="91"/>
      <c r="C617" s="91"/>
      <c r="D617" s="91"/>
      <c r="E617" s="105"/>
      <c r="F617" s="105"/>
      <c r="G617" s="105"/>
      <c r="H617" s="105"/>
      <c r="I617" s="105"/>
      <c r="J617" s="105"/>
      <c r="K617" s="105"/>
      <c r="L617" s="105"/>
    </row>
    <row r="618" spans="1:12" customFormat="1" x14ac:dyDescent="0.25">
      <c r="A618" s="91"/>
      <c r="B618" s="91"/>
      <c r="C618" s="91"/>
      <c r="D618" s="91"/>
      <c r="E618" s="105"/>
      <c r="F618" s="105"/>
      <c r="G618" s="105"/>
      <c r="H618" s="105"/>
      <c r="I618" s="105"/>
      <c r="J618" s="105"/>
      <c r="K618" s="105"/>
      <c r="L618" s="105"/>
    </row>
    <row r="619" spans="1:12" customFormat="1" x14ac:dyDescent="0.25">
      <c r="A619" s="91"/>
      <c r="B619" s="91"/>
      <c r="C619" s="91"/>
      <c r="D619" s="91"/>
      <c r="E619" s="105"/>
      <c r="F619" s="105"/>
      <c r="G619" s="105"/>
      <c r="H619" s="105"/>
      <c r="I619" s="105"/>
      <c r="J619" s="105"/>
      <c r="K619" s="105"/>
      <c r="L619" s="105"/>
    </row>
    <row r="620" spans="1:12" customFormat="1" x14ac:dyDescent="0.25">
      <c r="A620" s="91"/>
      <c r="B620" s="91"/>
      <c r="C620" s="91"/>
      <c r="D620" s="91"/>
      <c r="E620" s="105"/>
      <c r="F620" s="105"/>
      <c r="G620" s="105"/>
      <c r="H620" s="105"/>
      <c r="I620" s="105"/>
      <c r="J620" s="105"/>
      <c r="K620" s="105"/>
      <c r="L620" s="105"/>
    </row>
    <row r="621" spans="1:12" customFormat="1" x14ac:dyDescent="0.25">
      <c r="A621" s="91"/>
      <c r="B621" s="91"/>
      <c r="C621" s="91"/>
      <c r="D621" s="91"/>
      <c r="E621" s="105"/>
      <c r="F621" s="105"/>
      <c r="G621" s="105"/>
      <c r="H621" s="105"/>
      <c r="I621" s="105"/>
      <c r="J621" s="105"/>
      <c r="K621" s="105"/>
      <c r="L621" s="105"/>
    </row>
    <row r="622" spans="1:12" customFormat="1" x14ac:dyDescent="0.25">
      <c r="A622" s="91"/>
      <c r="B622" s="91"/>
      <c r="C622" s="91"/>
      <c r="D622" s="91"/>
      <c r="E622" s="105"/>
      <c r="F622" s="105"/>
      <c r="G622" s="105"/>
      <c r="H622" s="105"/>
      <c r="I622" s="105"/>
      <c r="J622" s="105"/>
      <c r="K622" s="105"/>
      <c r="L622" s="105"/>
    </row>
    <row r="623" spans="1:12" customFormat="1" x14ac:dyDescent="0.25">
      <c r="A623" s="91"/>
      <c r="B623" s="91"/>
      <c r="C623" s="91"/>
      <c r="D623" s="91"/>
      <c r="E623" s="105"/>
      <c r="F623" s="105"/>
      <c r="G623" s="105"/>
      <c r="H623" s="105"/>
      <c r="I623" s="105"/>
      <c r="J623" s="105"/>
      <c r="K623" s="105"/>
      <c r="L623" s="105"/>
    </row>
    <row r="624" spans="1:12" customFormat="1" x14ac:dyDescent="0.25">
      <c r="A624" s="91"/>
      <c r="B624" s="91"/>
      <c r="C624" s="91"/>
      <c r="D624" s="91"/>
      <c r="E624" s="105"/>
      <c r="F624" s="105"/>
      <c r="G624" s="105"/>
      <c r="H624" s="105"/>
      <c r="I624" s="105"/>
      <c r="J624" s="105"/>
      <c r="K624" s="105"/>
      <c r="L624" s="105"/>
    </row>
    <row r="625" spans="1:12" customFormat="1" x14ac:dyDescent="0.25">
      <c r="A625" s="91"/>
      <c r="B625" s="91"/>
      <c r="C625" s="91"/>
      <c r="D625" s="91"/>
      <c r="E625" s="105"/>
      <c r="F625" s="105"/>
      <c r="G625" s="105"/>
      <c r="H625" s="105"/>
      <c r="I625" s="105"/>
      <c r="J625" s="105"/>
      <c r="K625" s="105"/>
      <c r="L625" s="105"/>
    </row>
    <row r="626" spans="1:12" customFormat="1" x14ac:dyDescent="0.25">
      <c r="A626" s="91"/>
      <c r="B626" s="91"/>
      <c r="C626" s="91"/>
      <c r="D626" s="91"/>
      <c r="E626" s="105"/>
      <c r="F626" s="105"/>
      <c r="G626" s="105"/>
      <c r="H626" s="105"/>
      <c r="I626" s="105"/>
      <c r="J626" s="105"/>
      <c r="K626" s="105"/>
      <c r="L626" s="105"/>
    </row>
    <row r="627" spans="1:12" customFormat="1" x14ac:dyDescent="0.25">
      <c r="A627" s="91"/>
      <c r="B627" s="91"/>
      <c r="C627" s="91"/>
      <c r="D627" s="91"/>
      <c r="E627" s="105"/>
      <c r="F627" s="105"/>
      <c r="G627" s="105"/>
      <c r="H627" s="105"/>
      <c r="I627" s="105"/>
      <c r="J627" s="105"/>
      <c r="K627" s="105"/>
      <c r="L627" s="105"/>
    </row>
    <row r="628" spans="1:12" customFormat="1" x14ac:dyDescent="0.25">
      <c r="A628" s="91"/>
      <c r="B628" s="91"/>
      <c r="C628" s="91"/>
      <c r="D628" s="91"/>
      <c r="E628" s="105"/>
      <c r="F628" s="105"/>
      <c r="G628" s="105"/>
      <c r="H628" s="105"/>
      <c r="I628" s="105"/>
      <c r="J628" s="105"/>
      <c r="K628" s="105"/>
      <c r="L628" s="105"/>
    </row>
    <row r="629" spans="1:12" customFormat="1" x14ac:dyDescent="0.25">
      <c r="A629" s="91"/>
      <c r="B629" s="91"/>
      <c r="C629" s="91"/>
      <c r="D629" s="91"/>
      <c r="E629" s="105"/>
      <c r="F629" s="105"/>
      <c r="G629" s="105"/>
      <c r="H629" s="105"/>
      <c r="I629" s="105"/>
      <c r="J629" s="105"/>
      <c r="K629" s="105"/>
      <c r="L629" s="105"/>
    </row>
    <row r="630" spans="1:12" customFormat="1" x14ac:dyDescent="0.25">
      <c r="A630" s="91"/>
      <c r="B630" s="91"/>
      <c r="C630" s="91"/>
      <c r="D630" s="91"/>
      <c r="E630" s="105"/>
      <c r="F630" s="105"/>
      <c r="G630" s="105"/>
      <c r="H630" s="105"/>
      <c r="I630" s="105"/>
      <c r="J630" s="105"/>
      <c r="K630" s="105"/>
      <c r="L630" s="105"/>
    </row>
    <row r="631" spans="1:12" customFormat="1" x14ac:dyDescent="0.25">
      <c r="A631" s="91"/>
      <c r="B631" s="91"/>
      <c r="C631" s="91"/>
      <c r="D631" s="91"/>
      <c r="E631" s="105"/>
      <c r="F631" s="105"/>
      <c r="G631" s="105"/>
      <c r="H631" s="105"/>
      <c r="I631" s="105"/>
      <c r="J631" s="105"/>
      <c r="K631" s="105"/>
      <c r="L631" s="105"/>
    </row>
    <row r="632" spans="1:12" customFormat="1" x14ac:dyDescent="0.25">
      <c r="A632" s="91"/>
      <c r="B632" s="91"/>
      <c r="C632" s="91"/>
      <c r="D632" s="91"/>
      <c r="E632" s="105"/>
      <c r="F632" s="105"/>
      <c r="G632" s="105"/>
      <c r="H632" s="105"/>
      <c r="I632" s="105"/>
      <c r="J632" s="105"/>
      <c r="K632" s="105"/>
      <c r="L632" s="105"/>
    </row>
    <row r="633" spans="1:12" customFormat="1" x14ac:dyDescent="0.25">
      <c r="A633" s="91"/>
      <c r="B633" s="91"/>
      <c r="C633" s="91"/>
      <c r="D633" s="91"/>
      <c r="E633" s="105"/>
      <c r="F633" s="105"/>
      <c r="G633" s="105"/>
      <c r="H633" s="105"/>
      <c r="I633" s="105"/>
      <c r="J633" s="105"/>
      <c r="K633" s="105"/>
      <c r="L633" s="105"/>
    </row>
    <row r="634" spans="1:12" customFormat="1" x14ac:dyDescent="0.25">
      <c r="A634" s="91"/>
      <c r="B634" s="91"/>
      <c r="C634" s="91"/>
      <c r="D634" s="91"/>
      <c r="E634" s="105"/>
      <c r="F634" s="105"/>
      <c r="G634" s="105"/>
      <c r="H634" s="105"/>
      <c r="I634" s="105"/>
      <c r="J634" s="105"/>
      <c r="K634" s="105"/>
      <c r="L634" s="105"/>
    </row>
    <row r="635" spans="1:12" customFormat="1" x14ac:dyDescent="0.25">
      <c r="A635" s="91"/>
      <c r="B635" s="91"/>
      <c r="C635" s="91"/>
      <c r="D635" s="91"/>
      <c r="E635" s="105"/>
      <c r="F635" s="105"/>
      <c r="G635" s="105"/>
      <c r="H635" s="105"/>
      <c r="I635" s="105"/>
      <c r="J635" s="105"/>
      <c r="K635" s="105"/>
      <c r="L635" s="105"/>
    </row>
    <row r="636" spans="1:12" customFormat="1" x14ac:dyDescent="0.25">
      <c r="A636" s="91"/>
      <c r="B636" s="91"/>
      <c r="C636" s="91"/>
      <c r="D636" s="91"/>
      <c r="E636" s="105"/>
      <c r="F636" s="105"/>
      <c r="G636" s="105"/>
      <c r="H636" s="105"/>
      <c r="I636" s="105"/>
      <c r="J636" s="105"/>
      <c r="K636" s="105"/>
      <c r="L636" s="105"/>
    </row>
    <row r="637" spans="1:12" customFormat="1" x14ac:dyDescent="0.25">
      <c r="A637" s="91"/>
      <c r="B637" s="91"/>
      <c r="C637" s="91"/>
      <c r="D637" s="91"/>
      <c r="E637" s="105"/>
      <c r="F637" s="105"/>
      <c r="G637" s="105"/>
      <c r="H637" s="105"/>
      <c r="I637" s="105"/>
      <c r="J637" s="105"/>
      <c r="K637" s="105"/>
      <c r="L637" s="105"/>
    </row>
    <row r="638" spans="1:12" customFormat="1" x14ac:dyDescent="0.25">
      <c r="A638" s="91"/>
      <c r="B638" s="91"/>
      <c r="C638" s="91"/>
      <c r="D638" s="91"/>
      <c r="E638" s="105"/>
      <c r="F638" s="105"/>
      <c r="G638" s="105"/>
      <c r="H638" s="105"/>
      <c r="I638" s="105"/>
      <c r="J638" s="105"/>
      <c r="K638" s="105"/>
      <c r="L638" s="105"/>
    </row>
    <row r="639" spans="1:12" customFormat="1" x14ac:dyDescent="0.25">
      <c r="A639" s="91"/>
      <c r="B639" s="91"/>
      <c r="C639" s="91"/>
      <c r="D639" s="91"/>
      <c r="E639" s="105"/>
      <c r="F639" s="105"/>
      <c r="G639" s="105"/>
      <c r="H639" s="105"/>
      <c r="I639" s="105"/>
      <c r="J639" s="105"/>
      <c r="K639" s="105"/>
      <c r="L639" s="105"/>
    </row>
    <row r="640" spans="1:12" customFormat="1" x14ac:dyDescent="0.25">
      <c r="A640" s="91"/>
      <c r="B640" s="91"/>
      <c r="C640" s="91"/>
      <c r="D640" s="91"/>
      <c r="E640" s="105"/>
      <c r="F640" s="105"/>
      <c r="G640" s="105"/>
      <c r="H640" s="105"/>
      <c r="I640" s="105"/>
      <c r="J640" s="105"/>
      <c r="K640" s="105"/>
      <c r="L640" s="105"/>
    </row>
    <row r="641" spans="1:12" customFormat="1" x14ac:dyDescent="0.25">
      <c r="A641" s="91"/>
      <c r="B641" s="91"/>
      <c r="C641" s="91"/>
      <c r="D641" s="91"/>
      <c r="E641" s="105"/>
      <c r="F641" s="105"/>
      <c r="G641" s="105"/>
      <c r="H641" s="105"/>
      <c r="I641" s="105"/>
      <c r="J641" s="105"/>
      <c r="K641" s="105"/>
      <c r="L641" s="105"/>
    </row>
    <row r="642" spans="1:12" customFormat="1" x14ac:dyDescent="0.25">
      <c r="A642" s="91"/>
      <c r="B642" s="91"/>
      <c r="C642" s="91"/>
      <c r="D642" s="91"/>
      <c r="E642" s="105"/>
      <c r="F642" s="105"/>
      <c r="G642" s="105"/>
      <c r="H642" s="105"/>
      <c r="I642" s="105"/>
      <c r="J642" s="105"/>
      <c r="K642" s="105"/>
      <c r="L642" s="105"/>
    </row>
    <row r="643" spans="1:12" customFormat="1" x14ac:dyDescent="0.25">
      <c r="A643" s="91"/>
      <c r="B643" s="91"/>
      <c r="C643" s="91"/>
      <c r="D643" s="91"/>
      <c r="E643" s="105"/>
      <c r="F643" s="105"/>
      <c r="G643" s="105"/>
      <c r="H643" s="105"/>
      <c r="I643" s="105"/>
      <c r="J643" s="105"/>
      <c r="K643" s="105"/>
      <c r="L643" s="105"/>
    </row>
    <row r="644" spans="1:12" customFormat="1" x14ac:dyDescent="0.25">
      <c r="A644" s="91"/>
      <c r="B644" s="91"/>
      <c r="C644" s="91"/>
      <c r="D644" s="91"/>
      <c r="E644" s="105"/>
      <c r="F644" s="105"/>
      <c r="G644" s="105"/>
      <c r="H644" s="105"/>
      <c r="I644" s="105"/>
      <c r="J644" s="105"/>
      <c r="K644" s="105"/>
      <c r="L644" s="105"/>
    </row>
    <row r="645" spans="1:12" customFormat="1" x14ac:dyDescent="0.25">
      <c r="A645" s="91"/>
      <c r="B645" s="91"/>
      <c r="C645" s="91"/>
      <c r="D645" s="91"/>
      <c r="E645" s="105"/>
      <c r="F645" s="105"/>
      <c r="G645" s="105"/>
      <c r="H645" s="105"/>
      <c r="I645" s="105"/>
      <c r="J645" s="105"/>
      <c r="K645" s="105"/>
      <c r="L645" s="105"/>
    </row>
    <row r="646" spans="1:12" customFormat="1" x14ac:dyDescent="0.25">
      <c r="A646" s="91"/>
      <c r="B646" s="91"/>
      <c r="C646" s="91"/>
      <c r="D646" s="91"/>
      <c r="E646" s="105"/>
      <c r="F646" s="105"/>
      <c r="G646" s="105"/>
      <c r="H646" s="105"/>
      <c r="I646" s="105"/>
      <c r="J646" s="105"/>
      <c r="K646" s="105"/>
      <c r="L646" s="105"/>
    </row>
    <row r="647" spans="1:12" customFormat="1" x14ac:dyDescent="0.25">
      <c r="A647" s="91"/>
      <c r="B647" s="91"/>
      <c r="C647" s="91"/>
      <c r="D647" s="91"/>
      <c r="E647" s="105"/>
      <c r="F647" s="105"/>
      <c r="G647" s="105"/>
      <c r="H647" s="105"/>
      <c r="I647" s="105"/>
      <c r="J647" s="105"/>
      <c r="K647" s="105"/>
      <c r="L647" s="105"/>
    </row>
    <row r="648" spans="1:12" customFormat="1" x14ac:dyDescent="0.25">
      <c r="A648" s="91"/>
      <c r="B648" s="91"/>
      <c r="C648" s="91"/>
      <c r="D648" s="91"/>
      <c r="E648" s="105"/>
      <c r="F648" s="105"/>
      <c r="G648" s="105"/>
      <c r="H648" s="105"/>
      <c r="I648" s="105"/>
      <c r="J648" s="105"/>
      <c r="K648" s="105"/>
      <c r="L648" s="105"/>
    </row>
    <row r="649" spans="1:12" customFormat="1" x14ac:dyDescent="0.25">
      <c r="A649" s="91"/>
      <c r="B649" s="91"/>
      <c r="C649" s="91"/>
      <c r="D649" s="91"/>
      <c r="E649" s="105"/>
      <c r="F649" s="105"/>
      <c r="G649" s="105"/>
      <c r="H649" s="105"/>
      <c r="I649" s="105"/>
      <c r="J649" s="105"/>
      <c r="K649" s="105"/>
      <c r="L649" s="105"/>
    </row>
    <row r="650" spans="1:12" customFormat="1" x14ac:dyDescent="0.25">
      <c r="A650" s="91"/>
      <c r="B650" s="91"/>
      <c r="C650" s="91"/>
      <c r="D650" s="91"/>
      <c r="E650" s="105"/>
      <c r="F650" s="105"/>
      <c r="G650" s="105"/>
      <c r="H650" s="105"/>
      <c r="I650" s="105"/>
      <c r="J650" s="105"/>
      <c r="K650" s="105"/>
      <c r="L650" s="105"/>
    </row>
    <row r="651" spans="1:12" customFormat="1" x14ac:dyDescent="0.25">
      <c r="A651" s="91"/>
      <c r="B651" s="91"/>
      <c r="C651" s="91"/>
      <c r="D651" s="91"/>
      <c r="E651" s="105"/>
      <c r="F651" s="105"/>
      <c r="G651" s="105"/>
      <c r="H651" s="105"/>
      <c r="I651" s="105"/>
      <c r="J651" s="105"/>
      <c r="K651" s="105"/>
      <c r="L651" s="105"/>
    </row>
    <row r="652" spans="1:12" customFormat="1" x14ac:dyDescent="0.25">
      <c r="A652" s="91"/>
      <c r="B652" s="91"/>
      <c r="C652" s="91"/>
      <c r="D652" s="91"/>
      <c r="E652" s="105"/>
      <c r="F652" s="105"/>
      <c r="G652" s="105"/>
      <c r="H652" s="105"/>
      <c r="I652" s="105"/>
      <c r="J652" s="105"/>
      <c r="K652" s="105"/>
      <c r="L652" s="105"/>
    </row>
    <row r="653" spans="1:12" customFormat="1" x14ac:dyDescent="0.25">
      <c r="A653" s="91"/>
      <c r="B653" s="91"/>
      <c r="C653" s="91"/>
      <c r="D653" s="91"/>
      <c r="E653" s="105"/>
      <c r="F653" s="105"/>
      <c r="G653" s="105"/>
      <c r="H653" s="105"/>
      <c r="I653" s="105"/>
      <c r="J653" s="105"/>
      <c r="K653" s="105"/>
      <c r="L653" s="105"/>
    </row>
    <row r="654" spans="1:12" customFormat="1" x14ac:dyDescent="0.25">
      <c r="A654" s="91"/>
      <c r="B654" s="91"/>
      <c r="C654" s="91"/>
      <c r="D654" s="91"/>
      <c r="E654" s="105"/>
      <c r="F654" s="105"/>
      <c r="G654" s="105"/>
      <c r="H654" s="105"/>
      <c r="I654" s="105"/>
      <c r="J654" s="105"/>
      <c r="K654" s="105"/>
      <c r="L654" s="105"/>
    </row>
    <row r="655" spans="1:12" customFormat="1" x14ac:dyDescent="0.25">
      <c r="A655" s="91"/>
      <c r="B655" s="91"/>
      <c r="C655" s="91"/>
      <c r="D655" s="91"/>
      <c r="E655" s="105"/>
      <c r="F655" s="105"/>
      <c r="G655" s="105"/>
      <c r="H655" s="105"/>
      <c r="I655" s="105"/>
      <c r="J655" s="105"/>
      <c r="K655" s="105"/>
      <c r="L655" s="105"/>
    </row>
    <row r="656" spans="1:12" customFormat="1" x14ac:dyDescent="0.25">
      <c r="A656" s="91"/>
      <c r="B656" s="91"/>
      <c r="C656" s="91"/>
      <c r="D656" s="91"/>
      <c r="E656" s="105"/>
      <c r="F656" s="105"/>
      <c r="G656" s="105"/>
      <c r="H656" s="105"/>
      <c r="I656" s="105"/>
      <c r="J656" s="105"/>
      <c r="K656" s="105"/>
      <c r="L656" s="105"/>
    </row>
    <row r="657" spans="1:12" customFormat="1" x14ac:dyDescent="0.25">
      <c r="A657" s="91"/>
      <c r="B657" s="91"/>
      <c r="C657" s="91"/>
      <c r="D657" s="91"/>
      <c r="E657" s="105"/>
      <c r="F657" s="105"/>
      <c r="G657" s="105"/>
      <c r="H657" s="105"/>
      <c r="I657" s="105"/>
      <c r="J657" s="105"/>
      <c r="K657" s="105"/>
      <c r="L657" s="105"/>
    </row>
    <row r="658" spans="1:12" customFormat="1" x14ac:dyDescent="0.25">
      <c r="A658" s="91"/>
      <c r="B658" s="91"/>
      <c r="C658" s="91"/>
      <c r="D658" s="91"/>
      <c r="E658" s="105"/>
      <c r="F658" s="105"/>
      <c r="G658" s="105"/>
      <c r="H658" s="105"/>
      <c r="I658" s="105"/>
      <c r="J658" s="105"/>
      <c r="K658" s="105"/>
      <c r="L658" s="105"/>
    </row>
    <row r="659" spans="1:12" customFormat="1" x14ac:dyDescent="0.25">
      <c r="A659" s="91"/>
      <c r="B659" s="91"/>
      <c r="C659" s="91"/>
      <c r="D659" s="91"/>
      <c r="E659" s="105"/>
      <c r="F659" s="105"/>
      <c r="G659" s="105"/>
      <c r="H659" s="105"/>
      <c r="I659" s="105"/>
      <c r="J659" s="105"/>
      <c r="K659" s="105"/>
      <c r="L659" s="105"/>
    </row>
    <row r="660" spans="1:12" customFormat="1" x14ac:dyDescent="0.25">
      <c r="A660" s="91"/>
      <c r="B660" s="91"/>
      <c r="C660" s="91"/>
      <c r="D660" s="91"/>
      <c r="E660" s="105"/>
      <c r="F660" s="105"/>
      <c r="G660" s="105"/>
      <c r="H660" s="105"/>
      <c r="I660" s="105"/>
      <c r="J660" s="105"/>
      <c r="K660" s="105"/>
      <c r="L660" s="105"/>
    </row>
    <row r="661" spans="1:12" customFormat="1" x14ac:dyDescent="0.25">
      <c r="A661" s="91"/>
      <c r="B661" s="91"/>
      <c r="C661" s="91"/>
      <c r="D661" s="91"/>
      <c r="E661" s="105"/>
      <c r="F661" s="105"/>
      <c r="G661" s="105"/>
      <c r="H661" s="105"/>
      <c r="I661" s="105"/>
      <c r="J661" s="105"/>
      <c r="K661" s="105"/>
      <c r="L661" s="105"/>
    </row>
    <row r="662" spans="1:12" customFormat="1" x14ac:dyDescent="0.25">
      <c r="A662" s="91"/>
      <c r="B662" s="91"/>
      <c r="C662" s="91"/>
      <c r="D662" s="91"/>
      <c r="E662" s="105"/>
      <c r="F662" s="105"/>
      <c r="G662" s="105"/>
      <c r="H662" s="105"/>
      <c r="I662" s="105"/>
      <c r="J662" s="105"/>
      <c r="K662" s="105"/>
      <c r="L662" s="105"/>
    </row>
    <row r="663" spans="1:12" customFormat="1" x14ac:dyDescent="0.25">
      <c r="A663" s="91"/>
      <c r="B663" s="91"/>
      <c r="C663" s="91"/>
      <c r="D663" s="91"/>
      <c r="E663" s="105"/>
      <c r="F663" s="105"/>
      <c r="G663" s="105"/>
      <c r="H663" s="105"/>
      <c r="I663" s="105"/>
      <c r="J663" s="105"/>
      <c r="K663" s="105"/>
      <c r="L663" s="105"/>
    </row>
    <row r="664" spans="1:12" customFormat="1" x14ac:dyDescent="0.25">
      <c r="A664" s="91"/>
      <c r="B664" s="91"/>
      <c r="C664" s="91"/>
      <c r="D664" s="91"/>
      <c r="E664" s="105"/>
      <c r="F664" s="105"/>
      <c r="G664" s="105"/>
      <c r="H664" s="105"/>
      <c r="I664" s="105"/>
      <c r="J664" s="105"/>
      <c r="K664" s="105"/>
      <c r="L664" s="105"/>
    </row>
    <row r="665" spans="1:12" customFormat="1" x14ac:dyDescent="0.25">
      <c r="A665" s="91"/>
      <c r="B665" s="91"/>
      <c r="C665" s="91"/>
      <c r="D665" s="91"/>
      <c r="E665" s="105"/>
      <c r="F665" s="105"/>
      <c r="G665" s="105"/>
      <c r="H665" s="105"/>
      <c r="I665" s="105"/>
      <c r="J665" s="105"/>
      <c r="K665" s="105"/>
      <c r="L665" s="105"/>
    </row>
    <row r="666" spans="1:12" customFormat="1" x14ac:dyDescent="0.25">
      <c r="A666" s="91"/>
      <c r="B666" s="91"/>
      <c r="C666" s="91"/>
      <c r="D666" s="91"/>
      <c r="E666" s="105"/>
      <c r="F666" s="105"/>
      <c r="G666" s="105"/>
      <c r="H666" s="105"/>
      <c r="I666" s="105"/>
      <c r="J666" s="105"/>
      <c r="K666" s="105"/>
      <c r="L666" s="105"/>
    </row>
    <row r="667" spans="1:12" customFormat="1" x14ac:dyDescent="0.25">
      <c r="A667" s="91"/>
      <c r="B667" s="91"/>
      <c r="C667" s="91"/>
      <c r="D667" s="91"/>
      <c r="E667" s="105"/>
      <c r="F667" s="105"/>
      <c r="G667" s="105"/>
      <c r="H667" s="105"/>
      <c r="I667" s="105"/>
      <c r="J667" s="105"/>
      <c r="K667" s="105"/>
      <c r="L667" s="105"/>
    </row>
    <row r="668" spans="1:12" customFormat="1" x14ac:dyDescent="0.25">
      <c r="A668" s="91"/>
      <c r="B668" s="91"/>
      <c r="C668" s="91"/>
      <c r="D668" s="91"/>
      <c r="E668" s="105"/>
      <c r="F668" s="105"/>
      <c r="G668" s="105"/>
      <c r="H668" s="105"/>
      <c r="I668" s="105"/>
      <c r="J668" s="105"/>
      <c r="K668" s="105"/>
      <c r="L668" s="105"/>
    </row>
    <row r="669" spans="1:12" customFormat="1" x14ac:dyDescent="0.25">
      <c r="A669" s="91"/>
      <c r="B669" s="91"/>
      <c r="C669" s="91"/>
      <c r="D669" s="91"/>
      <c r="E669" s="105"/>
      <c r="F669" s="105"/>
      <c r="G669" s="105"/>
      <c r="H669" s="105"/>
      <c r="I669" s="105"/>
      <c r="J669" s="105"/>
      <c r="K669" s="105"/>
      <c r="L669" s="105"/>
    </row>
    <row r="670" spans="1:12" customFormat="1" x14ac:dyDescent="0.25">
      <c r="A670" s="91"/>
      <c r="B670" s="91"/>
      <c r="C670" s="91"/>
      <c r="D670" s="91"/>
      <c r="E670" s="105"/>
      <c r="F670" s="105"/>
      <c r="G670" s="105"/>
      <c r="H670" s="105"/>
      <c r="I670" s="105"/>
      <c r="J670" s="105"/>
      <c r="K670" s="105"/>
      <c r="L670" s="105"/>
    </row>
    <row r="671" spans="1:12" customFormat="1" x14ac:dyDescent="0.25">
      <c r="A671" s="91"/>
      <c r="B671" s="91"/>
      <c r="C671" s="91"/>
      <c r="D671" s="91"/>
      <c r="E671" s="105"/>
      <c r="F671" s="105"/>
      <c r="G671" s="105"/>
      <c r="H671" s="105"/>
      <c r="I671" s="105"/>
      <c r="J671" s="105"/>
      <c r="K671" s="105"/>
      <c r="L671" s="105"/>
    </row>
    <row r="672" spans="1:12" customFormat="1" x14ac:dyDescent="0.25">
      <c r="A672" s="91"/>
      <c r="B672" s="91"/>
      <c r="C672" s="91"/>
      <c r="D672" s="91"/>
      <c r="E672" s="105"/>
      <c r="F672" s="105"/>
      <c r="G672" s="105"/>
      <c r="H672" s="105"/>
      <c r="I672" s="105"/>
      <c r="J672" s="105"/>
      <c r="K672" s="105"/>
      <c r="L672" s="105"/>
    </row>
    <row r="673" spans="1:12" customFormat="1" x14ac:dyDescent="0.25">
      <c r="A673" s="91"/>
      <c r="B673" s="91"/>
      <c r="C673" s="91"/>
      <c r="D673" s="91"/>
      <c r="E673" s="105"/>
      <c r="F673" s="105"/>
      <c r="G673" s="105"/>
      <c r="H673" s="105"/>
      <c r="I673" s="105"/>
      <c r="J673" s="105"/>
      <c r="K673" s="105"/>
      <c r="L673" s="105"/>
    </row>
    <row r="674" spans="1:12" customFormat="1" x14ac:dyDescent="0.25">
      <c r="A674" s="91"/>
      <c r="B674" s="91"/>
      <c r="C674" s="91"/>
      <c r="D674" s="91"/>
      <c r="E674" s="105"/>
      <c r="F674" s="105"/>
      <c r="G674" s="105"/>
      <c r="H674" s="105"/>
      <c r="I674" s="105"/>
      <c r="J674" s="105"/>
      <c r="K674" s="105"/>
      <c r="L674" s="105"/>
    </row>
    <row r="675" spans="1:12" customFormat="1" x14ac:dyDescent="0.25">
      <c r="A675" s="91"/>
      <c r="B675" s="91"/>
      <c r="C675" s="91"/>
      <c r="D675" s="91"/>
      <c r="E675" s="105"/>
      <c r="F675" s="105"/>
      <c r="G675" s="105"/>
      <c r="H675" s="105"/>
      <c r="I675" s="105"/>
      <c r="J675" s="105"/>
      <c r="K675" s="105"/>
      <c r="L675" s="105"/>
    </row>
    <row r="676" spans="1:12" customFormat="1" x14ac:dyDescent="0.25">
      <c r="A676" s="91"/>
      <c r="B676" s="91"/>
      <c r="C676" s="91"/>
      <c r="D676" s="91"/>
      <c r="E676" s="105"/>
      <c r="F676" s="105"/>
      <c r="G676" s="105"/>
      <c r="H676" s="105"/>
      <c r="I676" s="105"/>
      <c r="J676" s="105"/>
      <c r="K676" s="105"/>
      <c r="L676" s="105"/>
    </row>
    <row r="677" spans="1:12" customFormat="1" x14ac:dyDescent="0.25">
      <c r="A677" s="91"/>
      <c r="B677" s="91"/>
      <c r="C677" s="91"/>
      <c r="D677" s="91"/>
      <c r="E677" s="105"/>
      <c r="F677" s="105"/>
      <c r="G677" s="105"/>
      <c r="H677" s="105"/>
      <c r="I677" s="105"/>
      <c r="J677" s="105"/>
      <c r="K677" s="105"/>
      <c r="L677" s="105"/>
    </row>
    <row r="678" spans="1:12" customFormat="1" x14ac:dyDescent="0.25">
      <c r="A678" s="91"/>
      <c r="B678" s="91"/>
      <c r="C678" s="91"/>
      <c r="D678" s="91"/>
      <c r="E678" s="105"/>
      <c r="F678" s="105"/>
      <c r="G678" s="105"/>
      <c r="H678" s="105"/>
      <c r="I678" s="105"/>
      <c r="J678" s="105"/>
      <c r="K678" s="105"/>
      <c r="L678" s="105"/>
    </row>
    <row r="679" spans="1:12" customFormat="1" x14ac:dyDescent="0.25">
      <c r="A679" s="91"/>
      <c r="B679" s="91"/>
      <c r="C679" s="91"/>
      <c r="D679" s="91"/>
      <c r="E679" s="105"/>
      <c r="F679" s="105"/>
      <c r="G679" s="105"/>
      <c r="H679" s="105"/>
      <c r="I679" s="105"/>
      <c r="J679" s="105"/>
      <c r="K679" s="105"/>
      <c r="L679" s="105"/>
    </row>
    <row r="680" spans="1:12" customFormat="1" x14ac:dyDescent="0.25">
      <c r="A680" s="91"/>
      <c r="B680" s="91"/>
      <c r="C680" s="91"/>
      <c r="D680" s="91"/>
      <c r="E680" s="105"/>
      <c r="F680" s="105"/>
      <c r="G680" s="105"/>
      <c r="H680" s="105"/>
      <c r="I680" s="105"/>
      <c r="J680" s="105"/>
      <c r="K680" s="105"/>
      <c r="L680" s="105"/>
    </row>
    <row r="681" spans="1:12" customFormat="1" x14ac:dyDescent="0.25">
      <c r="A681" s="91"/>
      <c r="B681" s="91"/>
      <c r="C681" s="91"/>
      <c r="D681" s="91"/>
      <c r="E681" s="105"/>
      <c r="F681" s="105"/>
      <c r="G681" s="105"/>
      <c r="H681" s="105"/>
      <c r="I681" s="105"/>
      <c r="J681" s="105"/>
      <c r="K681" s="105"/>
      <c r="L681" s="105"/>
    </row>
    <row r="682" spans="1:12" customFormat="1" x14ac:dyDescent="0.25">
      <c r="A682" s="91"/>
      <c r="B682" s="91"/>
      <c r="C682" s="91"/>
      <c r="D682" s="91"/>
      <c r="E682" s="105"/>
      <c r="F682" s="105"/>
      <c r="G682" s="105"/>
      <c r="H682" s="105"/>
      <c r="I682" s="105"/>
      <c r="J682" s="105"/>
      <c r="K682" s="105"/>
      <c r="L682" s="105"/>
    </row>
    <row r="683" spans="1:12" customFormat="1" x14ac:dyDescent="0.25">
      <c r="A683" s="91"/>
      <c r="B683" s="91"/>
      <c r="C683" s="91"/>
      <c r="D683" s="91"/>
      <c r="E683" s="105"/>
      <c r="F683" s="105"/>
      <c r="G683" s="105"/>
      <c r="H683" s="105"/>
      <c r="I683" s="105"/>
      <c r="J683" s="105"/>
      <c r="K683" s="105"/>
      <c r="L683" s="105"/>
    </row>
    <row r="684" spans="1:12" customFormat="1" x14ac:dyDescent="0.25">
      <c r="A684" s="91"/>
      <c r="B684" s="91"/>
      <c r="C684" s="91"/>
      <c r="D684" s="91"/>
      <c r="E684" s="105"/>
      <c r="F684" s="105"/>
      <c r="G684" s="105"/>
      <c r="H684" s="105"/>
      <c r="I684" s="105"/>
      <c r="J684" s="105"/>
      <c r="K684" s="105"/>
      <c r="L684" s="105"/>
    </row>
    <row r="685" spans="1:12" customFormat="1" x14ac:dyDescent="0.25">
      <c r="A685" s="91"/>
      <c r="B685" s="91"/>
      <c r="C685" s="91"/>
      <c r="D685" s="91"/>
      <c r="E685" s="105"/>
      <c r="F685" s="105"/>
      <c r="G685" s="105"/>
      <c r="H685" s="105"/>
      <c r="I685" s="105"/>
      <c r="J685" s="105"/>
      <c r="K685" s="105"/>
      <c r="L685" s="105"/>
    </row>
    <row r="686" spans="1:12" customFormat="1" x14ac:dyDescent="0.25">
      <c r="A686" s="91"/>
      <c r="B686" s="91"/>
      <c r="C686" s="91"/>
      <c r="D686" s="91"/>
      <c r="E686" s="105"/>
      <c r="F686" s="105"/>
      <c r="G686" s="105"/>
      <c r="H686" s="105"/>
      <c r="I686" s="105"/>
      <c r="J686" s="105"/>
      <c r="K686" s="105"/>
      <c r="L686" s="105"/>
    </row>
    <row r="687" spans="1:12" customFormat="1" x14ac:dyDescent="0.25">
      <c r="A687" s="91"/>
      <c r="B687" s="91"/>
      <c r="C687" s="91"/>
      <c r="D687" s="91"/>
      <c r="E687" s="105"/>
      <c r="F687" s="105"/>
      <c r="G687" s="105"/>
      <c r="H687" s="105"/>
      <c r="I687" s="105"/>
      <c r="J687" s="105"/>
      <c r="K687" s="105"/>
      <c r="L687" s="105"/>
    </row>
    <row r="688" spans="1:12" customFormat="1" x14ac:dyDescent="0.25">
      <c r="A688" s="91"/>
      <c r="B688" s="91"/>
      <c r="C688" s="91"/>
      <c r="D688" s="91"/>
      <c r="E688" s="105"/>
      <c r="F688" s="105"/>
      <c r="G688" s="105"/>
      <c r="H688" s="105"/>
      <c r="I688" s="105"/>
      <c r="J688" s="105"/>
      <c r="K688" s="105"/>
      <c r="L688" s="105"/>
    </row>
    <row r="689" spans="1:12" customFormat="1" x14ac:dyDescent="0.25">
      <c r="A689" s="91"/>
      <c r="B689" s="91"/>
      <c r="C689" s="91"/>
      <c r="D689" s="91"/>
      <c r="E689" s="105"/>
      <c r="F689" s="105"/>
      <c r="G689" s="105"/>
      <c r="H689" s="105"/>
      <c r="I689" s="105"/>
      <c r="J689" s="105"/>
      <c r="K689" s="105"/>
      <c r="L689" s="105"/>
    </row>
    <row r="690" spans="1:12" customFormat="1" x14ac:dyDescent="0.25">
      <c r="A690" s="91"/>
      <c r="B690" s="91"/>
      <c r="C690" s="91"/>
      <c r="D690" s="91"/>
      <c r="E690" s="105"/>
      <c r="F690" s="105"/>
      <c r="G690" s="105"/>
      <c r="H690" s="105"/>
      <c r="I690" s="105"/>
      <c r="J690" s="105"/>
      <c r="K690" s="105"/>
      <c r="L690" s="105"/>
    </row>
    <row r="691" spans="1:12" customFormat="1" x14ac:dyDescent="0.25">
      <c r="A691" s="91"/>
      <c r="B691" s="91"/>
      <c r="C691" s="91"/>
      <c r="D691" s="91"/>
      <c r="E691" s="105"/>
      <c r="F691" s="105"/>
      <c r="G691" s="105"/>
      <c r="H691" s="105"/>
      <c r="I691" s="105"/>
      <c r="J691" s="105"/>
      <c r="K691" s="105"/>
      <c r="L691" s="105"/>
    </row>
    <row r="692" spans="1:12" customFormat="1" x14ac:dyDescent="0.25">
      <c r="A692" s="91"/>
      <c r="B692" s="91"/>
      <c r="C692" s="91"/>
      <c r="D692" s="91"/>
      <c r="E692" s="105"/>
      <c r="F692" s="105"/>
      <c r="G692" s="105"/>
      <c r="H692" s="105"/>
      <c r="I692" s="105"/>
      <c r="J692" s="105"/>
      <c r="K692" s="105"/>
      <c r="L692" s="105"/>
    </row>
    <row r="693" spans="1:12" customFormat="1" x14ac:dyDescent="0.25">
      <c r="A693" s="91"/>
      <c r="B693" s="91"/>
      <c r="C693" s="91"/>
      <c r="D693" s="91"/>
      <c r="E693" s="105"/>
      <c r="F693" s="105"/>
      <c r="G693" s="105"/>
      <c r="H693" s="105"/>
      <c r="I693" s="105"/>
      <c r="J693" s="105"/>
      <c r="K693" s="105"/>
      <c r="L693" s="105"/>
    </row>
    <row r="694" spans="1:12" customFormat="1" x14ac:dyDescent="0.25">
      <c r="A694" s="91"/>
      <c r="B694" s="91"/>
      <c r="C694" s="91"/>
      <c r="D694" s="91"/>
      <c r="E694" s="105"/>
      <c r="F694" s="105"/>
      <c r="G694" s="105"/>
      <c r="H694" s="105"/>
      <c r="I694" s="105"/>
      <c r="J694" s="105"/>
      <c r="K694" s="105"/>
      <c r="L694" s="105"/>
    </row>
    <row r="695" spans="1:12" customFormat="1" x14ac:dyDescent="0.25">
      <c r="A695" s="91"/>
      <c r="B695" s="91"/>
      <c r="C695" s="91"/>
      <c r="D695" s="91"/>
      <c r="E695" s="105"/>
      <c r="F695" s="105"/>
      <c r="G695" s="105"/>
      <c r="H695" s="105"/>
      <c r="I695" s="105"/>
      <c r="J695" s="105"/>
      <c r="K695" s="105"/>
      <c r="L695" s="105"/>
    </row>
    <row r="696" spans="1:12" customFormat="1" x14ac:dyDescent="0.25">
      <c r="A696" s="91"/>
      <c r="B696" s="91"/>
      <c r="C696" s="91"/>
      <c r="D696" s="91"/>
      <c r="E696" s="105"/>
      <c r="F696" s="105"/>
      <c r="G696" s="105"/>
      <c r="H696" s="105"/>
      <c r="I696" s="105"/>
      <c r="J696" s="105"/>
      <c r="K696" s="105"/>
      <c r="L696" s="105"/>
    </row>
    <row r="697" spans="1:12" customFormat="1" x14ac:dyDescent="0.25">
      <c r="A697" s="91"/>
      <c r="B697" s="91"/>
      <c r="C697" s="91"/>
      <c r="D697" s="91"/>
      <c r="E697" s="105"/>
      <c r="F697" s="105"/>
      <c r="G697" s="105"/>
      <c r="H697" s="105"/>
      <c r="I697" s="105"/>
      <c r="J697" s="105"/>
      <c r="K697" s="105"/>
      <c r="L697" s="105"/>
    </row>
    <row r="698" spans="1:12" customFormat="1" x14ac:dyDescent="0.25">
      <c r="A698" s="91"/>
      <c r="B698" s="91"/>
      <c r="C698" s="91"/>
      <c r="D698" s="91"/>
      <c r="E698" s="105"/>
      <c r="F698" s="105"/>
      <c r="G698" s="105"/>
      <c r="H698" s="105"/>
      <c r="I698" s="105"/>
      <c r="J698" s="105"/>
      <c r="K698" s="105"/>
      <c r="L698" s="105"/>
    </row>
    <row r="699" spans="1:12" customFormat="1" x14ac:dyDescent="0.25">
      <c r="A699" s="91"/>
      <c r="B699" s="91"/>
      <c r="C699" s="91"/>
      <c r="D699" s="91"/>
      <c r="E699" s="105"/>
      <c r="F699" s="105"/>
      <c r="G699" s="105"/>
      <c r="H699" s="105"/>
      <c r="I699" s="105"/>
      <c r="J699" s="105"/>
      <c r="K699" s="105"/>
      <c r="L699" s="105"/>
    </row>
    <row r="700" spans="1:12" customFormat="1" x14ac:dyDescent="0.25">
      <c r="A700" s="91"/>
      <c r="B700" s="91"/>
      <c r="C700" s="91"/>
      <c r="D700" s="91"/>
      <c r="E700" s="105"/>
      <c r="F700" s="105"/>
      <c r="G700" s="105"/>
      <c r="H700" s="105"/>
      <c r="I700" s="105"/>
      <c r="J700" s="105"/>
      <c r="K700" s="105"/>
      <c r="L700" s="105"/>
    </row>
    <row r="701" spans="1:12" customFormat="1" x14ac:dyDescent="0.25">
      <c r="A701" s="91"/>
      <c r="B701" s="91"/>
      <c r="C701" s="91"/>
      <c r="D701" s="91"/>
      <c r="E701" s="105"/>
      <c r="F701" s="105"/>
      <c r="G701" s="105"/>
      <c r="H701" s="105"/>
      <c r="I701" s="105"/>
      <c r="J701" s="105"/>
      <c r="K701" s="105"/>
      <c r="L701" s="105"/>
    </row>
    <row r="702" spans="1:12" customFormat="1" x14ac:dyDescent="0.25">
      <c r="A702" s="91"/>
      <c r="B702" s="91"/>
      <c r="C702" s="91"/>
      <c r="D702" s="91"/>
      <c r="E702" s="105"/>
      <c r="F702" s="105"/>
      <c r="G702" s="105"/>
      <c r="H702" s="105"/>
      <c r="I702" s="105"/>
      <c r="J702" s="105"/>
      <c r="K702" s="105"/>
      <c r="L702" s="105"/>
    </row>
    <row r="703" spans="1:12" customFormat="1" x14ac:dyDescent="0.25">
      <c r="A703" s="91"/>
      <c r="B703" s="91"/>
      <c r="C703" s="91"/>
      <c r="D703" s="91"/>
      <c r="E703" s="105"/>
      <c r="F703" s="105"/>
      <c r="G703" s="105"/>
      <c r="H703" s="105"/>
      <c r="I703" s="105"/>
      <c r="J703" s="105"/>
      <c r="K703" s="105"/>
      <c r="L703" s="105"/>
    </row>
    <row r="704" spans="1:12" customFormat="1" x14ac:dyDescent="0.25">
      <c r="A704" s="91"/>
      <c r="B704" s="91"/>
      <c r="C704" s="91"/>
      <c r="D704" s="91"/>
      <c r="E704" s="105"/>
      <c r="F704" s="105"/>
      <c r="G704" s="105"/>
      <c r="H704" s="105"/>
      <c r="I704" s="105"/>
      <c r="J704" s="105"/>
      <c r="K704" s="105"/>
      <c r="L704" s="105"/>
    </row>
    <row r="705" spans="1:12" customFormat="1" x14ac:dyDescent="0.25">
      <c r="A705" s="91"/>
      <c r="B705" s="91"/>
      <c r="C705" s="91"/>
      <c r="D705" s="91"/>
      <c r="E705" s="105"/>
      <c r="F705" s="105"/>
      <c r="G705" s="105"/>
      <c r="H705" s="105"/>
      <c r="I705" s="105"/>
      <c r="J705" s="105"/>
      <c r="K705" s="105"/>
      <c r="L705" s="105"/>
    </row>
    <row r="706" spans="1:12" customFormat="1" x14ac:dyDescent="0.25">
      <c r="A706" s="91"/>
      <c r="B706" s="91"/>
      <c r="C706" s="91"/>
      <c r="D706" s="91"/>
      <c r="E706" s="105"/>
      <c r="F706" s="105"/>
      <c r="G706" s="105"/>
      <c r="H706" s="105"/>
      <c r="I706" s="105"/>
      <c r="J706" s="105"/>
      <c r="K706" s="105"/>
      <c r="L706" s="105"/>
    </row>
    <row r="707" spans="1:12" customFormat="1" x14ac:dyDescent="0.25">
      <c r="A707" s="91"/>
      <c r="B707" s="91"/>
      <c r="C707" s="91"/>
      <c r="D707" s="91"/>
      <c r="E707" s="105"/>
      <c r="F707" s="105"/>
      <c r="G707" s="105"/>
      <c r="H707" s="105"/>
      <c r="I707" s="105"/>
      <c r="J707" s="105"/>
      <c r="K707" s="105"/>
      <c r="L707" s="105"/>
    </row>
    <row r="708" spans="1:12" customFormat="1" x14ac:dyDescent="0.25">
      <c r="A708" s="91"/>
      <c r="B708" s="91"/>
      <c r="C708" s="91"/>
      <c r="D708" s="91"/>
      <c r="E708" s="105"/>
      <c r="F708" s="105"/>
      <c r="G708" s="105"/>
      <c r="H708" s="105"/>
      <c r="I708" s="105"/>
      <c r="J708" s="105"/>
      <c r="K708" s="105"/>
      <c r="L708" s="105"/>
    </row>
    <row r="709" spans="1:12" customFormat="1" x14ac:dyDescent="0.25">
      <c r="A709" s="91"/>
      <c r="B709" s="91"/>
      <c r="C709" s="91"/>
      <c r="D709" s="91"/>
      <c r="E709" s="105"/>
      <c r="F709" s="105"/>
      <c r="G709" s="105"/>
      <c r="H709" s="105"/>
      <c r="I709" s="105"/>
      <c r="J709" s="105"/>
      <c r="K709" s="105"/>
      <c r="L709" s="105"/>
    </row>
    <row r="710" spans="1:12" customFormat="1" x14ac:dyDescent="0.25">
      <c r="A710" s="91"/>
      <c r="B710" s="91"/>
      <c r="C710" s="91"/>
      <c r="D710" s="91"/>
      <c r="E710" s="105"/>
      <c r="F710" s="105"/>
      <c r="G710" s="105"/>
      <c r="H710" s="105"/>
      <c r="I710" s="105"/>
      <c r="J710" s="105"/>
      <c r="K710" s="105"/>
      <c r="L710" s="105"/>
    </row>
    <row r="711" spans="1:12" customFormat="1" x14ac:dyDescent="0.25">
      <c r="A711" s="91"/>
      <c r="B711" s="91"/>
      <c r="C711" s="91"/>
      <c r="D711" s="91"/>
      <c r="E711" s="105"/>
      <c r="F711" s="105"/>
      <c r="G711" s="105"/>
      <c r="H711" s="105"/>
      <c r="I711" s="105"/>
      <c r="J711" s="105"/>
      <c r="K711" s="105"/>
      <c r="L711" s="105"/>
    </row>
    <row r="712" spans="1:12" customFormat="1" x14ac:dyDescent="0.25">
      <c r="A712" s="91"/>
      <c r="B712" s="91"/>
      <c r="C712" s="91"/>
      <c r="D712" s="91"/>
      <c r="E712" s="105"/>
      <c r="F712" s="105"/>
      <c r="G712" s="105"/>
      <c r="H712" s="105"/>
      <c r="I712" s="105"/>
      <c r="J712" s="105"/>
      <c r="K712" s="105"/>
      <c r="L712" s="105"/>
    </row>
    <row r="713" spans="1:12" customFormat="1" x14ac:dyDescent="0.25">
      <c r="A713" s="91"/>
      <c r="B713" s="91"/>
      <c r="C713" s="91"/>
      <c r="D713" s="91"/>
      <c r="E713" s="105"/>
      <c r="F713" s="105"/>
      <c r="G713" s="105"/>
      <c r="H713" s="105"/>
      <c r="I713" s="105"/>
      <c r="J713" s="105"/>
      <c r="K713" s="105"/>
      <c r="L713" s="105"/>
    </row>
    <row r="714" spans="1:12" customFormat="1" x14ac:dyDescent="0.25">
      <c r="A714" s="91"/>
      <c r="B714" s="91"/>
      <c r="C714" s="91"/>
      <c r="D714" s="91"/>
      <c r="E714" s="105"/>
      <c r="F714" s="105"/>
      <c r="G714" s="105"/>
      <c r="H714" s="105"/>
      <c r="I714" s="105"/>
      <c r="J714" s="105"/>
      <c r="K714" s="105"/>
      <c r="L714" s="105"/>
    </row>
    <row r="715" spans="1:12" customFormat="1" x14ac:dyDescent="0.25">
      <c r="A715" s="91"/>
      <c r="B715" s="91"/>
      <c r="C715" s="91"/>
      <c r="D715" s="91"/>
      <c r="E715" s="105"/>
      <c r="F715" s="105"/>
      <c r="G715" s="105"/>
      <c r="H715" s="105"/>
      <c r="I715" s="105"/>
      <c r="J715" s="105"/>
      <c r="K715" s="105"/>
      <c r="L715" s="105"/>
    </row>
    <row r="716" spans="1:12" customFormat="1" x14ac:dyDescent="0.25">
      <c r="A716" s="91"/>
      <c r="B716" s="91"/>
      <c r="C716" s="91"/>
      <c r="D716" s="91"/>
      <c r="E716" s="105"/>
      <c r="F716" s="105"/>
      <c r="G716" s="105"/>
      <c r="H716" s="105"/>
      <c r="I716" s="105"/>
      <c r="J716" s="105"/>
      <c r="K716" s="105"/>
      <c r="L716" s="105"/>
    </row>
    <row r="717" spans="1:12" customFormat="1" x14ac:dyDescent="0.25">
      <c r="A717" s="91"/>
      <c r="B717" s="91"/>
      <c r="C717" s="91"/>
      <c r="D717" s="91"/>
      <c r="E717" s="105"/>
      <c r="F717" s="105"/>
      <c r="G717" s="105"/>
      <c r="H717" s="105"/>
      <c r="I717" s="105"/>
      <c r="J717" s="105"/>
      <c r="K717" s="105"/>
      <c r="L717" s="105"/>
    </row>
    <row r="718" spans="1:12" customFormat="1" x14ac:dyDescent="0.25">
      <c r="A718" s="91"/>
      <c r="B718" s="91"/>
      <c r="C718" s="91"/>
      <c r="D718" s="91"/>
      <c r="E718" s="105"/>
      <c r="F718" s="105"/>
      <c r="G718" s="105"/>
      <c r="H718" s="105"/>
      <c r="I718" s="105"/>
      <c r="J718" s="105"/>
      <c r="K718" s="105"/>
      <c r="L718" s="105"/>
    </row>
    <row r="719" spans="1:12" customFormat="1" x14ac:dyDescent="0.25">
      <c r="A719" s="91"/>
      <c r="B719" s="91"/>
      <c r="C719" s="91"/>
      <c r="D719" s="91"/>
      <c r="E719" s="105"/>
      <c r="F719" s="105"/>
      <c r="G719" s="105"/>
      <c r="H719" s="105"/>
      <c r="I719" s="105"/>
      <c r="J719" s="105"/>
      <c r="K719" s="105"/>
      <c r="L719" s="105"/>
    </row>
    <row r="720" spans="1:12" customFormat="1" x14ac:dyDescent="0.25">
      <c r="A720" s="91"/>
      <c r="B720" s="91"/>
      <c r="C720" s="91"/>
      <c r="D720" s="91"/>
      <c r="E720" s="105"/>
      <c r="F720" s="105"/>
      <c r="G720" s="105"/>
      <c r="H720" s="105"/>
      <c r="I720" s="105"/>
      <c r="J720" s="105"/>
      <c r="K720" s="105"/>
      <c r="L720" s="105"/>
    </row>
    <row r="721" spans="1:12" customFormat="1" x14ac:dyDescent="0.25">
      <c r="A721" s="91"/>
      <c r="B721" s="91"/>
      <c r="C721" s="91"/>
      <c r="D721" s="91"/>
      <c r="E721" s="105"/>
      <c r="F721" s="105"/>
      <c r="G721" s="105"/>
      <c r="H721" s="105"/>
      <c r="I721" s="105"/>
      <c r="J721" s="105"/>
      <c r="K721" s="105"/>
      <c r="L721" s="105"/>
    </row>
    <row r="722" spans="1:12" customFormat="1" x14ac:dyDescent="0.25">
      <c r="A722" s="91"/>
      <c r="B722" s="91"/>
      <c r="C722" s="91"/>
      <c r="D722" s="91"/>
      <c r="E722" s="105"/>
      <c r="F722" s="105"/>
      <c r="G722" s="105"/>
      <c r="H722" s="105"/>
      <c r="I722" s="105"/>
      <c r="J722" s="105"/>
      <c r="K722" s="105"/>
      <c r="L722" s="105"/>
    </row>
    <row r="723" spans="1:12" customFormat="1" x14ac:dyDescent="0.25">
      <c r="A723" s="91"/>
      <c r="B723" s="91"/>
      <c r="C723" s="91"/>
      <c r="D723" s="91"/>
      <c r="E723" s="105"/>
      <c r="F723" s="105"/>
      <c r="G723" s="105"/>
      <c r="H723" s="105"/>
      <c r="I723" s="105"/>
      <c r="J723" s="105"/>
      <c r="K723" s="105"/>
      <c r="L723" s="105"/>
    </row>
    <row r="724" spans="1:12" customFormat="1" x14ac:dyDescent="0.25">
      <c r="A724" s="91"/>
      <c r="B724" s="91"/>
      <c r="C724" s="91"/>
      <c r="D724" s="91"/>
      <c r="E724" s="105"/>
      <c r="F724" s="105"/>
      <c r="G724" s="105"/>
      <c r="H724" s="105"/>
      <c r="I724" s="105"/>
      <c r="J724" s="105"/>
      <c r="K724" s="105"/>
      <c r="L724" s="105"/>
    </row>
    <row r="725" spans="1:12" customFormat="1" x14ac:dyDescent="0.25">
      <c r="A725" s="91"/>
      <c r="B725" s="91"/>
      <c r="C725" s="91"/>
      <c r="D725" s="91"/>
      <c r="E725" s="105"/>
      <c r="F725" s="105"/>
      <c r="G725" s="105"/>
      <c r="H725" s="105"/>
      <c r="I725" s="105"/>
      <c r="J725" s="105"/>
      <c r="K725" s="105"/>
      <c r="L725" s="105"/>
    </row>
    <row r="726" spans="1:12" customFormat="1" x14ac:dyDescent="0.25">
      <c r="A726" s="91"/>
      <c r="B726" s="91"/>
      <c r="C726" s="91"/>
      <c r="D726" s="91"/>
      <c r="E726" s="105"/>
      <c r="F726" s="105"/>
      <c r="G726" s="105"/>
      <c r="H726" s="105"/>
      <c r="I726" s="105"/>
      <c r="J726" s="105"/>
      <c r="K726" s="105"/>
      <c r="L726" s="105"/>
    </row>
    <row r="727" spans="1:12" customFormat="1" x14ac:dyDescent="0.25">
      <c r="A727" s="91"/>
      <c r="B727" s="91"/>
      <c r="C727" s="91"/>
      <c r="D727" s="91"/>
      <c r="E727" s="105"/>
      <c r="F727" s="105"/>
      <c r="G727" s="105"/>
      <c r="H727" s="105"/>
      <c r="I727" s="105"/>
      <c r="J727" s="105"/>
      <c r="K727" s="105"/>
      <c r="L727" s="105"/>
    </row>
    <row r="728" spans="1:12" customFormat="1" x14ac:dyDescent="0.25">
      <c r="A728" s="91"/>
      <c r="B728" s="91"/>
      <c r="C728" s="91"/>
      <c r="D728" s="91"/>
      <c r="E728" s="105"/>
      <c r="F728" s="105"/>
      <c r="G728" s="105"/>
      <c r="H728" s="105"/>
      <c r="I728" s="105"/>
      <c r="J728" s="105"/>
      <c r="K728" s="105"/>
      <c r="L728" s="105"/>
    </row>
    <row r="729" spans="1:12" customFormat="1" x14ac:dyDescent="0.25">
      <c r="A729" s="91"/>
      <c r="B729" s="91"/>
      <c r="C729" s="91"/>
      <c r="D729" s="91"/>
      <c r="E729" s="105"/>
      <c r="F729" s="105"/>
      <c r="G729" s="105"/>
      <c r="H729" s="105"/>
      <c r="I729" s="105"/>
      <c r="J729" s="105"/>
      <c r="K729" s="105"/>
      <c r="L729" s="105"/>
    </row>
    <row r="730" spans="1:12" customFormat="1" x14ac:dyDescent="0.25">
      <c r="A730" s="91"/>
      <c r="B730" s="91"/>
      <c r="C730" s="91"/>
      <c r="D730" s="91"/>
      <c r="E730" s="105"/>
      <c r="F730" s="105"/>
      <c r="G730" s="105"/>
      <c r="H730" s="105"/>
      <c r="I730" s="105"/>
      <c r="J730" s="105"/>
      <c r="K730" s="105"/>
      <c r="L730" s="105"/>
    </row>
    <row r="731" spans="1:12" customFormat="1" x14ac:dyDescent="0.25">
      <c r="A731" s="91"/>
      <c r="B731" s="91"/>
      <c r="C731" s="91"/>
      <c r="D731" s="91"/>
      <c r="E731" s="105"/>
      <c r="F731" s="105"/>
      <c r="G731" s="105"/>
      <c r="H731" s="105"/>
      <c r="I731" s="105"/>
      <c r="J731" s="105"/>
      <c r="K731" s="105"/>
      <c r="L731" s="105"/>
    </row>
    <row r="732" spans="1:12" customFormat="1" x14ac:dyDescent="0.25">
      <c r="A732" s="91"/>
      <c r="B732" s="91"/>
      <c r="C732" s="91"/>
      <c r="D732" s="91"/>
      <c r="E732" s="105"/>
      <c r="F732" s="105"/>
      <c r="G732" s="105"/>
      <c r="H732" s="105"/>
      <c r="I732" s="105"/>
      <c r="J732" s="105"/>
      <c r="K732" s="105"/>
      <c r="L732" s="105"/>
    </row>
    <row r="733" spans="1:12" customFormat="1" x14ac:dyDescent="0.25">
      <c r="A733" s="91"/>
      <c r="B733" s="91"/>
      <c r="C733" s="91"/>
      <c r="D733" s="91"/>
      <c r="E733" s="105"/>
      <c r="F733" s="105"/>
      <c r="G733" s="105"/>
      <c r="H733" s="105"/>
      <c r="I733" s="105"/>
      <c r="J733" s="105"/>
      <c r="K733" s="105"/>
      <c r="L733" s="105"/>
    </row>
    <row r="734" spans="1:12" customFormat="1" x14ac:dyDescent="0.25">
      <c r="A734" s="91"/>
      <c r="B734" s="91"/>
      <c r="C734" s="91"/>
      <c r="D734" s="91"/>
      <c r="E734" s="105"/>
      <c r="F734" s="105"/>
      <c r="G734" s="105"/>
      <c r="H734" s="105"/>
      <c r="I734" s="105"/>
      <c r="J734" s="105"/>
      <c r="K734" s="105"/>
      <c r="L734" s="105"/>
    </row>
    <row r="735" spans="1:12" customFormat="1" x14ac:dyDescent="0.25">
      <c r="A735" s="91"/>
      <c r="B735" s="91"/>
      <c r="C735" s="91"/>
      <c r="D735" s="91"/>
      <c r="E735" s="105"/>
      <c r="F735" s="105"/>
      <c r="G735" s="105"/>
      <c r="H735" s="105"/>
      <c r="I735" s="105"/>
      <c r="J735" s="105"/>
      <c r="K735" s="105"/>
      <c r="L735" s="105"/>
    </row>
    <row r="736" spans="1:12" customFormat="1" x14ac:dyDescent="0.25">
      <c r="A736" s="91"/>
      <c r="B736" s="91"/>
      <c r="C736" s="91"/>
      <c r="D736" s="91"/>
      <c r="E736" s="105"/>
      <c r="F736" s="105"/>
      <c r="G736" s="105"/>
      <c r="H736" s="105"/>
      <c r="I736" s="105"/>
      <c r="J736" s="105"/>
      <c r="K736" s="105"/>
      <c r="L736" s="105"/>
    </row>
    <row r="737" spans="1:12" customFormat="1" x14ac:dyDescent="0.25">
      <c r="A737" s="91"/>
      <c r="B737" s="91"/>
      <c r="C737" s="91"/>
      <c r="D737" s="91"/>
      <c r="E737" s="105"/>
      <c r="F737" s="105"/>
      <c r="G737" s="105"/>
      <c r="H737" s="105"/>
      <c r="I737" s="105"/>
      <c r="J737" s="105"/>
      <c r="K737" s="105"/>
      <c r="L737" s="105"/>
    </row>
    <row r="738" spans="1:12" customFormat="1" x14ac:dyDescent="0.25">
      <c r="A738" s="91"/>
      <c r="B738" s="91"/>
      <c r="C738" s="91"/>
      <c r="D738" s="91"/>
      <c r="E738" s="105"/>
      <c r="F738" s="105"/>
      <c r="G738" s="105"/>
      <c r="H738" s="105"/>
      <c r="I738" s="105"/>
      <c r="J738" s="105"/>
      <c r="K738" s="105"/>
      <c r="L738" s="105"/>
    </row>
    <row r="739" spans="1:12" customFormat="1" x14ac:dyDescent="0.25">
      <c r="A739" s="91"/>
      <c r="B739" s="91"/>
      <c r="C739" s="91"/>
      <c r="D739" s="91"/>
      <c r="E739" s="105"/>
      <c r="F739" s="105"/>
      <c r="G739" s="105"/>
      <c r="H739" s="105"/>
      <c r="I739" s="105"/>
      <c r="J739" s="105"/>
      <c r="K739" s="105"/>
      <c r="L739" s="105"/>
    </row>
    <row r="740" spans="1:12" customFormat="1" x14ac:dyDescent="0.25">
      <c r="A740" s="91"/>
      <c r="B740" s="91"/>
      <c r="C740" s="91"/>
      <c r="D740" s="91"/>
      <c r="E740" s="105"/>
      <c r="F740" s="105"/>
      <c r="G740" s="105"/>
      <c r="H740" s="105"/>
      <c r="I740" s="105"/>
      <c r="J740" s="105"/>
      <c r="K740" s="105"/>
      <c r="L740" s="105"/>
    </row>
    <row r="741" spans="1:12" customFormat="1" x14ac:dyDescent="0.25">
      <c r="A741" s="91"/>
      <c r="B741" s="91"/>
      <c r="C741" s="91"/>
      <c r="D741" s="91"/>
      <c r="E741" s="105"/>
      <c r="F741" s="105"/>
      <c r="G741" s="105"/>
      <c r="H741" s="105"/>
      <c r="I741" s="105"/>
      <c r="J741" s="105"/>
      <c r="K741" s="105"/>
      <c r="L741" s="105"/>
    </row>
    <row r="742" spans="1:12" customFormat="1" x14ac:dyDescent="0.25">
      <c r="A742" s="91"/>
      <c r="B742" s="91"/>
      <c r="C742" s="91"/>
      <c r="D742" s="91"/>
      <c r="E742" s="105"/>
      <c r="F742" s="105"/>
      <c r="G742" s="105"/>
      <c r="H742" s="105"/>
      <c r="I742" s="105"/>
      <c r="J742" s="105"/>
      <c r="K742" s="105"/>
      <c r="L742" s="105"/>
    </row>
    <row r="743" spans="1:12" customFormat="1" x14ac:dyDescent="0.25">
      <c r="A743" s="91"/>
      <c r="B743" s="91"/>
      <c r="C743" s="91"/>
      <c r="D743" s="91"/>
      <c r="E743" s="105"/>
      <c r="F743" s="105"/>
      <c r="G743" s="105"/>
      <c r="H743" s="105"/>
      <c r="I743" s="105"/>
      <c r="J743" s="105"/>
      <c r="K743" s="105"/>
      <c r="L743" s="105"/>
    </row>
    <row r="744" spans="1:12" customFormat="1" x14ac:dyDescent="0.25">
      <c r="A744" s="91"/>
      <c r="B744" s="91"/>
      <c r="C744" s="91"/>
      <c r="D744" s="91"/>
      <c r="E744" s="105"/>
      <c r="F744" s="105"/>
      <c r="G744" s="105"/>
      <c r="H744" s="105"/>
      <c r="I744" s="105"/>
      <c r="J744" s="105"/>
      <c r="K744" s="105"/>
      <c r="L744" s="105"/>
    </row>
    <row r="745" spans="1:12" customFormat="1" x14ac:dyDescent="0.25">
      <c r="A745" s="91"/>
      <c r="B745" s="91"/>
      <c r="C745" s="91"/>
      <c r="D745" s="91"/>
      <c r="E745" s="105"/>
      <c r="F745" s="105"/>
      <c r="G745" s="105"/>
      <c r="H745" s="105"/>
      <c r="I745" s="105"/>
      <c r="J745" s="105"/>
      <c r="K745" s="105"/>
      <c r="L745" s="105"/>
    </row>
    <row r="746" spans="1:12" customFormat="1" x14ac:dyDescent="0.25">
      <c r="A746" s="91"/>
      <c r="B746" s="91"/>
      <c r="C746" s="91"/>
      <c r="D746" s="91"/>
      <c r="E746" s="105"/>
      <c r="F746" s="105"/>
      <c r="G746" s="105"/>
      <c r="H746" s="105"/>
      <c r="I746" s="105"/>
      <c r="J746" s="105"/>
      <c r="K746" s="105"/>
      <c r="L746" s="105"/>
    </row>
    <row r="747" spans="1:12" customFormat="1" x14ac:dyDescent="0.25">
      <c r="A747" s="91"/>
      <c r="B747" s="91"/>
      <c r="C747" s="91"/>
      <c r="D747" s="91"/>
      <c r="E747" s="105"/>
      <c r="F747" s="105"/>
      <c r="G747" s="105"/>
      <c r="H747" s="105"/>
      <c r="I747" s="105"/>
      <c r="J747" s="105"/>
      <c r="K747" s="105"/>
      <c r="L747" s="105"/>
    </row>
    <row r="748" spans="1:12" customFormat="1" x14ac:dyDescent="0.25">
      <c r="A748" s="91"/>
      <c r="B748" s="91"/>
      <c r="C748" s="91"/>
      <c r="D748" s="91"/>
      <c r="E748" s="105"/>
      <c r="F748" s="105"/>
      <c r="G748" s="105"/>
      <c r="H748" s="105"/>
      <c r="I748" s="105"/>
      <c r="J748" s="105"/>
      <c r="K748" s="105"/>
      <c r="L748" s="105"/>
    </row>
    <row r="749" spans="1:12" customFormat="1" x14ac:dyDescent="0.25">
      <c r="A749" s="91"/>
      <c r="B749" s="91"/>
      <c r="C749" s="91"/>
      <c r="D749" s="91"/>
      <c r="E749" s="105"/>
      <c r="F749" s="105"/>
      <c r="G749" s="105"/>
      <c r="H749" s="105"/>
      <c r="I749" s="105"/>
      <c r="J749" s="105"/>
      <c r="K749" s="105"/>
      <c r="L749" s="105"/>
    </row>
    <row r="750" spans="1:12" customFormat="1" x14ac:dyDescent="0.25">
      <c r="A750" s="91"/>
      <c r="B750" s="91"/>
      <c r="C750" s="91"/>
      <c r="D750" s="91"/>
      <c r="E750" s="105"/>
      <c r="F750" s="105"/>
      <c r="G750" s="105"/>
      <c r="H750" s="105"/>
      <c r="I750" s="105"/>
      <c r="J750" s="105"/>
      <c r="K750" s="105"/>
      <c r="L750" s="105"/>
    </row>
    <row r="751" spans="1:12" customFormat="1" x14ac:dyDescent="0.25">
      <c r="A751" s="91"/>
      <c r="B751" s="91"/>
      <c r="C751" s="91"/>
      <c r="D751" s="91"/>
      <c r="E751" s="105"/>
      <c r="F751" s="105"/>
      <c r="G751" s="105"/>
      <c r="H751" s="105"/>
      <c r="I751" s="105"/>
      <c r="J751" s="105"/>
      <c r="K751" s="105"/>
      <c r="L751" s="105"/>
    </row>
    <row r="752" spans="1:12" customFormat="1" x14ac:dyDescent="0.25">
      <c r="A752" s="91"/>
      <c r="B752" s="91"/>
      <c r="C752" s="91"/>
      <c r="D752" s="91"/>
      <c r="E752" s="105"/>
      <c r="F752" s="105"/>
      <c r="G752" s="105"/>
      <c r="H752" s="105"/>
      <c r="I752" s="105"/>
      <c r="J752" s="105"/>
      <c r="K752" s="105"/>
      <c r="L752" s="105"/>
    </row>
    <row r="753" spans="1:12" customFormat="1" x14ac:dyDescent="0.25">
      <c r="A753" s="91"/>
      <c r="B753" s="91"/>
      <c r="C753" s="91"/>
      <c r="D753" s="91"/>
      <c r="E753" s="105"/>
      <c r="F753" s="105"/>
      <c r="G753" s="105"/>
      <c r="H753" s="105"/>
      <c r="I753" s="105"/>
      <c r="J753" s="105"/>
      <c r="K753" s="105"/>
      <c r="L753" s="105"/>
    </row>
    <row r="754" spans="1:12" customFormat="1" x14ac:dyDescent="0.25">
      <c r="A754" s="91"/>
      <c r="B754" s="91"/>
      <c r="C754" s="91"/>
      <c r="D754" s="91"/>
      <c r="E754" s="105"/>
      <c r="F754" s="105"/>
      <c r="G754" s="105"/>
      <c r="H754" s="105"/>
      <c r="I754" s="105"/>
      <c r="J754" s="105"/>
      <c r="K754" s="105"/>
      <c r="L754" s="105"/>
    </row>
    <row r="755" spans="1:12" customFormat="1" x14ac:dyDescent="0.25">
      <c r="A755" s="91"/>
      <c r="B755" s="91"/>
      <c r="C755" s="91"/>
      <c r="D755" s="91"/>
      <c r="E755" s="105"/>
      <c r="F755" s="105"/>
      <c r="G755" s="105"/>
      <c r="H755" s="105"/>
      <c r="I755" s="105"/>
      <c r="J755" s="105"/>
      <c r="K755" s="105"/>
      <c r="L755" s="105"/>
    </row>
    <row r="756" spans="1:12" customFormat="1" x14ac:dyDescent="0.25">
      <c r="A756" s="91"/>
      <c r="B756" s="91"/>
      <c r="C756" s="91"/>
      <c r="D756" s="91"/>
      <c r="E756" s="105"/>
      <c r="F756" s="105"/>
      <c r="G756" s="105"/>
      <c r="H756" s="105"/>
      <c r="I756" s="105"/>
      <c r="J756" s="105"/>
      <c r="K756" s="105"/>
      <c r="L756" s="105"/>
    </row>
    <row r="757" spans="1:12" customFormat="1" x14ac:dyDescent="0.25">
      <c r="A757" s="91"/>
      <c r="B757" s="91"/>
      <c r="C757" s="91"/>
      <c r="D757" s="91"/>
      <c r="E757" s="105"/>
      <c r="F757" s="105"/>
      <c r="G757" s="105"/>
      <c r="H757" s="105"/>
      <c r="I757" s="105"/>
      <c r="J757" s="105"/>
      <c r="K757" s="105"/>
      <c r="L757" s="105"/>
    </row>
    <row r="758" spans="1:12" customFormat="1" x14ac:dyDescent="0.25">
      <c r="A758" s="91"/>
      <c r="B758" s="91"/>
      <c r="C758" s="91"/>
      <c r="D758" s="91"/>
      <c r="E758" s="105"/>
      <c r="F758" s="105"/>
      <c r="G758" s="105"/>
      <c r="H758" s="105"/>
      <c r="I758" s="105"/>
      <c r="J758" s="105"/>
      <c r="K758" s="105"/>
      <c r="L758" s="105"/>
    </row>
    <row r="759" spans="1:12" customFormat="1" x14ac:dyDescent="0.25">
      <c r="A759" s="91"/>
      <c r="B759" s="91"/>
      <c r="C759" s="91"/>
      <c r="D759" s="91"/>
      <c r="E759" s="105"/>
      <c r="F759" s="105"/>
      <c r="G759" s="105"/>
      <c r="H759" s="105"/>
      <c r="I759" s="105"/>
      <c r="J759" s="105"/>
      <c r="K759" s="105"/>
      <c r="L759" s="105"/>
    </row>
    <row r="760" spans="1:12" customFormat="1" x14ac:dyDescent="0.25">
      <c r="A760" s="91"/>
      <c r="B760" s="91"/>
      <c r="C760" s="91"/>
      <c r="D760" s="91"/>
      <c r="E760" s="105"/>
      <c r="F760" s="105"/>
      <c r="G760" s="105"/>
      <c r="H760" s="105"/>
      <c r="I760" s="105"/>
      <c r="J760" s="105"/>
      <c r="K760" s="105"/>
      <c r="L760" s="105"/>
    </row>
    <row r="761" spans="1:12" customFormat="1" x14ac:dyDescent="0.25">
      <c r="A761" s="91"/>
      <c r="B761" s="91"/>
      <c r="C761" s="91"/>
      <c r="D761" s="91"/>
      <c r="E761" s="105"/>
      <c r="F761" s="105"/>
      <c r="G761" s="105"/>
      <c r="H761" s="105"/>
      <c r="I761" s="105"/>
      <c r="J761" s="105"/>
      <c r="K761" s="105"/>
      <c r="L761" s="105"/>
    </row>
    <row r="762" spans="1:12" customFormat="1" x14ac:dyDescent="0.25">
      <c r="A762" s="91"/>
      <c r="B762" s="91"/>
      <c r="C762" s="91"/>
      <c r="D762" s="91"/>
      <c r="E762" s="105"/>
      <c r="F762" s="105"/>
      <c r="G762" s="105"/>
      <c r="H762" s="105"/>
      <c r="I762" s="105"/>
      <c r="J762" s="105"/>
      <c r="K762" s="105"/>
      <c r="L762" s="105"/>
    </row>
    <row r="763" spans="1:12" customFormat="1" x14ac:dyDescent="0.25">
      <c r="A763" s="91"/>
      <c r="B763" s="91"/>
      <c r="C763" s="91"/>
      <c r="D763" s="91"/>
      <c r="E763" s="105"/>
      <c r="F763" s="105"/>
      <c r="G763" s="105"/>
      <c r="H763" s="105"/>
      <c r="I763" s="105"/>
      <c r="J763" s="105"/>
      <c r="K763" s="105"/>
      <c r="L763" s="105"/>
    </row>
    <row r="764" spans="1:12" customFormat="1" x14ac:dyDescent="0.25">
      <c r="A764" s="91"/>
      <c r="B764" s="91"/>
      <c r="C764" s="91"/>
      <c r="D764" s="91"/>
      <c r="E764" s="105"/>
      <c r="F764" s="105"/>
      <c r="G764" s="105"/>
      <c r="H764" s="105"/>
      <c r="I764" s="105"/>
      <c r="J764" s="105"/>
      <c r="K764" s="105"/>
      <c r="L764" s="105"/>
    </row>
    <row r="765" spans="1:12" customFormat="1" x14ac:dyDescent="0.25">
      <c r="A765" s="91"/>
      <c r="B765" s="91"/>
      <c r="C765" s="91"/>
      <c r="D765" s="91"/>
      <c r="E765" s="105"/>
      <c r="F765" s="105"/>
      <c r="G765" s="105"/>
      <c r="H765" s="105"/>
      <c r="I765" s="105"/>
      <c r="J765" s="105"/>
      <c r="K765" s="105"/>
      <c r="L765" s="105"/>
    </row>
    <row r="766" spans="1:12" customFormat="1" x14ac:dyDescent="0.25">
      <c r="A766" s="91"/>
      <c r="B766" s="91"/>
      <c r="C766" s="91"/>
      <c r="D766" s="91"/>
      <c r="E766" s="105"/>
      <c r="F766" s="105"/>
      <c r="G766" s="105"/>
      <c r="H766" s="105"/>
      <c r="I766" s="105"/>
      <c r="J766" s="105"/>
      <c r="K766" s="105"/>
      <c r="L766" s="105"/>
    </row>
    <row r="767" spans="1:12" customFormat="1" x14ac:dyDescent="0.25">
      <c r="A767" s="91"/>
      <c r="B767" s="91"/>
      <c r="C767" s="91"/>
      <c r="D767" s="91"/>
      <c r="E767" s="105"/>
      <c r="F767" s="105"/>
      <c r="G767" s="105"/>
      <c r="H767" s="105"/>
      <c r="I767" s="105"/>
      <c r="J767" s="105"/>
      <c r="K767" s="105"/>
      <c r="L767" s="105"/>
    </row>
    <row r="768" spans="1:12" customFormat="1" x14ac:dyDescent="0.25">
      <c r="A768" s="91"/>
      <c r="B768" s="91"/>
      <c r="C768" s="91"/>
      <c r="D768" s="91"/>
      <c r="E768" s="105"/>
      <c r="F768" s="105"/>
      <c r="G768" s="105"/>
      <c r="H768" s="105"/>
      <c r="I768" s="105"/>
      <c r="J768" s="105"/>
      <c r="K768" s="105"/>
      <c r="L768" s="105"/>
    </row>
    <row r="769" spans="1:12" customFormat="1" x14ac:dyDescent="0.25">
      <c r="A769" s="91"/>
      <c r="B769" s="91"/>
      <c r="C769" s="91"/>
      <c r="D769" s="91"/>
      <c r="E769" s="105"/>
      <c r="F769" s="105"/>
      <c r="G769" s="105"/>
      <c r="H769" s="105"/>
      <c r="I769" s="105"/>
      <c r="J769" s="105"/>
      <c r="K769" s="105"/>
      <c r="L769" s="105"/>
    </row>
    <row r="770" spans="1:12" customFormat="1" x14ac:dyDescent="0.25">
      <c r="A770" s="91"/>
      <c r="B770" s="91"/>
      <c r="C770" s="91"/>
      <c r="D770" s="91"/>
      <c r="E770" s="105"/>
      <c r="F770" s="105"/>
      <c r="G770" s="105"/>
      <c r="H770" s="105"/>
      <c r="I770" s="105"/>
      <c r="J770" s="105"/>
      <c r="K770" s="105"/>
      <c r="L770" s="105"/>
    </row>
    <row r="771" spans="1:12" customFormat="1" x14ac:dyDescent="0.25">
      <c r="A771" s="91"/>
      <c r="B771" s="91"/>
      <c r="C771" s="91"/>
      <c r="D771" s="91"/>
      <c r="E771" s="105"/>
      <c r="F771" s="105"/>
      <c r="G771" s="105"/>
      <c r="H771" s="105"/>
      <c r="I771" s="105"/>
      <c r="J771" s="105"/>
      <c r="K771" s="105"/>
      <c r="L771" s="105"/>
    </row>
    <row r="772" spans="1:12" customFormat="1" x14ac:dyDescent="0.25">
      <c r="A772" s="91"/>
      <c r="B772" s="91"/>
      <c r="C772" s="91"/>
      <c r="D772" s="91"/>
      <c r="E772" s="105"/>
      <c r="F772" s="105"/>
      <c r="G772" s="105"/>
      <c r="H772" s="105"/>
      <c r="I772" s="105"/>
      <c r="J772" s="105"/>
      <c r="K772" s="105"/>
      <c r="L772" s="105"/>
    </row>
    <row r="773" spans="1:12" customFormat="1" x14ac:dyDescent="0.25">
      <c r="A773" s="91"/>
      <c r="B773" s="91"/>
      <c r="C773" s="91"/>
      <c r="D773" s="91"/>
      <c r="E773" s="105"/>
      <c r="F773" s="105"/>
      <c r="G773" s="105"/>
      <c r="H773" s="105"/>
      <c r="I773" s="105"/>
      <c r="J773" s="105"/>
      <c r="K773" s="105"/>
      <c r="L773" s="105"/>
    </row>
    <row r="774" spans="1:12" customFormat="1" x14ac:dyDescent="0.25">
      <c r="A774" s="91"/>
      <c r="B774" s="91"/>
      <c r="C774" s="91"/>
      <c r="D774" s="91"/>
      <c r="E774" s="105"/>
      <c r="F774" s="105"/>
      <c r="G774" s="105"/>
      <c r="H774" s="105"/>
      <c r="I774" s="105"/>
      <c r="J774" s="105"/>
      <c r="K774" s="105"/>
      <c r="L774" s="105"/>
    </row>
    <row r="775" spans="1:12" customFormat="1" x14ac:dyDescent="0.25">
      <c r="A775" s="91"/>
      <c r="B775" s="91"/>
      <c r="C775" s="91"/>
      <c r="D775" s="91"/>
      <c r="E775" s="105"/>
      <c r="F775" s="105"/>
      <c r="G775" s="105"/>
      <c r="H775" s="105"/>
      <c r="I775" s="105"/>
      <c r="J775" s="105"/>
      <c r="K775" s="105"/>
      <c r="L775" s="105"/>
    </row>
    <row r="776" spans="1:12" customFormat="1" x14ac:dyDescent="0.25">
      <c r="A776" s="91"/>
      <c r="B776" s="91"/>
      <c r="C776" s="91"/>
      <c r="D776" s="91"/>
      <c r="E776" s="105"/>
      <c r="F776" s="105"/>
      <c r="G776" s="105"/>
      <c r="H776" s="105"/>
      <c r="I776" s="105"/>
      <c r="J776" s="105"/>
      <c r="K776" s="105"/>
      <c r="L776" s="105"/>
    </row>
    <row r="777" spans="1:12" customFormat="1" x14ac:dyDescent="0.25">
      <c r="A777" s="91"/>
      <c r="B777" s="91"/>
      <c r="C777" s="91"/>
      <c r="D777" s="91"/>
      <c r="E777" s="105"/>
      <c r="F777" s="105"/>
      <c r="G777" s="105"/>
      <c r="H777" s="105"/>
      <c r="I777" s="105"/>
      <c r="J777" s="105"/>
      <c r="K777" s="105"/>
      <c r="L777" s="105"/>
    </row>
    <row r="778" spans="1:12" customFormat="1" x14ac:dyDescent="0.25">
      <c r="A778" s="91"/>
      <c r="B778" s="91"/>
      <c r="C778" s="91"/>
      <c r="D778" s="91"/>
      <c r="E778" s="105"/>
      <c r="F778" s="105"/>
      <c r="G778" s="105"/>
      <c r="H778" s="105"/>
      <c r="I778" s="105"/>
      <c r="J778" s="105"/>
      <c r="K778" s="105"/>
      <c r="L778" s="105"/>
    </row>
    <row r="779" spans="1:12" customFormat="1" x14ac:dyDescent="0.25">
      <c r="A779" s="91"/>
      <c r="B779" s="91"/>
      <c r="C779" s="91"/>
      <c r="D779" s="91"/>
      <c r="E779" s="105"/>
      <c r="F779" s="105"/>
      <c r="G779" s="105"/>
      <c r="H779" s="105"/>
      <c r="I779" s="105"/>
      <c r="J779" s="105"/>
      <c r="K779" s="105"/>
      <c r="L779" s="105"/>
    </row>
    <row r="780" spans="1:12" customFormat="1" x14ac:dyDescent="0.25">
      <c r="A780" s="91"/>
      <c r="B780" s="91"/>
      <c r="C780" s="91"/>
      <c r="D780" s="91"/>
      <c r="E780" s="105"/>
      <c r="F780" s="105"/>
      <c r="G780" s="105"/>
      <c r="H780" s="105"/>
      <c r="I780" s="105"/>
      <c r="J780" s="105"/>
      <c r="K780" s="105"/>
      <c r="L780" s="105"/>
    </row>
    <row r="781" spans="1:12" customFormat="1" x14ac:dyDescent="0.25">
      <c r="A781" s="91"/>
      <c r="B781" s="91"/>
      <c r="C781" s="91"/>
      <c r="D781" s="91"/>
      <c r="E781" s="105"/>
      <c r="F781" s="105"/>
      <c r="G781" s="105"/>
      <c r="H781" s="105"/>
      <c r="I781" s="105"/>
      <c r="J781" s="105"/>
      <c r="K781" s="105"/>
      <c r="L781" s="105"/>
    </row>
    <row r="782" spans="1:12" customFormat="1" x14ac:dyDescent="0.25">
      <c r="A782" s="91"/>
      <c r="B782" s="91"/>
      <c r="C782" s="91"/>
      <c r="D782" s="91"/>
      <c r="E782" s="105"/>
      <c r="F782" s="105"/>
      <c r="G782" s="105"/>
      <c r="H782" s="105"/>
      <c r="I782" s="105"/>
      <c r="J782" s="105"/>
      <c r="K782" s="105"/>
      <c r="L782" s="105"/>
    </row>
    <row r="783" spans="1:12" customFormat="1" x14ac:dyDescent="0.25">
      <c r="A783" s="91"/>
      <c r="B783" s="91"/>
      <c r="C783" s="91"/>
      <c r="D783" s="91"/>
      <c r="E783" s="105"/>
      <c r="F783" s="105"/>
      <c r="G783" s="105"/>
      <c r="H783" s="105"/>
      <c r="I783" s="105"/>
      <c r="J783" s="105"/>
      <c r="K783" s="105"/>
      <c r="L783" s="105"/>
    </row>
    <row r="784" spans="1:12" customFormat="1" x14ac:dyDescent="0.25">
      <c r="A784" s="91"/>
      <c r="B784" s="91"/>
      <c r="C784" s="91"/>
      <c r="D784" s="91"/>
      <c r="E784" s="105"/>
      <c r="F784" s="105"/>
      <c r="G784" s="105"/>
      <c r="H784" s="105"/>
      <c r="I784" s="105"/>
      <c r="J784" s="105"/>
      <c r="K784" s="105"/>
      <c r="L784" s="105"/>
    </row>
    <row r="785" spans="1:12" customFormat="1" x14ac:dyDescent="0.25">
      <c r="A785" s="91"/>
      <c r="B785" s="91"/>
      <c r="C785" s="91"/>
      <c r="D785" s="91"/>
      <c r="E785" s="105"/>
      <c r="F785" s="105"/>
      <c r="G785" s="105"/>
      <c r="H785" s="105"/>
      <c r="I785" s="105"/>
      <c r="J785" s="105"/>
      <c r="K785" s="105"/>
      <c r="L785" s="105"/>
    </row>
    <row r="786" spans="1:12" customFormat="1" x14ac:dyDescent="0.25">
      <c r="A786" s="91"/>
      <c r="B786" s="91"/>
      <c r="C786" s="91"/>
      <c r="D786" s="91"/>
      <c r="E786" s="105"/>
      <c r="F786" s="105"/>
      <c r="G786" s="105"/>
      <c r="H786" s="105"/>
      <c r="I786" s="105"/>
      <c r="J786" s="105"/>
      <c r="K786" s="105"/>
      <c r="L786" s="105"/>
    </row>
    <row r="787" spans="1:12" customFormat="1" x14ac:dyDescent="0.25">
      <c r="A787" s="91"/>
      <c r="B787" s="91"/>
      <c r="C787" s="91"/>
      <c r="D787" s="91"/>
      <c r="E787" s="105"/>
      <c r="F787" s="105"/>
      <c r="G787" s="105"/>
      <c r="H787" s="105"/>
      <c r="I787" s="105"/>
      <c r="J787" s="105"/>
      <c r="K787" s="105"/>
      <c r="L787" s="105"/>
    </row>
    <row r="788" spans="1:12" customFormat="1" x14ac:dyDescent="0.25">
      <c r="A788" s="91"/>
      <c r="B788" s="91"/>
      <c r="C788" s="91"/>
      <c r="D788" s="91"/>
      <c r="E788" s="105"/>
      <c r="F788" s="105"/>
      <c r="G788" s="105"/>
      <c r="H788" s="105"/>
      <c r="I788" s="105"/>
      <c r="J788" s="105"/>
      <c r="K788" s="105"/>
      <c r="L788" s="105"/>
    </row>
    <row r="789" spans="1:12" customFormat="1" x14ac:dyDescent="0.25">
      <c r="A789" s="91"/>
      <c r="B789" s="91"/>
      <c r="C789" s="91"/>
      <c r="D789" s="91"/>
      <c r="E789" s="105"/>
      <c r="F789" s="105"/>
      <c r="G789" s="105"/>
      <c r="H789" s="105"/>
      <c r="I789" s="105"/>
      <c r="J789" s="105"/>
      <c r="K789" s="105"/>
      <c r="L789" s="105"/>
    </row>
    <row r="790" spans="1:12" customFormat="1" x14ac:dyDescent="0.25">
      <c r="A790" s="91"/>
      <c r="B790" s="91"/>
      <c r="C790" s="91"/>
      <c r="D790" s="91"/>
      <c r="E790" s="105"/>
      <c r="F790" s="105"/>
      <c r="G790" s="105"/>
      <c r="H790" s="105"/>
      <c r="I790" s="105"/>
      <c r="J790" s="105"/>
      <c r="K790" s="105"/>
      <c r="L790" s="105"/>
    </row>
    <row r="791" spans="1:12" customFormat="1" x14ac:dyDescent="0.25">
      <c r="A791" s="91"/>
      <c r="B791" s="91"/>
      <c r="C791" s="91"/>
      <c r="D791" s="91"/>
      <c r="E791" s="105"/>
      <c r="F791" s="105"/>
      <c r="G791" s="105"/>
      <c r="H791" s="105"/>
      <c r="I791" s="105"/>
      <c r="J791" s="105"/>
      <c r="K791" s="105"/>
      <c r="L791" s="105"/>
    </row>
    <row r="792" spans="1:12" customFormat="1" x14ac:dyDescent="0.25">
      <c r="A792" s="91"/>
      <c r="B792" s="91"/>
      <c r="C792" s="91"/>
      <c r="D792" s="91"/>
      <c r="E792" s="105"/>
      <c r="F792" s="105"/>
      <c r="G792" s="105"/>
      <c r="H792" s="105"/>
      <c r="I792" s="105"/>
      <c r="J792" s="105"/>
      <c r="K792" s="105"/>
      <c r="L792" s="105"/>
    </row>
    <row r="793" spans="1:12" customFormat="1" x14ac:dyDescent="0.25">
      <c r="A793" s="91"/>
      <c r="B793" s="91"/>
      <c r="C793" s="91"/>
      <c r="D793" s="91"/>
      <c r="E793" s="105"/>
      <c r="F793" s="105"/>
      <c r="G793" s="105"/>
      <c r="H793" s="105"/>
      <c r="I793" s="105"/>
      <c r="J793" s="105"/>
      <c r="K793" s="105"/>
      <c r="L793" s="105"/>
    </row>
    <row r="794" spans="1:12" customFormat="1" x14ac:dyDescent="0.25">
      <c r="A794" s="91"/>
      <c r="B794" s="91"/>
      <c r="C794" s="91"/>
      <c r="D794" s="91"/>
      <c r="E794" s="105"/>
      <c r="F794" s="105"/>
      <c r="G794" s="105"/>
      <c r="H794" s="105"/>
      <c r="I794" s="105"/>
      <c r="J794" s="105"/>
      <c r="K794" s="105"/>
      <c r="L794" s="105"/>
    </row>
    <row r="795" spans="1:12" customFormat="1" x14ac:dyDescent="0.25">
      <c r="A795" s="91"/>
      <c r="B795" s="91"/>
      <c r="C795" s="91"/>
      <c r="D795" s="91"/>
      <c r="E795" s="105"/>
      <c r="F795" s="105"/>
      <c r="G795" s="105"/>
      <c r="H795" s="105"/>
      <c r="I795" s="105"/>
      <c r="J795" s="105"/>
      <c r="K795" s="105"/>
      <c r="L795" s="105"/>
    </row>
    <row r="796" spans="1:12" customFormat="1" x14ac:dyDescent="0.25">
      <c r="A796" s="91"/>
      <c r="B796" s="91"/>
      <c r="C796" s="91"/>
      <c r="D796" s="91"/>
      <c r="E796" s="105"/>
      <c r="F796" s="105"/>
      <c r="G796" s="105"/>
      <c r="H796" s="105"/>
      <c r="I796" s="105"/>
      <c r="J796" s="105"/>
      <c r="K796" s="105"/>
      <c r="L796" s="105"/>
    </row>
    <row r="797" spans="1:12" customFormat="1" x14ac:dyDescent="0.25">
      <c r="A797" s="91"/>
      <c r="B797" s="91"/>
      <c r="C797" s="91"/>
      <c r="D797" s="91"/>
      <c r="E797" s="105"/>
      <c r="F797" s="105"/>
      <c r="G797" s="105"/>
      <c r="H797" s="105"/>
      <c r="I797" s="105"/>
      <c r="J797" s="105"/>
      <c r="K797" s="105"/>
      <c r="L797" s="105"/>
    </row>
    <row r="798" spans="1:12" customFormat="1" x14ac:dyDescent="0.25">
      <c r="A798" s="91"/>
      <c r="B798" s="91"/>
      <c r="C798" s="91"/>
      <c r="D798" s="91"/>
      <c r="E798" s="105"/>
      <c r="F798" s="105"/>
      <c r="G798" s="105"/>
      <c r="H798" s="105"/>
      <c r="I798" s="105"/>
      <c r="J798" s="105"/>
      <c r="K798" s="105"/>
      <c r="L798" s="105"/>
    </row>
    <row r="799" spans="1:12" customFormat="1" x14ac:dyDescent="0.25">
      <c r="A799" s="91"/>
      <c r="B799" s="91"/>
      <c r="C799" s="91"/>
      <c r="D799" s="91"/>
      <c r="E799" s="105"/>
      <c r="F799" s="105"/>
      <c r="G799" s="105"/>
      <c r="H799" s="105"/>
      <c r="I799" s="105"/>
      <c r="J799" s="105"/>
      <c r="K799" s="105"/>
      <c r="L799" s="105"/>
    </row>
    <row r="800" spans="1:12" customFormat="1" x14ac:dyDescent="0.25">
      <c r="A800" s="91"/>
      <c r="B800" s="91"/>
      <c r="C800" s="91"/>
      <c r="D800" s="91"/>
      <c r="E800" s="105"/>
      <c r="F800" s="105"/>
      <c r="G800" s="105"/>
      <c r="H800" s="105"/>
      <c r="I800" s="105"/>
      <c r="J800" s="105"/>
      <c r="K800" s="105"/>
      <c r="L800" s="105"/>
    </row>
    <row r="801" spans="1:12" customFormat="1" x14ac:dyDescent="0.25">
      <c r="A801" s="91"/>
      <c r="B801" s="91"/>
      <c r="C801" s="91"/>
      <c r="D801" s="91"/>
      <c r="E801" s="105"/>
      <c r="F801" s="105"/>
      <c r="G801" s="105"/>
      <c r="H801" s="105"/>
      <c r="I801" s="105"/>
      <c r="J801" s="105"/>
      <c r="K801" s="105"/>
      <c r="L801" s="105"/>
    </row>
    <row r="802" spans="1:12" customFormat="1" x14ac:dyDescent="0.25">
      <c r="A802" s="91"/>
      <c r="B802" s="91"/>
      <c r="C802" s="91"/>
      <c r="D802" s="91"/>
      <c r="E802" s="105"/>
      <c r="F802" s="105"/>
      <c r="G802" s="105"/>
      <c r="H802" s="105"/>
      <c r="I802" s="105"/>
      <c r="J802" s="105"/>
      <c r="K802" s="105"/>
      <c r="L802" s="105"/>
    </row>
    <row r="803" spans="1:12" customFormat="1" x14ac:dyDescent="0.25">
      <c r="A803" s="91"/>
      <c r="B803" s="91"/>
      <c r="C803" s="91"/>
      <c r="D803" s="91"/>
      <c r="E803" s="105"/>
      <c r="F803" s="105"/>
      <c r="G803" s="105"/>
      <c r="H803" s="105"/>
      <c r="I803" s="105"/>
      <c r="J803" s="105"/>
      <c r="K803" s="105"/>
      <c r="L803" s="105"/>
    </row>
    <row r="804" spans="1:12" customFormat="1" x14ac:dyDescent="0.25">
      <c r="A804" s="91"/>
      <c r="B804" s="91"/>
      <c r="C804" s="91"/>
      <c r="D804" s="91"/>
      <c r="E804" s="105"/>
      <c r="F804" s="105"/>
      <c r="G804" s="105"/>
      <c r="H804" s="105"/>
      <c r="I804" s="105"/>
      <c r="J804" s="105"/>
      <c r="K804" s="105"/>
      <c r="L804" s="105"/>
    </row>
    <row r="805" spans="1:12" customFormat="1" x14ac:dyDescent="0.25">
      <c r="A805" s="91"/>
      <c r="B805" s="91"/>
      <c r="C805" s="91"/>
      <c r="D805" s="91"/>
      <c r="E805" s="105"/>
      <c r="F805" s="105"/>
      <c r="G805" s="105"/>
      <c r="H805" s="105"/>
      <c r="I805" s="105"/>
      <c r="J805" s="105"/>
      <c r="K805" s="105"/>
      <c r="L805" s="105"/>
    </row>
    <row r="806" spans="1:12" customFormat="1" x14ac:dyDescent="0.25">
      <c r="A806" s="91"/>
      <c r="B806" s="91"/>
      <c r="C806" s="91"/>
      <c r="D806" s="91"/>
      <c r="E806" s="105"/>
      <c r="F806" s="105"/>
      <c r="G806" s="105"/>
      <c r="H806" s="105"/>
      <c r="I806" s="105"/>
      <c r="J806" s="105"/>
      <c r="K806" s="105"/>
      <c r="L806" s="105"/>
    </row>
    <row r="807" spans="1:12" customFormat="1" x14ac:dyDescent="0.25">
      <c r="A807" s="91"/>
      <c r="B807" s="91"/>
      <c r="C807" s="91"/>
      <c r="D807" s="91"/>
      <c r="E807" s="105"/>
      <c r="F807" s="105"/>
      <c r="G807" s="105"/>
      <c r="H807" s="105"/>
      <c r="I807" s="105"/>
      <c r="J807" s="105"/>
      <c r="K807" s="105"/>
      <c r="L807" s="105"/>
    </row>
    <row r="808" spans="1:12" customFormat="1" x14ac:dyDescent="0.25">
      <c r="A808" s="91"/>
      <c r="B808" s="91"/>
      <c r="C808" s="91"/>
      <c r="D808" s="91"/>
      <c r="E808" s="105"/>
      <c r="F808" s="105"/>
      <c r="G808" s="105"/>
      <c r="H808" s="105"/>
      <c r="I808" s="105"/>
      <c r="J808" s="105"/>
      <c r="K808" s="105"/>
      <c r="L808" s="105"/>
    </row>
    <row r="809" spans="1:12" customFormat="1" x14ac:dyDescent="0.25">
      <c r="A809" s="91"/>
      <c r="B809" s="91"/>
      <c r="C809" s="91"/>
      <c r="D809" s="91"/>
      <c r="E809" s="105"/>
      <c r="F809" s="105"/>
      <c r="G809" s="105"/>
      <c r="H809" s="105"/>
      <c r="I809" s="105"/>
      <c r="J809" s="105"/>
      <c r="K809" s="105"/>
      <c r="L809" s="105"/>
    </row>
    <row r="810" spans="1:12" customFormat="1" x14ac:dyDescent="0.25">
      <c r="A810" s="91"/>
      <c r="B810" s="91"/>
      <c r="C810" s="91"/>
      <c r="D810" s="91"/>
      <c r="E810" s="105"/>
      <c r="F810" s="105"/>
      <c r="G810" s="105"/>
      <c r="H810" s="105"/>
      <c r="I810" s="105"/>
      <c r="J810" s="105"/>
      <c r="K810" s="105"/>
      <c r="L810" s="105"/>
    </row>
    <row r="811" spans="1:12" customFormat="1" x14ac:dyDescent="0.25">
      <c r="A811" s="91"/>
      <c r="B811" s="91"/>
      <c r="C811" s="91"/>
      <c r="D811" s="91"/>
      <c r="E811" s="105"/>
      <c r="F811" s="105"/>
      <c r="G811" s="105"/>
      <c r="H811" s="105"/>
      <c r="I811" s="105"/>
      <c r="J811" s="105"/>
      <c r="K811" s="105"/>
      <c r="L811" s="105"/>
    </row>
    <row r="812" spans="1:12" customFormat="1" x14ac:dyDescent="0.25">
      <c r="A812" s="91"/>
      <c r="B812" s="91"/>
      <c r="C812" s="91"/>
      <c r="D812" s="91"/>
      <c r="E812" s="105"/>
      <c r="F812" s="105"/>
      <c r="G812" s="105"/>
      <c r="H812" s="105"/>
      <c r="I812" s="105"/>
      <c r="J812" s="105"/>
      <c r="K812" s="105"/>
      <c r="L812" s="105"/>
    </row>
    <row r="813" spans="1:12" customFormat="1" x14ac:dyDescent="0.25">
      <c r="A813" s="91"/>
      <c r="B813" s="91"/>
      <c r="C813" s="91"/>
      <c r="D813" s="91"/>
      <c r="E813" s="105"/>
      <c r="F813" s="105"/>
      <c r="G813" s="105"/>
      <c r="H813" s="105"/>
      <c r="I813" s="105"/>
      <c r="J813" s="105"/>
      <c r="K813" s="105"/>
      <c r="L813" s="105"/>
    </row>
    <row r="814" spans="1:12" customFormat="1" x14ac:dyDescent="0.25">
      <c r="A814" s="91"/>
      <c r="B814" s="91"/>
      <c r="C814" s="91"/>
      <c r="D814" s="91"/>
      <c r="E814" s="105"/>
      <c r="F814" s="105"/>
      <c r="G814" s="105"/>
      <c r="H814" s="105"/>
      <c r="I814" s="105"/>
      <c r="J814" s="105"/>
      <c r="K814" s="105"/>
      <c r="L814" s="105"/>
    </row>
    <row r="815" spans="1:12" customFormat="1" x14ac:dyDescent="0.25">
      <c r="A815" s="91"/>
      <c r="B815" s="91"/>
      <c r="C815" s="91"/>
      <c r="D815" s="91"/>
      <c r="E815" s="105"/>
      <c r="F815" s="105"/>
      <c r="G815" s="105"/>
      <c r="H815" s="105"/>
      <c r="I815" s="105"/>
      <c r="J815" s="105"/>
      <c r="K815" s="105"/>
      <c r="L815" s="105"/>
    </row>
    <row r="816" spans="1:12" customFormat="1" x14ac:dyDescent="0.25">
      <c r="A816" s="91"/>
      <c r="B816" s="91"/>
      <c r="C816" s="91"/>
      <c r="D816" s="91"/>
      <c r="E816" s="105"/>
      <c r="F816" s="105"/>
      <c r="G816" s="105"/>
      <c r="H816" s="105"/>
      <c r="I816" s="105"/>
      <c r="J816" s="105"/>
      <c r="K816" s="105"/>
      <c r="L816" s="105"/>
    </row>
    <row r="817" spans="1:12" customFormat="1" x14ac:dyDescent="0.25">
      <c r="A817" s="91"/>
      <c r="B817" s="91"/>
      <c r="C817" s="91"/>
      <c r="D817" s="91"/>
      <c r="E817" s="105"/>
      <c r="F817" s="105"/>
      <c r="G817" s="105"/>
      <c r="H817" s="105"/>
      <c r="I817" s="105"/>
      <c r="J817" s="105"/>
      <c r="K817" s="105"/>
      <c r="L817" s="105"/>
    </row>
    <row r="818" spans="1:12" customFormat="1" x14ac:dyDescent="0.25">
      <c r="A818" s="91"/>
      <c r="B818" s="91"/>
      <c r="C818" s="91"/>
      <c r="D818" s="91"/>
      <c r="E818" s="105"/>
      <c r="F818" s="105"/>
      <c r="G818" s="105"/>
      <c r="H818" s="105"/>
      <c r="I818" s="105"/>
      <c r="J818" s="105"/>
      <c r="K818" s="105"/>
      <c r="L818" s="105"/>
    </row>
    <row r="819" spans="1:12" customFormat="1" x14ac:dyDescent="0.25">
      <c r="A819" s="91"/>
      <c r="B819" s="91"/>
      <c r="C819" s="91"/>
      <c r="D819" s="91"/>
      <c r="E819" s="105"/>
      <c r="F819" s="105"/>
      <c r="G819" s="105"/>
      <c r="H819" s="105"/>
      <c r="I819" s="105"/>
      <c r="J819" s="105"/>
      <c r="K819" s="105"/>
      <c r="L819" s="105"/>
    </row>
    <row r="820" spans="1:12" customFormat="1" x14ac:dyDescent="0.25">
      <c r="A820" s="91"/>
      <c r="B820" s="91"/>
      <c r="C820" s="91"/>
      <c r="D820" s="91"/>
      <c r="E820" s="105"/>
      <c r="F820" s="105"/>
      <c r="G820" s="105"/>
      <c r="H820" s="105"/>
      <c r="I820" s="105"/>
      <c r="J820" s="105"/>
      <c r="K820" s="105"/>
      <c r="L820" s="105"/>
    </row>
    <row r="821" spans="1:12" customFormat="1" x14ac:dyDescent="0.25">
      <c r="A821" s="91"/>
      <c r="B821" s="91"/>
      <c r="C821" s="91"/>
      <c r="D821" s="91"/>
      <c r="E821" s="105"/>
      <c r="F821" s="105"/>
      <c r="G821" s="105"/>
      <c r="H821" s="105"/>
      <c r="I821" s="105"/>
      <c r="J821" s="105"/>
      <c r="K821" s="105"/>
      <c r="L821" s="105"/>
    </row>
    <row r="822" spans="1:12" customFormat="1" x14ac:dyDescent="0.25">
      <c r="A822" s="91"/>
      <c r="B822" s="91"/>
      <c r="C822" s="91"/>
      <c r="D822" s="91"/>
      <c r="E822" s="105"/>
      <c r="F822" s="105"/>
      <c r="G822" s="105"/>
      <c r="H822" s="105"/>
      <c r="I822" s="105"/>
      <c r="J822" s="105"/>
      <c r="K822" s="105"/>
      <c r="L822" s="105"/>
    </row>
    <row r="823" spans="1:12" customFormat="1" x14ac:dyDescent="0.25">
      <c r="A823" s="91"/>
      <c r="B823" s="91"/>
      <c r="C823" s="91"/>
      <c r="D823" s="91"/>
      <c r="E823" s="105"/>
      <c r="F823" s="105"/>
      <c r="G823" s="105"/>
      <c r="H823" s="105"/>
      <c r="I823" s="105"/>
      <c r="J823" s="105"/>
      <c r="K823" s="105"/>
      <c r="L823" s="105"/>
    </row>
    <row r="824" spans="1:12" customFormat="1" x14ac:dyDescent="0.25">
      <c r="A824" s="91"/>
      <c r="B824" s="91"/>
      <c r="C824" s="91"/>
      <c r="D824" s="91"/>
      <c r="E824" s="105"/>
      <c r="F824" s="105"/>
      <c r="G824" s="105"/>
      <c r="H824" s="105"/>
      <c r="I824" s="105"/>
      <c r="J824" s="105"/>
      <c r="K824" s="105"/>
      <c r="L824" s="105"/>
    </row>
    <row r="825" spans="1:12" customFormat="1" x14ac:dyDescent="0.25">
      <c r="A825" s="91"/>
      <c r="B825" s="91"/>
      <c r="C825" s="91"/>
      <c r="D825" s="91"/>
      <c r="E825" s="105"/>
      <c r="F825" s="105"/>
      <c r="G825" s="105"/>
      <c r="H825" s="105"/>
      <c r="I825" s="105"/>
      <c r="J825" s="105"/>
      <c r="K825" s="105"/>
      <c r="L825" s="105"/>
    </row>
    <row r="826" spans="1:12" customFormat="1" x14ac:dyDescent="0.25">
      <c r="A826" s="91"/>
      <c r="B826" s="91"/>
      <c r="C826" s="91"/>
      <c r="D826" s="91"/>
      <c r="E826" s="105"/>
      <c r="F826" s="105"/>
      <c r="G826" s="105"/>
      <c r="H826" s="105"/>
      <c r="I826" s="105"/>
      <c r="J826" s="105"/>
      <c r="K826" s="105"/>
      <c r="L826" s="105"/>
    </row>
    <row r="827" spans="1:12" customFormat="1" x14ac:dyDescent="0.25">
      <c r="A827" s="91"/>
      <c r="B827" s="91"/>
      <c r="C827" s="91"/>
      <c r="D827" s="91"/>
      <c r="E827" s="105"/>
      <c r="F827" s="105"/>
      <c r="G827" s="105"/>
      <c r="H827" s="105"/>
      <c r="I827" s="105"/>
      <c r="J827" s="105"/>
      <c r="K827" s="105"/>
      <c r="L827" s="105"/>
    </row>
    <row r="828" spans="1:12" customFormat="1" x14ac:dyDescent="0.25">
      <c r="A828" s="91"/>
      <c r="B828" s="91"/>
      <c r="C828" s="91"/>
      <c r="D828" s="91"/>
      <c r="E828" s="105"/>
      <c r="F828" s="105"/>
      <c r="G828" s="105"/>
      <c r="H828" s="105"/>
      <c r="I828" s="105"/>
      <c r="J828" s="105"/>
      <c r="K828" s="105"/>
      <c r="L828" s="105"/>
    </row>
    <row r="829" spans="1:12" customFormat="1" x14ac:dyDescent="0.25">
      <c r="A829" s="91"/>
      <c r="B829" s="91"/>
      <c r="C829" s="91"/>
      <c r="D829" s="91"/>
      <c r="E829" s="105"/>
      <c r="F829" s="105"/>
      <c r="G829" s="105"/>
      <c r="H829" s="105"/>
      <c r="I829" s="105"/>
      <c r="J829" s="105"/>
      <c r="K829" s="105"/>
      <c r="L829" s="105"/>
    </row>
    <row r="830" spans="1:12" customFormat="1" x14ac:dyDescent="0.25">
      <c r="A830" s="91"/>
      <c r="B830" s="91"/>
      <c r="C830" s="91"/>
      <c r="D830" s="91"/>
      <c r="E830" s="105"/>
      <c r="F830" s="105"/>
      <c r="G830" s="105"/>
      <c r="H830" s="105"/>
      <c r="I830" s="105"/>
      <c r="J830" s="105"/>
      <c r="K830" s="105"/>
      <c r="L830" s="105"/>
    </row>
    <row r="831" spans="1:12" customFormat="1" x14ac:dyDescent="0.25">
      <c r="A831" s="91"/>
      <c r="B831" s="91"/>
      <c r="C831" s="91"/>
      <c r="D831" s="91"/>
      <c r="E831" s="105"/>
      <c r="F831" s="105"/>
      <c r="G831" s="105"/>
      <c r="H831" s="105"/>
      <c r="I831" s="105"/>
      <c r="J831" s="105"/>
      <c r="K831" s="105"/>
      <c r="L831" s="105"/>
    </row>
    <row r="832" spans="1:12" customFormat="1" x14ac:dyDescent="0.25">
      <c r="A832" s="91"/>
      <c r="B832" s="91"/>
      <c r="C832" s="91"/>
      <c r="D832" s="91"/>
      <c r="E832" s="105"/>
      <c r="F832" s="105"/>
      <c r="G832" s="105"/>
      <c r="H832" s="105"/>
      <c r="I832" s="105"/>
      <c r="J832" s="105"/>
      <c r="K832" s="105"/>
      <c r="L832" s="105"/>
    </row>
    <row r="833" spans="1:12" customFormat="1" x14ac:dyDescent="0.25">
      <c r="A833" s="91"/>
      <c r="B833" s="91"/>
      <c r="C833" s="91"/>
      <c r="D833" s="91"/>
      <c r="E833" s="105"/>
      <c r="F833" s="105"/>
      <c r="G833" s="105"/>
      <c r="H833" s="105"/>
      <c r="I833" s="105"/>
      <c r="J833" s="105"/>
      <c r="K833" s="105"/>
      <c r="L833" s="105"/>
    </row>
    <row r="834" spans="1:12" customFormat="1" x14ac:dyDescent="0.25">
      <c r="A834" s="91"/>
      <c r="B834" s="91"/>
      <c r="C834" s="91"/>
      <c r="D834" s="91"/>
      <c r="E834" s="105"/>
      <c r="F834" s="105"/>
      <c r="G834" s="105"/>
      <c r="H834" s="105"/>
      <c r="I834" s="105"/>
      <c r="J834" s="105"/>
      <c r="K834" s="105"/>
      <c r="L834" s="105"/>
    </row>
    <row r="835" spans="1:12" customFormat="1" x14ac:dyDescent="0.25">
      <c r="A835" s="91"/>
      <c r="B835" s="91"/>
      <c r="C835" s="91"/>
      <c r="D835" s="91"/>
      <c r="E835" s="105"/>
      <c r="F835" s="105"/>
      <c r="G835" s="105"/>
      <c r="H835" s="105"/>
      <c r="I835" s="105"/>
      <c r="J835" s="105"/>
      <c r="K835" s="105"/>
      <c r="L835" s="105"/>
    </row>
    <row r="836" spans="1:12" customFormat="1" x14ac:dyDescent="0.25">
      <c r="A836" s="91"/>
      <c r="B836" s="91"/>
      <c r="C836" s="91"/>
      <c r="D836" s="91"/>
      <c r="E836" s="105"/>
      <c r="F836" s="105"/>
      <c r="G836" s="105"/>
      <c r="H836" s="105"/>
      <c r="I836" s="105"/>
      <c r="J836" s="105"/>
      <c r="K836" s="105"/>
      <c r="L836" s="105"/>
    </row>
    <row r="837" spans="1:12" customFormat="1" x14ac:dyDescent="0.25">
      <c r="A837" s="91"/>
      <c r="B837" s="91"/>
      <c r="C837" s="91"/>
      <c r="D837" s="91"/>
      <c r="E837" s="105"/>
      <c r="F837" s="105"/>
      <c r="G837" s="105"/>
      <c r="H837" s="105"/>
      <c r="I837" s="105"/>
      <c r="J837" s="105"/>
      <c r="K837" s="105"/>
      <c r="L837" s="105"/>
    </row>
    <row r="838" spans="1:12" customFormat="1" x14ac:dyDescent="0.25">
      <c r="A838" s="91"/>
      <c r="B838" s="91"/>
      <c r="C838" s="91"/>
      <c r="D838" s="91"/>
      <c r="E838" s="105"/>
      <c r="F838" s="105"/>
      <c r="G838" s="105"/>
      <c r="H838" s="105"/>
      <c r="I838" s="105"/>
      <c r="J838" s="105"/>
      <c r="K838" s="105"/>
      <c r="L838" s="105"/>
    </row>
    <row r="839" spans="1:12" customFormat="1" x14ac:dyDescent="0.25">
      <c r="A839" s="91"/>
      <c r="B839" s="91"/>
      <c r="C839" s="91"/>
      <c r="D839" s="91"/>
      <c r="E839" s="105"/>
      <c r="F839" s="105"/>
      <c r="G839" s="105"/>
      <c r="H839" s="105"/>
      <c r="I839" s="105"/>
      <c r="J839" s="105"/>
      <c r="K839" s="105"/>
      <c r="L839" s="105"/>
    </row>
    <row r="840" spans="1:12" customFormat="1" x14ac:dyDescent="0.25">
      <c r="A840" s="91"/>
      <c r="B840" s="91"/>
      <c r="C840" s="91"/>
      <c r="D840" s="91"/>
      <c r="E840" s="105"/>
      <c r="F840" s="105"/>
      <c r="G840" s="105"/>
      <c r="H840" s="105"/>
      <c r="I840" s="105"/>
      <c r="J840" s="105"/>
      <c r="K840" s="105"/>
      <c r="L840" s="105"/>
    </row>
    <row r="841" spans="1:12" customFormat="1" x14ac:dyDescent="0.25">
      <c r="A841" s="91"/>
      <c r="B841" s="91"/>
      <c r="C841" s="91"/>
      <c r="D841" s="91"/>
      <c r="E841" s="105"/>
      <c r="F841" s="105"/>
      <c r="G841" s="105"/>
      <c r="H841" s="105"/>
      <c r="I841" s="105"/>
      <c r="J841" s="105"/>
      <c r="K841" s="105"/>
      <c r="L841" s="105"/>
    </row>
    <row r="842" spans="1:12" customFormat="1" x14ac:dyDescent="0.25">
      <c r="A842" s="91"/>
      <c r="B842" s="91"/>
      <c r="C842" s="91"/>
      <c r="D842" s="91"/>
      <c r="E842" s="105"/>
      <c r="F842" s="105"/>
      <c r="G842" s="105"/>
      <c r="H842" s="105"/>
      <c r="I842" s="105"/>
      <c r="J842" s="105"/>
      <c r="K842" s="105"/>
      <c r="L842" s="105"/>
    </row>
    <row r="843" spans="1:12" customFormat="1" x14ac:dyDescent="0.25">
      <c r="A843" s="91"/>
      <c r="B843" s="91"/>
      <c r="C843" s="91"/>
      <c r="D843" s="91"/>
      <c r="E843" s="105"/>
      <c r="F843" s="105"/>
      <c r="G843" s="105"/>
      <c r="H843" s="105"/>
      <c r="I843" s="105"/>
      <c r="J843" s="105"/>
      <c r="K843" s="105"/>
      <c r="L843" s="105"/>
    </row>
    <row r="844" spans="1:12" customFormat="1" x14ac:dyDescent="0.25">
      <c r="A844" s="91"/>
      <c r="B844" s="91"/>
      <c r="C844" s="91"/>
      <c r="D844" s="91"/>
      <c r="E844" s="105"/>
      <c r="F844" s="105"/>
      <c r="G844" s="105"/>
      <c r="H844" s="105"/>
      <c r="I844" s="105"/>
      <c r="J844" s="105"/>
      <c r="K844" s="105"/>
      <c r="L844" s="105"/>
    </row>
    <row r="845" spans="1:12" customFormat="1" x14ac:dyDescent="0.25">
      <c r="A845" s="91"/>
      <c r="B845" s="91"/>
      <c r="C845" s="91"/>
      <c r="D845" s="91"/>
      <c r="E845" s="105"/>
      <c r="F845" s="105"/>
      <c r="G845" s="105"/>
      <c r="H845" s="105"/>
      <c r="I845" s="105"/>
      <c r="J845" s="105"/>
      <c r="K845" s="105"/>
      <c r="L845" s="105"/>
    </row>
    <row r="846" spans="1:12" customFormat="1" x14ac:dyDescent="0.25">
      <c r="A846" s="91"/>
      <c r="B846" s="91"/>
      <c r="C846" s="91"/>
      <c r="D846" s="91"/>
      <c r="E846" s="105"/>
      <c r="F846" s="105"/>
      <c r="G846" s="105"/>
      <c r="H846" s="105"/>
      <c r="I846" s="105"/>
      <c r="J846" s="105"/>
      <c r="K846" s="105"/>
      <c r="L846" s="105"/>
    </row>
    <row r="847" spans="1:12" customFormat="1" x14ac:dyDescent="0.25">
      <c r="A847" s="91"/>
      <c r="B847" s="91"/>
      <c r="C847" s="91"/>
      <c r="D847" s="91"/>
      <c r="E847" s="105"/>
      <c r="F847" s="105"/>
      <c r="G847" s="105"/>
      <c r="H847" s="105"/>
      <c r="I847" s="105"/>
      <c r="J847" s="105"/>
      <c r="K847" s="105"/>
      <c r="L847" s="105"/>
    </row>
    <row r="848" spans="1:12" customFormat="1" x14ac:dyDescent="0.25">
      <c r="A848" s="91"/>
      <c r="B848" s="91"/>
      <c r="C848" s="91"/>
      <c r="D848" s="91"/>
      <c r="E848" s="105"/>
      <c r="F848" s="105"/>
      <c r="G848" s="105"/>
      <c r="H848" s="105"/>
      <c r="I848" s="105"/>
      <c r="J848" s="105"/>
      <c r="K848" s="105"/>
      <c r="L848" s="105"/>
    </row>
    <row r="849" spans="1:12" customFormat="1" x14ac:dyDescent="0.25">
      <c r="A849" s="91"/>
      <c r="B849" s="91"/>
      <c r="C849" s="91"/>
      <c r="D849" s="91"/>
      <c r="E849" s="105"/>
      <c r="F849" s="105"/>
      <c r="G849" s="105"/>
      <c r="H849" s="105"/>
      <c r="I849" s="105"/>
      <c r="J849" s="105"/>
      <c r="K849" s="105"/>
      <c r="L849" s="105"/>
    </row>
    <row r="850" spans="1:12" customFormat="1" x14ac:dyDescent="0.25">
      <c r="A850" s="91"/>
      <c r="B850" s="91"/>
      <c r="C850" s="91"/>
      <c r="D850" s="91"/>
      <c r="E850" s="105"/>
      <c r="F850" s="105"/>
      <c r="G850" s="105"/>
      <c r="H850" s="105"/>
      <c r="I850" s="105"/>
      <c r="J850" s="105"/>
      <c r="K850" s="105"/>
      <c r="L850" s="105"/>
    </row>
    <row r="851" spans="1:12" customFormat="1" x14ac:dyDescent="0.25">
      <c r="A851" s="91"/>
      <c r="B851" s="91"/>
      <c r="C851" s="91"/>
      <c r="D851" s="91"/>
      <c r="E851" s="105"/>
      <c r="F851" s="105"/>
      <c r="G851" s="105"/>
      <c r="H851" s="105"/>
      <c r="I851" s="105"/>
      <c r="J851" s="105"/>
      <c r="K851" s="105"/>
      <c r="L851" s="105"/>
    </row>
    <row r="852" spans="1:12" customFormat="1" x14ac:dyDescent="0.25">
      <c r="A852" s="91"/>
      <c r="B852" s="91"/>
      <c r="C852" s="91"/>
      <c r="D852" s="91"/>
      <c r="E852" s="105"/>
      <c r="F852" s="105"/>
      <c r="G852" s="105"/>
      <c r="H852" s="105"/>
      <c r="I852" s="105"/>
      <c r="J852" s="105"/>
      <c r="K852" s="105"/>
      <c r="L852" s="105"/>
    </row>
    <row r="853" spans="1:12" customFormat="1" x14ac:dyDescent="0.25">
      <c r="A853" s="91"/>
      <c r="B853" s="91"/>
      <c r="C853" s="91"/>
      <c r="D853" s="91"/>
      <c r="E853" s="105"/>
      <c r="F853" s="105"/>
      <c r="G853" s="105"/>
      <c r="H853" s="105"/>
      <c r="I853" s="105"/>
      <c r="J853" s="105"/>
      <c r="K853" s="105"/>
      <c r="L853" s="105"/>
    </row>
    <row r="854" spans="1:12" customFormat="1" x14ac:dyDescent="0.25">
      <c r="A854" s="91"/>
      <c r="B854" s="91"/>
      <c r="C854" s="91"/>
      <c r="D854" s="91"/>
      <c r="E854" s="105"/>
      <c r="F854" s="105"/>
      <c r="G854" s="105"/>
      <c r="H854" s="105"/>
      <c r="I854" s="105"/>
      <c r="J854" s="105"/>
      <c r="K854" s="105"/>
      <c r="L854" s="105"/>
    </row>
    <row r="855" spans="1:12" customFormat="1" x14ac:dyDescent="0.25">
      <c r="A855" s="91"/>
      <c r="B855" s="91"/>
      <c r="C855" s="91"/>
      <c r="D855" s="91"/>
      <c r="E855" s="105"/>
      <c r="F855" s="105"/>
      <c r="G855" s="105"/>
      <c r="H855" s="105"/>
      <c r="I855" s="105"/>
      <c r="J855" s="105"/>
      <c r="K855" s="105"/>
      <c r="L855" s="105"/>
    </row>
    <row r="856" spans="1:12" customFormat="1" x14ac:dyDescent="0.25">
      <c r="A856" s="91"/>
      <c r="B856" s="91"/>
      <c r="C856" s="91"/>
      <c r="D856" s="91"/>
      <c r="E856" s="105"/>
      <c r="F856" s="105"/>
      <c r="G856" s="105"/>
      <c r="H856" s="105"/>
      <c r="I856" s="105"/>
      <c r="J856" s="105"/>
      <c r="K856" s="105"/>
      <c r="L856" s="105"/>
    </row>
    <row r="857" spans="1:12" customFormat="1" x14ac:dyDescent="0.25">
      <c r="A857" s="91"/>
      <c r="B857" s="91"/>
      <c r="C857" s="91"/>
      <c r="D857" s="91"/>
      <c r="E857" s="105"/>
      <c r="F857" s="105"/>
      <c r="G857" s="105"/>
      <c r="H857" s="105"/>
      <c r="I857" s="105"/>
      <c r="J857" s="105"/>
      <c r="K857" s="105"/>
      <c r="L857" s="105"/>
    </row>
    <row r="858" spans="1:12" customFormat="1" x14ac:dyDescent="0.25">
      <c r="A858" s="91"/>
      <c r="B858" s="91"/>
      <c r="C858" s="91"/>
      <c r="D858" s="91"/>
      <c r="E858" s="105"/>
      <c r="F858" s="105"/>
      <c r="G858" s="105"/>
      <c r="H858" s="105"/>
      <c r="I858" s="105"/>
      <c r="J858" s="105"/>
      <c r="K858" s="105"/>
      <c r="L858" s="105"/>
    </row>
    <row r="859" spans="1:12" customFormat="1" x14ac:dyDescent="0.25">
      <c r="A859" s="91"/>
      <c r="B859" s="91"/>
      <c r="C859" s="91"/>
      <c r="D859" s="91"/>
      <c r="E859" s="105"/>
      <c r="F859" s="105"/>
      <c r="G859" s="105"/>
      <c r="H859" s="105"/>
      <c r="I859" s="105"/>
      <c r="J859" s="105"/>
      <c r="K859" s="105"/>
      <c r="L859" s="105"/>
    </row>
    <row r="860" spans="1:12" customFormat="1" x14ac:dyDescent="0.25">
      <c r="A860" s="91"/>
      <c r="B860" s="91"/>
      <c r="C860" s="91"/>
      <c r="D860" s="91"/>
      <c r="E860" s="105"/>
      <c r="F860" s="105"/>
      <c r="G860" s="105"/>
      <c r="H860" s="105"/>
      <c r="I860" s="105"/>
      <c r="J860" s="105"/>
      <c r="K860" s="105"/>
      <c r="L860" s="105"/>
    </row>
    <row r="861" spans="1:12" customFormat="1" x14ac:dyDescent="0.25">
      <c r="A861" s="91"/>
      <c r="B861" s="91"/>
      <c r="C861" s="91"/>
      <c r="D861" s="91"/>
      <c r="E861" s="105"/>
      <c r="F861" s="105"/>
      <c r="G861" s="105"/>
      <c r="H861" s="105"/>
      <c r="I861" s="105"/>
      <c r="J861" s="105"/>
      <c r="K861" s="105"/>
      <c r="L861" s="105"/>
    </row>
    <row r="862" spans="1:12" customFormat="1" x14ac:dyDescent="0.25">
      <c r="A862" s="91"/>
      <c r="B862" s="91"/>
      <c r="C862" s="91"/>
      <c r="D862" s="91"/>
      <c r="E862" s="105"/>
      <c r="F862" s="105"/>
      <c r="G862" s="105"/>
      <c r="H862" s="105"/>
      <c r="I862" s="105"/>
      <c r="J862" s="105"/>
      <c r="K862" s="105"/>
      <c r="L862" s="105"/>
    </row>
    <row r="863" spans="1:12" customFormat="1" x14ac:dyDescent="0.25">
      <c r="A863" s="91"/>
      <c r="B863" s="91"/>
      <c r="C863" s="91"/>
      <c r="D863" s="91"/>
      <c r="E863" s="105"/>
      <c r="F863" s="105"/>
      <c r="G863" s="105"/>
      <c r="H863" s="105"/>
      <c r="I863" s="105"/>
      <c r="J863" s="105"/>
      <c r="K863" s="105"/>
      <c r="L863" s="105"/>
    </row>
    <row r="864" spans="1:12" customFormat="1" x14ac:dyDescent="0.25">
      <c r="A864" s="91"/>
      <c r="B864" s="91"/>
      <c r="C864" s="91"/>
      <c r="D864" s="91"/>
      <c r="E864" s="105"/>
      <c r="F864" s="105"/>
      <c r="G864" s="105"/>
      <c r="H864" s="105"/>
      <c r="I864" s="105"/>
      <c r="J864" s="105"/>
      <c r="K864" s="105"/>
      <c r="L864" s="105"/>
    </row>
    <row r="865" spans="1:12" customFormat="1" x14ac:dyDescent="0.25">
      <c r="A865" s="91"/>
      <c r="B865" s="91"/>
      <c r="C865" s="91"/>
      <c r="D865" s="91"/>
      <c r="E865" s="105"/>
      <c r="F865" s="105"/>
      <c r="G865" s="105"/>
      <c r="H865" s="105"/>
      <c r="I865" s="105"/>
      <c r="J865" s="105"/>
      <c r="K865" s="105"/>
      <c r="L865" s="105"/>
    </row>
    <row r="866" spans="1:12" customFormat="1" x14ac:dyDescent="0.25">
      <c r="A866" s="91"/>
      <c r="B866" s="91"/>
      <c r="C866" s="91"/>
      <c r="D866" s="91"/>
      <c r="E866" s="105"/>
      <c r="F866" s="105"/>
      <c r="G866" s="105"/>
      <c r="H866" s="105"/>
      <c r="I866" s="105"/>
      <c r="J866" s="105"/>
      <c r="K866" s="105"/>
      <c r="L866" s="105"/>
    </row>
    <row r="867" spans="1:12" customFormat="1" x14ac:dyDescent="0.25">
      <c r="A867" s="91"/>
      <c r="B867" s="91"/>
      <c r="C867" s="91"/>
      <c r="D867" s="91"/>
      <c r="E867" s="105"/>
      <c r="F867" s="105"/>
      <c r="G867" s="105"/>
      <c r="H867" s="105"/>
      <c r="I867" s="105"/>
      <c r="J867" s="105"/>
      <c r="K867" s="105"/>
      <c r="L867" s="105"/>
    </row>
    <row r="868" spans="1:12" customFormat="1" x14ac:dyDescent="0.25">
      <c r="A868" s="91"/>
      <c r="B868" s="91"/>
      <c r="C868" s="91"/>
      <c r="D868" s="91"/>
      <c r="E868" s="105"/>
      <c r="F868" s="105"/>
      <c r="G868" s="105"/>
      <c r="H868" s="105"/>
      <c r="I868" s="105"/>
      <c r="J868" s="105"/>
      <c r="K868" s="105"/>
      <c r="L868" s="105"/>
    </row>
    <row r="869" spans="1:12" customFormat="1" x14ac:dyDescent="0.25">
      <c r="A869" s="91"/>
      <c r="B869" s="91"/>
      <c r="C869" s="91"/>
      <c r="D869" s="91"/>
      <c r="E869" s="105"/>
      <c r="F869" s="105"/>
      <c r="G869" s="105"/>
      <c r="H869" s="105"/>
      <c r="I869" s="105"/>
      <c r="J869" s="105"/>
      <c r="K869" s="105"/>
      <c r="L869" s="105"/>
    </row>
    <row r="870" spans="1:12" customFormat="1" x14ac:dyDescent="0.25">
      <c r="A870" s="91"/>
      <c r="B870" s="91"/>
      <c r="C870" s="91"/>
      <c r="D870" s="91"/>
      <c r="E870" s="105"/>
      <c r="F870" s="105"/>
      <c r="G870" s="105"/>
      <c r="H870" s="105"/>
      <c r="I870" s="105"/>
      <c r="J870" s="105"/>
      <c r="K870" s="105"/>
      <c r="L870" s="105"/>
    </row>
    <row r="871" spans="1:12" customFormat="1" x14ac:dyDescent="0.25">
      <c r="A871" s="91"/>
      <c r="B871" s="91"/>
      <c r="C871" s="91"/>
      <c r="D871" s="91"/>
      <c r="E871" s="105"/>
      <c r="F871" s="105"/>
      <c r="G871" s="105"/>
      <c r="H871" s="105"/>
      <c r="I871" s="105"/>
      <c r="J871" s="105"/>
      <c r="K871" s="105"/>
      <c r="L871" s="105"/>
    </row>
    <row r="872" spans="1:12" customFormat="1" x14ac:dyDescent="0.25">
      <c r="A872" s="91"/>
      <c r="B872" s="91"/>
      <c r="C872" s="91"/>
      <c r="D872" s="91"/>
      <c r="E872" s="105"/>
      <c r="F872" s="105"/>
      <c r="G872" s="105"/>
      <c r="H872" s="105"/>
      <c r="I872" s="105"/>
      <c r="J872" s="105"/>
      <c r="K872" s="105"/>
      <c r="L872" s="105"/>
    </row>
    <row r="873" spans="1:12" customFormat="1" x14ac:dyDescent="0.25">
      <c r="A873" s="91"/>
      <c r="B873" s="91"/>
      <c r="C873" s="91"/>
      <c r="D873" s="91"/>
      <c r="E873" s="105"/>
      <c r="F873" s="105"/>
      <c r="G873" s="105"/>
      <c r="H873" s="105"/>
      <c r="I873" s="105"/>
      <c r="J873" s="105"/>
      <c r="K873" s="105"/>
      <c r="L873" s="105"/>
    </row>
    <row r="874" spans="1:12" customFormat="1" x14ac:dyDescent="0.25">
      <c r="A874" s="91"/>
      <c r="B874" s="91"/>
      <c r="C874" s="91"/>
      <c r="D874" s="91"/>
      <c r="E874" s="105"/>
      <c r="F874" s="105"/>
      <c r="G874" s="105"/>
      <c r="H874" s="105"/>
      <c r="I874" s="105"/>
      <c r="J874" s="105"/>
      <c r="K874" s="105"/>
      <c r="L874" s="105"/>
    </row>
    <row r="875" spans="1:12" customFormat="1" x14ac:dyDescent="0.25">
      <c r="A875" s="91"/>
      <c r="B875" s="91"/>
      <c r="C875" s="91"/>
      <c r="D875" s="91"/>
      <c r="E875" s="105"/>
      <c r="F875" s="105"/>
      <c r="G875" s="105"/>
      <c r="H875" s="105"/>
      <c r="I875" s="105"/>
      <c r="J875" s="105"/>
      <c r="K875" s="105"/>
      <c r="L875" s="105"/>
    </row>
    <row r="876" spans="1:12" customFormat="1" x14ac:dyDescent="0.25">
      <c r="A876" s="91"/>
      <c r="B876" s="91"/>
      <c r="C876" s="91"/>
      <c r="D876" s="91"/>
      <c r="E876" s="105"/>
      <c r="F876" s="105"/>
      <c r="G876" s="105"/>
      <c r="H876" s="105"/>
      <c r="I876" s="105"/>
      <c r="J876" s="105"/>
      <c r="K876" s="105"/>
      <c r="L876" s="105"/>
    </row>
    <row r="877" spans="1:12" customFormat="1" x14ac:dyDescent="0.25">
      <c r="A877" s="91"/>
      <c r="B877" s="91"/>
      <c r="C877" s="91"/>
      <c r="D877" s="91"/>
      <c r="E877" s="105"/>
      <c r="F877" s="105"/>
      <c r="G877" s="105"/>
      <c r="H877" s="105"/>
      <c r="I877" s="105"/>
      <c r="J877" s="105"/>
      <c r="K877" s="105"/>
      <c r="L877" s="105"/>
    </row>
    <row r="878" spans="1:12" customFormat="1" x14ac:dyDescent="0.25">
      <c r="A878" s="91"/>
      <c r="B878" s="91"/>
      <c r="C878" s="91"/>
      <c r="D878" s="91"/>
      <c r="E878" s="105"/>
      <c r="F878" s="105"/>
      <c r="G878" s="105"/>
      <c r="H878" s="105"/>
      <c r="I878" s="105"/>
      <c r="J878" s="105"/>
      <c r="K878" s="105"/>
      <c r="L878" s="105"/>
    </row>
    <row r="879" spans="1:12" customFormat="1" x14ac:dyDescent="0.25">
      <c r="A879" s="91"/>
      <c r="B879" s="91"/>
      <c r="C879" s="91"/>
      <c r="D879" s="91"/>
      <c r="E879" s="105"/>
      <c r="F879" s="105"/>
      <c r="G879" s="105"/>
      <c r="H879" s="105"/>
      <c r="I879" s="105"/>
      <c r="J879" s="105"/>
      <c r="K879" s="105"/>
      <c r="L879" s="105"/>
    </row>
    <row r="880" spans="1:12" customFormat="1" x14ac:dyDescent="0.25">
      <c r="A880" s="91"/>
      <c r="B880" s="91"/>
      <c r="C880" s="91"/>
      <c r="D880" s="91"/>
      <c r="E880" s="105"/>
      <c r="F880" s="105"/>
      <c r="G880" s="105"/>
      <c r="H880" s="105"/>
      <c r="I880" s="105"/>
      <c r="J880" s="105"/>
      <c r="K880" s="105"/>
      <c r="L880" s="105"/>
    </row>
    <row r="881" spans="1:12" customFormat="1" x14ac:dyDescent="0.25">
      <c r="A881" s="91"/>
      <c r="B881" s="91"/>
      <c r="C881" s="91"/>
      <c r="D881" s="91"/>
      <c r="E881" s="105"/>
      <c r="F881" s="105"/>
      <c r="G881" s="105"/>
      <c r="H881" s="105"/>
      <c r="I881" s="105"/>
      <c r="J881" s="105"/>
      <c r="K881" s="105"/>
      <c r="L881" s="105"/>
    </row>
    <row r="882" spans="1:12" customFormat="1" x14ac:dyDescent="0.25">
      <c r="A882" s="91"/>
      <c r="B882" s="91"/>
      <c r="C882" s="91"/>
      <c r="D882" s="91"/>
      <c r="E882" s="105"/>
      <c r="F882" s="105"/>
      <c r="G882" s="105"/>
      <c r="H882" s="105"/>
      <c r="I882" s="105"/>
      <c r="J882" s="105"/>
      <c r="K882" s="105"/>
      <c r="L882" s="105"/>
    </row>
    <row r="883" spans="1:12" customFormat="1" x14ac:dyDescent="0.25">
      <c r="A883" s="91"/>
      <c r="B883" s="91"/>
      <c r="C883" s="91"/>
      <c r="D883" s="91"/>
      <c r="E883" s="105"/>
      <c r="F883" s="105"/>
      <c r="G883" s="105"/>
      <c r="H883" s="105"/>
      <c r="I883" s="105"/>
      <c r="J883" s="105"/>
      <c r="K883" s="105"/>
      <c r="L883" s="105"/>
    </row>
    <row r="884" spans="1:12" customFormat="1" x14ac:dyDescent="0.25">
      <c r="A884" s="91"/>
      <c r="B884" s="91"/>
      <c r="C884" s="91"/>
      <c r="D884" s="91"/>
      <c r="E884" s="105"/>
      <c r="F884" s="105"/>
      <c r="G884" s="105"/>
      <c r="H884" s="105"/>
      <c r="I884" s="105"/>
      <c r="J884" s="105"/>
      <c r="K884" s="105"/>
      <c r="L884" s="105"/>
    </row>
    <row r="885" spans="1:12" customFormat="1" x14ac:dyDescent="0.25">
      <c r="A885" s="91"/>
      <c r="B885" s="91"/>
      <c r="C885" s="91"/>
      <c r="D885" s="91"/>
      <c r="E885" s="105"/>
      <c r="F885" s="105"/>
      <c r="G885" s="105"/>
      <c r="H885" s="105"/>
      <c r="I885" s="105"/>
      <c r="J885" s="105"/>
      <c r="K885" s="105"/>
      <c r="L885" s="105"/>
    </row>
    <row r="886" spans="1:12" customFormat="1" x14ac:dyDescent="0.25">
      <c r="A886" s="91"/>
      <c r="B886" s="91"/>
      <c r="C886" s="91"/>
      <c r="D886" s="91"/>
      <c r="E886" s="105"/>
      <c r="F886" s="105"/>
      <c r="G886" s="105"/>
      <c r="H886" s="105"/>
      <c r="I886" s="105"/>
      <c r="J886" s="105"/>
      <c r="K886" s="105"/>
      <c r="L886" s="105"/>
    </row>
    <row r="887" spans="1:12" customFormat="1" x14ac:dyDescent="0.25">
      <c r="A887" s="91"/>
      <c r="B887" s="91"/>
      <c r="C887" s="91"/>
      <c r="D887" s="91"/>
      <c r="E887" s="105"/>
      <c r="F887" s="105"/>
      <c r="G887" s="105"/>
      <c r="H887" s="105"/>
      <c r="I887" s="105"/>
      <c r="J887" s="105"/>
      <c r="K887" s="105"/>
      <c r="L887" s="105"/>
    </row>
    <row r="888" spans="1:12" customFormat="1" x14ac:dyDescent="0.25">
      <c r="A888" s="91"/>
      <c r="B888" s="91"/>
      <c r="C888" s="91"/>
      <c r="D888" s="91"/>
      <c r="E888" s="105"/>
      <c r="F888" s="105"/>
      <c r="G888" s="105"/>
      <c r="H888" s="105"/>
      <c r="I888" s="105"/>
      <c r="J888" s="105"/>
      <c r="K888" s="105"/>
      <c r="L888" s="105"/>
    </row>
    <row r="889" spans="1:12" customFormat="1" x14ac:dyDescent="0.25">
      <c r="A889" s="91"/>
      <c r="B889" s="91"/>
      <c r="C889" s="91"/>
      <c r="D889" s="91"/>
      <c r="E889" s="105"/>
      <c r="F889" s="105"/>
      <c r="G889" s="105"/>
      <c r="H889" s="105"/>
      <c r="I889" s="105"/>
      <c r="J889" s="105"/>
      <c r="K889" s="105"/>
      <c r="L889" s="105"/>
    </row>
    <row r="890" spans="1:12" customFormat="1" x14ac:dyDescent="0.25">
      <c r="A890" s="91"/>
      <c r="B890" s="91"/>
      <c r="C890" s="91"/>
      <c r="D890" s="91"/>
      <c r="E890" s="105"/>
      <c r="F890" s="105"/>
      <c r="G890" s="105"/>
      <c r="H890" s="105"/>
      <c r="I890" s="105"/>
      <c r="J890" s="105"/>
      <c r="K890" s="105"/>
      <c r="L890" s="105"/>
    </row>
    <row r="891" spans="1:12" customFormat="1" x14ac:dyDescent="0.25">
      <c r="A891" s="91"/>
      <c r="B891" s="91"/>
      <c r="C891" s="91"/>
      <c r="D891" s="91"/>
      <c r="E891" s="105"/>
      <c r="F891" s="105"/>
      <c r="G891" s="105"/>
      <c r="H891" s="105"/>
      <c r="I891" s="105"/>
      <c r="J891" s="105"/>
      <c r="K891" s="105"/>
      <c r="L891" s="105"/>
    </row>
    <row r="892" spans="1:12" customFormat="1" x14ac:dyDescent="0.25">
      <c r="A892" s="91"/>
      <c r="B892" s="91"/>
      <c r="C892" s="91"/>
      <c r="D892" s="91"/>
      <c r="E892" s="105"/>
      <c r="F892" s="105"/>
      <c r="G892" s="105"/>
      <c r="H892" s="105"/>
      <c r="I892" s="105"/>
      <c r="J892" s="105"/>
      <c r="K892" s="105"/>
      <c r="L892" s="105"/>
    </row>
    <row r="893" spans="1:12" customFormat="1" x14ac:dyDescent="0.25">
      <c r="A893" s="91"/>
      <c r="B893" s="91"/>
      <c r="C893" s="91"/>
      <c r="D893" s="91"/>
      <c r="E893" s="105"/>
      <c r="F893" s="105"/>
      <c r="G893" s="105"/>
      <c r="H893" s="105"/>
      <c r="I893" s="105"/>
      <c r="J893" s="105"/>
      <c r="K893" s="105"/>
      <c r="L893" s="105"/>
    </row>
    <row r="894" spans="1:12" customFormat="1" x14ac:dyDescent="0.25">
      <c r="A894" s="91"/>
      <c r="B894" s="91"/>
      <c r="C894" s="91"/>
      <c r="D894" s="91"/>
      <c r="E894" s="105"/>
      <c r="F894" s="105"/>
      <c r="G894" s="105"/>
      <c r="H894" s="105"/>
      <c r="I894" s="105"/>
      <c r="J894" s="105"/>
      <c r="K894" s="105"/>
      <c r="L894" s="105"/>
    </row>
    <row r="895" spans="1:12" customFormat="1" x14ac:dyDescent="0.25">
      <c r="A895" s="91"/>
      <c r="B895" s="91"/>
      <c r="C895" s="91"/>
      <c r="D895" s="91"/>
      <c r="E895" s="105"/>
      <c r="F895" s="105"/>
      <c r="G895" s="105"/>
      <c r="H895" s="105"/>
      <c r="I895" s="105"/>
      <c r="J895" s="105"/>
      <c r="K895" s="105"/>
      <c r="L895" s="105"/>
    </row>
    <row r="896" spans="1:12" customFormat="1" x14ac:dyDescent="0.25">
      <c r="A896" s="91"/>
      <c r="B896" s="91"/>
      <c r="C896" s="91"/>
      <c r="D896" s="91"/>
      <c r="E896" s="105"/>
      <c r="F896" s="105"/>
      <c r="G896" s="105"/>
      <c r="H896" s="105"/>
      <c r="I896" s="105"/>
      <c r="J896" s="105"/>
      <c r="K896" s="105"/>
      <c r="L896" s="105"/>
    </row>
    <row r="897" spans="1:12" customFormat="1" x14ac:dyDescent="0.25">
      <c r="A897" s="91"/>
      <c r="B897" s="91"/>
      <c r="C897" s="91"/>
      <c r="D897" s="91"/>
      <c r="E897" s="105"/>
      <c r="F897" s="105"/>
      <c r="G897" s="105"/>
      <c r="H897" s="105"/>
      <c r="I897" s="105"/>
      <c r="J897" s="105"/>
      <c r="K897" s="105"/>
      <c r="L897" s="105"/>
    </row>
    <row r="898" spans="1:12" customFormat="1" x14ac:dyDescent="0.25">
      <c r="A898" s="91"/>
      <c r="B898" s="91"/>
      <c r="C898" s="91"/>
      <c r="D898" s="91"/>
      <c r="E898" s="105"/>
      <c r="F898" s="105"/>
      <c r="G898" s="105"/>
      <c r="H898" s="105"/>
      <c r="I898" s="105"/>
      <c r="J898" s="105"/>
      <c r="K898" s="105"/>
      <c r="L898" s="105"/>
    </row>
    <row r="899" spans="1:12" customFormat="1" x14ac:dyDescent="0.25">
      <c r="A899" s="91"/>
      <c r="B899" s="91"/>
      <c r="C899" s="91"/>
      <c r="D899" s="91"/>
      <c r="E899" s="105"/>
      <c r="F899" s="105"/>
      <c r="G899" s="105"/>
      <c r="H899" s="105"/>
      <c r="I899" s="105"/>
      <c r="J899" s="105"/>
      <c r="K899" s="105"/>
      <c r="L899" s="105"/>
    </row>
    <row r="900" spans="1:12" customFormat="1" x14ac:dyDescent="0.25">
      <c r="A900" s="91"/>
      <c r="B900" s="91"/>
      <c r="C900" s="91"/>
      <c r="D900" s="91"/>
      <c r="E900" s="105"/>
      <c r="F900" s="105"/>
      <c r="G900" s="105"/>
      <c r="H900" s="105"/>
      <c r="I900" s="105"/>
      <c r="J900" s="105"/>
      <c r="K900" s="105"/>
      <c r="L900" s="105"/>
    </row>
    <row r="901" spans="1:12" customFormat="1" x14ac:dyDescent="0.25">
      <c r="A901" s="91"/>
      <c r="B901" s="91"/>
      <c r="C901" s="91"/>
      <c r="D901" s="91"/>
      <c r="E901" s="105"/>
      <c r="F901" s="105"/>
      <c r="G901" s="105"/>
      <c r="H901" s="105"/>
      <c r="I901" s="105"/>
      <c r="J901" s="105"/>
      <c r="K901" s="105"/>
      <c r="L901" s="105"/>
    </row>
    <row r="902" spans="1:12" customFormat="1" x14ac:dyDescent="0.25">
      <c r="A902" s="91"/>
      <c r="B902" s="91"/>
      <c r="C902" s="91"/>
      <c r="D902" s="91"/>
      <c r="E902" s="105"/>
      <c r="F902" s="105"/>
      <c r="G902" s="105"/>
      <c r="H902" s="105"/>
      <c r="I902" s="105"/>
      <c r="J902" s="105"/>
      <c r="K902" s="105"/>
      <c r="L902" s="105"/>
    </row>
    <row r="903" spans="1:12" customFormat="1" x14ac:dyDescent="0.25">
      <c r="A903" s="91"/>
      <c r="B903" s="91"/>
      <c r="C903" s="91"/>
      <c r="D903" s="91"/>
      <c r="E903" s="105"/>
      <c r="F903" s="105"/>
      <c r="G903" s="105"/>
      <c r="H903" s="105"/>
      <c r="I903" s="105"/>
      <c r="J903" s="105"/>
      <c r="K903" s="105"/>
      <c r="L903" s="105"/>
    </row>
    <row r="904" spans="1:12" customFormat="1" x14ac:dyDescent="0.25">
      <c r="A904" s="91"/>
      <c r="B904" s="91"/>
      <c r="C904" s="91"/>
      <c r="D904" s="91"/>
      <c r="E904" s="105"/>
      <c r="F904" s="105"/>
      <c r="G904" s="105"/>
      <c r="H904" s="105"/>
      <c r="I904" s="105"/>
      <c r="J904" s="105"/>
      <c r="K904" s="105"/>
      <c r="L904" s="105"/>
    </row>
    <row r="905" spans="1:12" customFormat="1" x14ac:dyDescent="0.25">
      <c r="A905" s="91"/>
      <c r="B905" s="91"/>
      <c r="C905" s="91"/>
      <c r="D905" s="91"/>
      <c r="E905" s="105"/>
      <c r="F905" s="105"/>
      <c r="G905" s="105"/>
      <c r="H905" s="105"/>
      <c r="I905" s="105"/>
      <c r="J905" s="105"/>
      <c r="K905" s="105"/>
      <c r="L905" s="105"/>
    </row>
    <row r="906" spans="1:12" customFormat="1" x14ac:dyDescent="0.25">
      <c r="A906" s="91"/>
      <c r="B906" s="91"/>
      <c r="C906" s="91"/>
      <c r="D906" s="91"/>
      <c r="E906" s="105"/>
      <c r="F906" s="105"/>
      <c r="G906" s="105"/>
      <c r="H906" s="105"/>
      <c r="I906" s="105"/>
      <c r="J906" s="105"/>
      <c r="K906" s="105"/>
      <c r="L906" s="105"/>
    </row>
    <row r="907" spans="1:12" customFormat="1" x14ac:dyDescent="0.25">
      <c r="A907" s="91"/>
      <c r="B907" s="91"/>
      <c r="C907" s="91"/>
      <c r="D907" s="91"/>
      <c r="E907" s="105"/>
      <c r="F907" s="105"/>
      <c r="G907" s="105"/>
      <c r="H907" s="105"/>
      <c r="I907" s="105"/>
      <c r="J907" s="105"/>
      <c r="K907" s="105"/>
      <c r="L907" s="105"/>
    </row>
    <row r="908" spans="1:12" customFormat="1" x14ac:dyDescent="0.25">
      <c r="A908" s="91"/>
      <c r="B908" s="91"/>
      <c r="C908" s="91"/>
      <c r="D908" s="91"/>
      <c r="E908" s="105"/>
      <c r="F908" s="105"/>
      <c r="G908" s="105"/>
      <c r="H908" s="105"/>
      <c r="I908" s="105"/>
      <c r="J908" s="105"/>
      <c r="K908" s="105"/>
      <c r="L908" s="105"/>
    </row>
    <row r="909" spans="1:12" customFormat="1" x14ac:dyDescent="0.25">
      <c r="A909" s="91"/>
      <c r="B909" s="91"/>
      <c r="C909" s="91"/>
      <c r="D909" s="91"/>
      <c r="E909" s="105"/>
      <c r="F909" s="105"/>
      <c r="G909" s="105"/>
      <c r="H909" s="105"/>
      <c r="I909" s="105"/>
      <c r="J909" s="105"/>
      <c r="K909" s="105"/>
      <c r="L909" s="105"/>
    </row>
    <row r="910" spans="1:12" customFormat="1" x14ac:dyDescent="0.25">
      <c r="A910" s="91"/>
      <c r="B910" s="91"/>
      <c r="C910" s="91"/>
      <c r="D910" s="91"/>
      <c r="E910" s="105"/>
      <c r="F910" s="105"/>
      <c r="G910" s="105"/>
      <c r="H910" s="105"/>
      <c r="I910" s="105"/>
      <c r="J910" s="105"/>
      <c r="K910" s="105"/>
      <c r="L910" s="105"/>
    </row>
    <row r="911" spans="1:12" customFormat="1" x14ac:dyDescent="0.25">
      <c r="A911" s="91"/>
      <c r="B911" s="91"/>
      <c r="C911" s="91"/>
      <c r="D911" s="91"/>
      <c r="E911" s="105"/>
      <c r="F911" s="105"/>
      <c r="G911" s="105"/>
      <c r="H911" s="105"/>
      <c r="I911" s="105"/>
      <c r="J911" s="105"/>
      <c r="K911" s="105"/>
      <c r="L911" s="105"/>
    </row>
    <row r="912" spans="1:12" customFormat="1" x14ac:dyDescent="0.25">
      <c r="A912" s="91"/>
      <c r="B912" s="91"/>
      <c r="C912" s="91"/>
      <c r="D912" s="91"/>
      <c r="E912" s="105"/>
      <c r="F912" s="105"/>
      <c r="G912" s="105"/>
      <c r="H912" s="105"/>
      <c r="I912" s="105"/>
      <c r="J912" s="105"/>
      <c r="K912" s="105"/>
      <c r="L912" s="105"/>
    </row>
    <row r="913" spans="1:12" customFormat="1" x14ac:dyDescent="0.25">
      <c r="A913" s="91"/>
      <c r="B913" s="91"/>
      <c r="C913" s="91"/>
      <c r="D913" s="91"/>
      <c r="E913" s="105"/>
      <c r="F913" s="105"/>
      <c r="G913" s="105"/>
      <c r="H913" s="105"/>
      <c r="I913" s="105"/>
      <c r="J913" s="105"/>
      <c r="K913" s="105"/>
      <c r="L913" s="105"/>
    </row>
    <row r="914" spans="1:12" customFormat="1" x14ac:dyDescent="0.25">
      <c r="A914" s="91"/>
      <c r="B914" s="91"/>
      <c r="C914" s="91"/>
      <c r="D914" s="91"/>
      <c r="E914" s="105"/>
      <c r="F914" s="105"/>
      <c r="G914" s="105"/>
      <c r="H914" s="105"/>
      <c r="I914" s="105"/>
      <c r="J914" s="105"/>
      <c r="K914" s="105"/>
      <c r="L914" s="105"/>
    </row>
    <row r="915" spans="1:12" customFormat="1" x14ac:dyDescent="0.25">
      <c r="A915" s="91"/>
      <c r="B915" s="91"/>
      <c r="C915" s="91"/>
      <c r="D915" s="91"/>
      <c r="E915" s="105"/>
      <c r="F915" s="105"/>
      <c r="G915" s="105"/>
      <c r="H915" s="105"/>
      <c r="I915" s="105"/>
      <c r="J915" s="105"/>
      <c r="K915" s="105"/>
      <c r="L915" s="105"/>
    </row>
    <row r="916" spans="1:12" customFormat="1" x14ac:dyDescent="0.25">
      <c r="A916" s="91"/>
      <c r="B916" s="91"/>
      <c r="C916" s="91"/>
      <c r="D916" s="91"/>
      <c r="E916" s="105"/>
      <c r="F916" s="105"/>
      <c r="G916" s="105"/>
      <c r="H916" s="105"/>
      <c r="I916" s="105"/>
      <c r="J916" s="105"/>
      <c r="K916" s="105"/>
      <c r="L916" s="105"/>
    </row>
    <row r="917" spans="1:12" customFormat="1" x14ac:dyDescent="0.25">
      <c r="A917" s="91"/>
      <c r="B917" s="91"/>
      <c r="C917" s="91"/>
      <c r="D917" s="91"/>
      <c r="E917" s="105"/>
      <c r="F917" s="105"/>
      <c r="G917" s="105"/>
      <c r="H917" s="105"/>
      <c r="I917" s="105"/>
      <c r="J917" s="105"/>
      <c r="K917" s="105"/>
      <c r="L917" s="105"/>
    </row>
    <row r="918" spans="1:12" customFormat="1" x14ac:dyDescent="0.25">
      <c r="A918" s="91"/>
      <c r="B918" s="91"/>
      <c r="C918" s="91"/>
      <c r="D918" s="91"/>
      <c r="E918" s="105"/>
      <c r="F918" s="105"/>
      <c r="G918" s="105"/>
      <c r="H918" s="105"/>
      <c r="I918" s="105"/>
      <c r="J918" s="105"/>
      <c r="K918" s="105"/>
      <c r="L918" s="105"/>
    </row>
    <row r="919" spans="1:12" customFormat="1" x14ac:dyDescent="0.25">
      <c r="A919" s="91"/>
      <c r="B919" s="91"/>
      <c r="C919" s="91"/>
      <c r="D919" s="91"/>
      <c r="E919" s="105"/>
      <c r="F919" s="105"/>
      <c r="G919" s="105"/>
      <c r="H919" s="105"/>
      <c r="I919" s="105"/>
      <c r="J919" s="105"/>
      <c r="K919" s="105"/>
      <c r="L919" s="105"/>
    </row>
    <row r="920" spans="1:12" customFormat="1" x14ac:dyDescent="0.25">
      <c r="A920" s="91"/>
      <c r="B920" s="91"/>
      <c r="C920" s="91"/>
      <c r="D920" s="91"/>
      <c r="E920" s="105"/>
      <c r="F920" s="105"/>
      <c r="G920" s="105"/>
      <c r="H920" s="105"/>
      <c r="I920" s="105"/>
      <c r="J920" s="105"/>
      <c r="K920" s="105"/>
      <c r="L920" s="105"/>
    </row>
    <row r="921" spans="1:12" customFormat="1" x14ac:dyDescent="0.25">
      <c r="A921" s="91"/>
      <c r="B921" s="91"/>
      <c r="C921" s="91"/>
      <c r="D921" s="91"/>
      <c r="E921" s="105"/>
      <c r="F921" s="105"/>
      <c r="G921" s="105"/>
      <c r="H921" s="105"/>
      <c r="I921" s="105"/>
      <c r="J921" s="105"/>
      <c r="K921" s="105"/>
      <c r="L921" s="105"/>
    </row>
    <row r="922" spans="1:12" customFormat="1" x14ac:dyDescent="0.25">
      <c r="A922" s="91"/>
      <c r="B922" s="91"/>
      <c r="C922" s="91"/>
      <c r="D922" s="91"/>
      <c r="E922" s="105"/>
      <c r="F922" s="105"/>
      <c r="G922" s="105"/>
      <c r="H922" s="105"/>
      <c r="I922" s="105"/>
      <c r="J922" s="105"/>
      <c r="K922" s="105"/>
      <c r="L922" s="105"/>
    </row>
    <row r="923" spans="1:12" customFormat="1" x14ac:dyDescent="0.25">
      <c r="A923" s="91"/>
      <c r="B923" s="91"/>
      <c r="C923" s="91"/>
      <c r="D923" s="91"/>
      <c r="E923" s="105"/>
      <c r="F923" s="105"/>
      <c r="G923" s="105"/>
      <c r="H923" s="105"/>
      <c r="I923" s="105"/>
      <c r="J923" s="105"/>
      <c r="K923" s="105"/>
      <c r="L923" s="105"/>
    </row>
    <row r="924" spans="1:12" customFormat="1" x14ac:dyDescent="0.25">
      <c r="A924" s="91"/>
      <c r="B924" s="91"/>
      <c r="C924" s="91"/>
      <c r="D924" s="91"/>
      <c r="E924" s="105"/>
      <c r="F924" s="105"/>
      <c r="G924" s="105"/>
      <c r="H924" s="105"/>
      <c r="I924" s="105"/>
      <c r="J924" s="105"/>
      <c r="K924" s="105"/>
      <c r="L924" s="105"/>
    </row>
    <row r="925" spans="1:12" customFormat="1" x14ac:dyDescent="0.25">
      <c r="A925" s="91"/>
      <c r="B925" s="91"/>
      <c r="C925" s="91"/>
      <c r="D925" s="91"/>
      <c r="E925" s="105"/>
      <c r="F925" s="105"/>
      <c r="G925" s="105"/>
      <c r="H925" s="105"/>
      <c r="I925" s="105"/>
      <c r="J925" s="105"/>
      <c r="K925" s="105"/>
      <c r="L925" s="105"/>
    </row>
    <row r="926" spans="1:12" customFormat="1" x14ac:dyDescent="0.25">
      <c r="A926" s="91"/>
      <c r="B926" s="91"/>
      <c r="C926" s="91"/>
      <c r="D926" s="91"/>
      <c r="E926" s="105"/>
      <c r="F926" s="105"/>
      <c r="G926" s="105"/>
      <c r="H926" s="105"/>
      <c r="I926" s="105"/>
      <c r="J926" s="105"/>
      <c r="K926" s="105"/>
      <c r="L926" s="105"/>
    </row>
    <row r="927" spans="1:12" customFormat="1" x14ac:dyDescent="0.25">
      <c r="A927" s="91"/>
      <c r="B927" s="91"/>
      <c r="C927" s="91"/>
      <c r="D927" s="91"/>
      <c r="E927" s="105"/>
      <c r="F927" s="105"/>
      <c r="G927" s="105"/>
      <c r="H927" s="105"/>
      <c r="I927" s="105"/>
      <c r="J927" s="105"/>
      <c r="K927" s="105"/>
      <c r="L927" s="105"/>
    </row>
    <row r="928" spans="1:12" customFormat="1" x14ac:dyDescent="0.25">
      <c r="A928" s="91"/>
      <c r="B928" s="91"/>
      <c r="C928" s="91"/>
      <c r="D928" s="91"/>
      <c r="E928" s="105"/>
      <c r="F928" s="105"/>
      <c r="G928" s="105"/>
      <c r="H928" s="105"/>
      <c r="I928" s="105"/>
      <c r="J928" s="105"/>
      <c r="K928" s="105"/>
      <c r="L928" s="105"/>
    </row>
    <row r="929" spans="1:12" customFormat="1" x14ac:dyDescent="0.25">
      <c r="A929" s="91"/>
      <c r="B929" s="91"/>
      <c r="C929" s="91"/>
      <c r="D929" s="91"/>
      <c r="E929" s="105"/>
      <c r="F929" s="105"/>
      <c r="G929" s="105"/>
      <c r="H929" s="105"/>
      <c r="I929" s="105"/>
      <c r="J929" s="105"/>
      <c r="K929" s="105"/>
      <c r="L929" s="105"/>
    </row>
    <row r="930" spans="1:12" customFormat="1" x14ac:dyDescent="0.25">
      <c r="A930" s="91"/>
      <c r="B930" s="91"/>
      <c r="C930" s="91"/>
      <c r="D930" s="91"/>
      <c r="E930" s="105"/>
      <c r="F930" s="105"/>
      <c r="G930" s="105"/>
      <c r="H930" s="105"/>
      <c r="I930" s="105"/>
      <c r="J930" s="105"/>
      <c r="K930" s="105"/>
      <c r="L930" s="105"/>
    </row>
    <row r="931" spans="1:12" customFormat="1" x14ac:dyDescent="0.25">
      <c r="A931" s="91"/>
      <c r="B931" s="91"/>
      <c r="C931" s="91"/>
      <c r="D931" s="91"/>
      <c r="E931" s="105"/>
      <c r="F931" s="105"/>
      <c r="G931" s="105"/>
      <c r="H931" s="105"/>
      <c r="I931" s="105"/>
      <c r="J931" s="105"/>
      <c r="K931" s="105"/>
      <c r="L931" s="105"/>
    </row>
    <row r="932" spans="1:12" customFormat="1" x14ac:dyDescent="0.25">
      <c r="A932" s="91"/>
      <c r="B932" s="91"/>
      <c r="C932" s="91"/>
      <c r="D932" s="91"/>
      <c r="E932" s="105"/>
      <c r="F932" s="105"/>
      <c r="G932" s="105"/>
      <c r="H932" s="105"/>
      <c r="I932" s="105"/>
      <c r="J932" s="105"/>
      <c r="K932" s="105"/>
      <c r="L932" s="105"/>
    </row>
    <row r="933" spans="1:12" customFormat="1" x14ac:dyDescent="0.25">
      <c r="A933" s="91"/>
      <c r="B933" s="91"/>
      <c r="C933" s="91"/>
      <c r="D933" s="91"/>
      <c r="E933" s="105"/>
      <c r="F933" s="105"/>
      <c r="G933" s="105"/>
      <c r="H933" s="105"/>
      <c r="I933" s="105"/>
      <c r="J933" s="105"/>
      <c r="K933" s="105"/>
      <c r="L933" s="105"/>
    </row>
    <row r="934" spans="1:12" customFormat="1" x14ac:dyDescent="0.25">
      <c r="A934" s="91"/>
      <c r="B934" s="91"/>
      <c r="C934" s="91"/>
      <c r="D934" s="91"/>
      <c r="E934" s="105"/>
      <c r="F934" s="105"/>
      <c r="G934" s="105"/>
      <c r="H934" s="105"/>
      <c r="I934" s="105"/>
      <c r="J934" s="105"/>
      <c r="K934" s="105"/>
      <c r="L934" s="105"/>
    </row>
    <row r="935" spans="1:12" customFormat="1" x14ac:dyDescent="0.25">
      <c r="A935" s="91"/>
      <c r="B935" s="91"/>
      <c r="C935" s="91"/>
      <c r="D935" s="91"/>
      <c r="E935" s="105"/>
      <c r="F935" s="105"/>
      <c r="G935" s="105"/>
      <c r="H935" s="105"/>
      <c r="I935" s="105"/>
      <c r="J935" s="105"/>
      <c r="K935" s="105"/>
      <c r="L935" s="105"/>
    </row>
    <row r="936" spans="1:12" customFormat="1" x14ac:dyDescent="0.25">
      <c r="A936" s="91"/>
      <c r="B936" s="91"/>
      <c r="C936" s="91"/>
      <c r="D936" s="91"/>
      <c r="E936" s="105"/>
      <c r="F936" s="105"/>
      <c r="G936" s="105"/>
      <c r="H936" s="105"/>
      <c r="I936" s="105"/>
      <c r="J936" s="105"/>
      <c r="K936" s="105"/>
      <c r="L936" s="105"/>
    </row>
    <row r="937" spans="1:12" customFormat="1" x14ac:dyDescent="0.25">
      <c r="A937" s="91"/>
      <c r="B937" s="91"/>
      <c r="C937" s="91"/>
      <c r="D937" s="91"/>
      <c r="E937" s="105"/>
      <c r="F937" s="105"/>
      <c r="G937" s="105"/>
      <c r="H937" s="105"/>
      <c r="I937" s="105"/>
      <c r="J937" s="105"/>
      <c r="K937" s="105"/>
      <c r="L937" s="105"/>
    </row>
    <row r="938" spans="1:12" customFormat="1" x14ac:dyDescent="0.25">
      <c r="A938" s="91"/>
      <c r="B938" s="91"/>
      <c r="C938" s="91"/>
      <c r="D938" s="91"/>
      <c r="E938" s="105"/>
      <c r="F938" s="105"/>
      <c r="G938" s="105"/>
      <c r="H938" s="105"/>
      <c r="I938" s="105"/>
      <c r="J938" s="105"/>
      <c r="K938" s="105"/>
      <c r="L938" s="105"/>
    </row>
    <row r="939" spans="1:12" customFormat="1" x14ac:dyDescent="0.25">
      <c r="A939" s="91"/>
      <c r="B939" s="91"/>
      <c r="C939" s="91"/>
      <c r="D939" s="91"/>
      <c r="E939" s="105"/>
      <c r="F939" s="105"/>
      <c r="G939" s="105"/>
      <c r="H939" s="105"/>
      <c r="I939" s="105"/>
      <c r="J939" s="105"/>
      <c r="K939" s="105"/>
      <c r="L939" s="105"/>
    </row>
    <row r="940" spans="1:12" customFormat="1" x14ac:dyDescent="0.25">
      <c r="A940" s="91"/>
      <c r="B940" s="91"/>
      <c r="C940" s="91"/>
      <c r="D940" s="91"/>
      <c r="E940" s="105"/>
      <c r="F940" s="105"/>
      <c r="G940" s="105"/>
      <c r="H940" s="105"/>
      <c r="I940" s="105"/>
      <c r="J940" s="105"/>
      <c r="K940" s="105"/>
      <c r="L940" s="105"/>
    </row>
    <row r="941" spans="1:12" customFormat="1" x14ac:dyDescent="0.25">
      <c r="A941" s="91"/>
      <c r="B941" s="91"/>
      <c r="C941" s="91"/>
      <c r="D941" s="91"/>
      <c r="E941" s="105"/>
      <c r="F941" s="105"/>
      <c r="G941" s="105"/>
      <c r="H941" s="105"/>
      <c r="I941" s="105"/>
      <c r="J941" s="105"/>
      <c r="K941" s="105"/>
      <c r="L941" s="105"/>
    </row>
    <row r="942" spans="1:12" customFormat="1" x14ac:dyDescent="0.25">
      <c r="A942" s="91"/>
      <c r="B942" s="91"/>
      <c r="C942" s="91"/>
      <c r="D942" s="91"/>
      <c r="E942" s="105"/>
      <c r="F942" s="105"/>
      <c r="G942" s="105"/>
      <c r="H942" s="105"/>
      <c r="I942" s="105"/>
      <c r="J942" s="105"/>
      <c r="K942" s="105"/>
      <c r="L942" s="105"/>
    </row>
    <row r="943" spans="1:12" customFormat="1" x14ac:dyDescent="0.25">
      <c r="A943" s="91"/>
      <c r="B943" s="91"/>
      <c r="C943" s="91"/>
      <c r="D943" s="91"/>
      <c r="E943" s="105"/>
      <c r="F943" s="105"/>
      <c r="G943" s="105"/>
      <c r="H943" s="105"/>
      <c r="I943" s="105"/>
      <c r="J943" s="105"/>
      <c r="K943" s="105"/>
      <c r="L943" s="105"/>
    </row>
    <row r="944" spans="1:12" customFormat="1" x14ac:dyDescent="0.25">
      <c r="A944" s="91"/>
      <c r="B944" s="91"/>
      <c r="C944" s="91"/>
      <c r="D944" s="91"/>
      <c r="E944" s="105"/>
      <c r="F944" s="105"/>
      <c r="G944" s="105"/>
      <c r="H944" s="105"/>
      <c r="I944" s="105"/>
      <c r="J944" s="105"/>
      <c r="K944" s="105"/>
      <c r="L944" s="105"/>
    </row>
    <row r="945" spans="1:12" customFormat="1" x14ac:dyDescent="0.25">
      <c r="A945" s="91"/>
      <c r="B945" s="91"/>
      <c r="C945" s="91"/>
      <c r="D945" s="91"/>
      <c r="E945" s="105"/>
      <c r="F945" s="105"/>
      <c r="G945" s="105"/>
      <c r="H945" s="105"/>
      <c r="I945" s="105"/>
      <c r="J945" s="105"/>
      <c r="K945" s="105"/>
      <c r="L945" s="105"/>
    </row>
    <row r="946" spans="1:12" customFormat="1" x14ac:dyDescent="0.25">
      <c r="A946" s="91"/>
      <c r="B946" s="91"/>
      <c r="C946" s="91"/>
      <c r="D946" s="91"/>
      <c r="E946" s="105"/>
      <c r="F946" s="105"/>
      <c r="G946" s="105"/>
      <c r="H946" s="105"/>
      <c r="I946" s="105"/>
      <c r="J946" s="105"/>
      <c r="K946" s="105"/>
      <c r="L946" s="105"/>
    </row>
    <row r="947" spans="1:12" customFormat="1" x14ac:dyDescent="0.25">
      <c r="A947" s="91"/>
      <c r="B947" s="91"/>
      <c r="C947" s="91"/>
      <c r="D947" s="91"/>
      <c r="E947" s="105"/>
      <c r="F947" s="105"/>
      <c r="G947" s="105"/>
      <c r="H947" s="105"/>
      <c r="I947" s="105"/>
      <c r="J947" s="105"/>
      <c r="K947" s="105"/>
      <c r="L947" s="105"/>
    </row>
    <row r="948" spans="1:12" customFormat="1" x14ac:dyDescent="0.25">
      <c r="A948" s="91"/>
      <c r="B948" s="91"/>
      <c r="C948" s="91"/>
      <c r="D948" s="91"/>
      <c r="E948" s="105"/>
      <c r="F948" s="105"/>
      <c r="G948" s="105"/>
      <c r="H948" s="105"/>
      <c r="I948" s="105"/>
      <c r="J948" s="105"/>
      <c r="K948" s="105"/>
      <c r="L948" s="105"/>
    </row>
    <row r="949" spans="1:12" customFormat="1" x14ac:dyDescent="0.25">
      <c r="A949" s="91"/>
      <c r="B949" s="91"/>
      <c r="C949" s="91"/>
      <c r="D949" s="91"/>
      <c r="E949" s="105"/>
      <c r="F949" s="105"/>
      <c r="G949" s="105"/>
      <c r="H949" s="105"/>
      <c r="I949" s="105"/>
      <c r="J949" s="105"/>
      <c r="K949" s="105"/>
      <c r="L949" s="105"/>
    </row>
    <row r="950" spans="1:12" customFormat="1" x14ac:dyDescent="0.25">
      <c r="A950" s="91"/>
      <c r="B950" s="91"/>
      <c r="C950" s="91"/>
      <c r="D950" s="91"/>
      <c r="E950" s="105"/>
      <c r="F950" s="105"/>
      <c r="G950" s="105"/>
      <c r="H950" s="105"/>
      <c r="I950" s="105"/>
      <c r="J950" s="105"/>
      <c r="K950" s="105"/>
      <c r="L950" s="105"/>
    </row>
    <row r="951" spans="1:12" customFormat="1" x14ac:dyDescent="0.25">
      <c r="A951" s="91"/>
      <c r="B951" s="91"/>
      <c r="C951" s="91"/>
      <c r="D951" s="91"/>
      <c r="E951" s="105"/>
      <c r="F951" s="105"/>
      <c r="G951" s="105"/>
      <c r="H951" s="105"/>
      <c r="I951" s="105"/>
      <c r="J951" s="105"/>
      <c r="K951" s="105"/>
      <c r="L951" s="105"/>
    </row>
    <row r="952" spans="1:12" customFormat="1" x14ac:dyDescent="0.25">
      <c r="A952" s="91"/>
      <c r="B952" s="91"/>
      <c r="C952" s="91"/>
      <c r="D952" s="91"/>
      <c r="E952" s="105"/>
      <c r="F952" s="105"/>
      <c r="G952" s="105"/>
      <c r="H952" s="105"/>
      <c r="I952" s="105"/>
      <c r="J952" s="105"/>
      <c r="K952" s="105"/>
      <c r="L952" s="105"/>
    </row>
    <row r="953" spans="1:12" customFormat="1" x14ac:dyDescent="0.25">
      <c r="A953" s="91"/>
      <c r="B953" s="91"/>
      <c r="C953" s="91"/>
      <c r="D953" s="91"/>
      <c r="E953" s="105"/>
      <c r="F953" s="105"/>
      <c r="G953" s="105"/>
      <c r="H953" s="105"/>
      <c r="I953" s="105"/>
      <c r="J953" s="105"/>
      <c r="K953" s="105"/>
      <c r="L953" s="105"/>
    </row>
    <row r="954" spans="1:12" customFormat="1" x14ac:dyDescent="0.25">
      <c r="A954" s="91"/>
      <c r="B954" s="91"/>
      <c r="C954" s="91"/>
      <c r="D954" s="91"/>
      <c r="E954" s="105"/>
      <c r="F954" s="105"/>
      <c r="G954" s="105"/>
      <c r="H954" s="105"/>
      <c r="I954" s="105"/>
      <c r="J954" s="105"/>
      <c r="K954" s="105"/>
      <c r="L954" s="105"/>
    </row>
    <row r="955" spans="1:12" customFormat="1" x14ac:dyDescent="0.25">
      <c r="A955" s="91"/>
      <c r="B955" s="91"/>
      <c r="C955" s="91"/>
      <c r="D955" s="91"/>
      <c r="E955" s="105"/>
      <c r="F955" s="105"/>
      <c r="G955" s="105"/>
      <c r="H955" s="105"/>
      <c r="I955" s="105"/>
      <c r="J955" s="105"/>
      <c r="K955" s="105"/>
      <c r="L955" s="105"/>
    </row>
    <row r="956" spans="1:12" customFormat="1" x14ac:dyDescent="0.25">
      <c r="A956" s="91"/>
      <c r="B956" s="91"/>
      <c r="C956" s="91"/>
      <c r="D956" s="91"/>
      <c r="E956" s="105"/>
      <c r="F956" s="105"/>
      <c r="G956" s="105"/>
      <c r="H956" s="105"/>
      <c r="I956" s="105"/>
      <c r="J956" s="105"/>
      <c r="K956" s="105"/>
      <c r="L956" s="105"/>
    </row>
    <row r="957" spans="1:12" customFormat="1" x14ac:dyDescent="0.25">
      <c r="A957" s="91"/>
      <c r="B957" s="91"/>
      <c r="C957" s="91"/>
      <c r="D957" s="91"/>
      <c r="E957" s="105"/>
      <c r="F957" s="105"/>
      <c r="G957" s="105"/>
      <c r="H957" s="105"/>
      <c r="I957" s="105"/>
      <c r="J957" s="105"/>
      <c r="K957" s="105"/>
      <c r="L957" s="105"/>
    </row>
    <row r="958" spans="1:12" customFormat="1" x14ac:dyDescent="0.25">
      <c r="A958" s="91"/>
      <c r="B958" s="91"/>
      <c r="C958" s="91"/>
      <c r="D958" s="91"/>
      <c r="E958" s="105"/>
      <c r="F958" s="105"/>
      <c r="G958" s="105"/>
      <c r="H958" s="105"/>
      <c r="I958" s="105"/>
      <c r="J958" s="105"/>
      <c r="K958" s="105"/>
      <c r="L958" s="105"/>
    </row>
    <row r="959" spans="1:12" customFormat="1" x14ac:dyDescent="0.25">
      <c r="A959" s="91"/>
      <c r="B959" s="91"/>
      <c r="C959" s="91"/>
      <c r="D959" s="91"/>
      <c r="E959" s="105"/>
      <c r="F959" s="105"/>
      <c r="G959" s="105"/>
      <c r="H959" s="105"/>
      <c r="I959" s="105"/>
      <c r="J959" s="105"/>
      <c r="K959" s="105"/>
      <c r="L959" s="105"/>
    </row>
    <row r="960" spans="1:12" customFormat="1" x14ac:dyDescent="0.25">
      <c r="A960" s="91"/>
      <c r="B960" s="91"/>
      <c r="C960" s="91"/>
      <c r="D960" s="91"/>
      <c r="E960" s="105"/>
      <c r="F960" s="105"/>
      <c r="G960" s="105"/>
      <c r="H960" s="105"/>
      <c r="I960" s="105"/>
      <c r="J960" s="105"/>
      <c r="K960" s="105"/>
      <c r="L960" s="105"/>
    </row>
    <row r="961" spans="1:12" customFormat="1" x14ac:dyDescent="0.25">
      <c r="A961" s="91"/>
      <c r="B961" s="91"/>
      <c r="C961" s="91"/>
      <c r="D961" s="91"/>
      <c r="E961" s="105"/>
      <c r="F961" s="105"/>
      <c r="G961" s="105"/>
      <c r="H961" s="105"/>
      <c r="I961" s="105"/>
      <c r="J961" s="105"/>
      <c r="K961" s="105"/>
      <c r="L961" s="105"/>
    </row>
    <row r="962" spans="1:12" customFormat="1" x14ac:dyDescent="0.25">
      <c r="A962" s="91"/>
      <c r="B962" s="91"/>
      <c r="C962" s="91"/>
      <c r="D962" s="91"/>
      <c r="E962" s="105"/>
      <c r="F962" s="105"/>
      <c r="G962" s="105"/>
      <c r="H962" s="105"/>
      <c r="I962" s="105"/>
      <c r="J962" s="105"/>
      <c r="K962" s="105"/>
      <c r="L962" s="105"/>
    </row>
    <row r="963" spans="1:12" customFormat="1" x14ac:dyDescent="0.25">
      <c r="A963" s="91"/>
      <c r="B963" s="91"/>
      <c r="C963" s="91"/>
      <c r="D963" s="91"/>
      <c r="E963" s="105"/>
      <c r="F963" s="105"/>
      <c r="G963" s="105"/>
      <c r="H963" s="105"/>
      <c r="I963" s="105"/>
      <c r="J963" s="105"/>
      <c r="K963" s="105"/>
      <c r="L963" s="105"/>
    </row>
    <row r="964" spans="1:12" customFormat="1" x14ac:dyDescent="0.25">
      <c r="A964" s="91"/>
      <c r="B964" s="91"/>
      <c r="C964" s="91"/>
      <c r="D964" s="91"/>
      <c r="E964" s="105"/>
      <c r="F964" s="105"/>
      <c r="G964" s="105"/>
      <c r="H964" s="105"/>
      <c r="I964" s="105"/>
      <c r="J964" s="105"/>
      <c r="K964" s="105"/>
      <c r="L964" s="105"/>
    </row>
    <row r="965" spans="1:12" customFormat="1" x14ac:dyDescent="0.25">
      <c r="A965" s="91"/>
      <c r="B965" s="91"/>
      <c r="C965" s="91"/>
      <c r="D965" s="91"/>
      <c r="E965" s="105"/>
      <c r="F965" s="105"/>
      <c r="G965" s="105"/>
      <c r="H965" s="105"/>
      <c r="I965" s="105"/>
      <c r="J965" s="105"/>
      <c r="K965" s="105"/>
      <c r="L965" s="105"/>
    </row>
    <row r="966" spans="1:12" customFormat="1" x14ac:dyDescent="0.25">
      <c r="A966" s="91"/>
      <c r="B966" s="91"/>
      <c r="C966" s="91"/>
      <c r="D966" s="91"/>
      <c r="E966" s="105"/>
      <c r="F966" s="105"/>
      <c r="G966" s="105"/>
      <c r="H966" s="105"/>
      <c r="I966" s="105"/>
      <c r="J966" s="105"/>
      <c r="K966" s="105"/>
      <c r="L966" s="105"/>
    </row>
    <row r="967" spans="1:12" customFormat="1" x14ac:dyDescent="0.25">
      <c r="A967" s="91"/>
      <c r="B967" s="91"/>
      <c r="C967" s="91"/>
      <c r="D967" s="91"/>
      <c r="E967" s="105"/>
      <c r="F967" s="105"/>
      <c r="G967" s="105"/>
      <c r="H967" s="105"/>
      <c r="I967" s="105"/>
      <c r="J967" s="105"/>
      <c r="K967" s="105"/>
      <c r="L967" s="105"/>
    </row>
    <row r="968" spans="1:12" customFormat="1" x14ac:dyDescent="0.25">
      <c r="A968" s="91"/>
      <c r="B968" s="91"/>
      <c r="C968" s="91"/>
      <c r="D968" s="91"/>
      <c r="E968" s="105"/>
      <c r="F968" s="105"/>
      <c r="G968" s="105"/>
      <c r="H968" s="105"/>
      <c r="I968" s="105"/>
      <c r="J968" s="105"/>
      <c r="K968" s="105"/>
      <c r="L968" s="105"/>
    </row>
    <row r="969" spans="1:12" customFormat="1" x14ac:dyDescent="0.25">
      <c r="A969" s="91"/>
      <c r="B969" s="91"/>
      <c r="C969" s="91"/>
      <c r="D969" s="91"/>
      <c r="E969" s="105"/>
      <c r="F969" s="105"/>
      <c r="G969" s="105"/>
      <c r="H969" s="105"/>
      <c r="I969" s="105"/>
      <c r="J969" s="105"/>
      <c r="K969" s="105"/>
      <c r="L969" s="105"/>
    </row>
    <row r="970" spans="1:12" customFormat="1" x14ac:dyDescent="0.25">
      <c r="A970" s="91"/>
      <c r="B970" s="91"/>
      <c r="C970" s="91"/>
      <c r="D970" s="91"/>
      <c r="E970" s="105"/>
      <c r="F970" s="105"/>
      <c r="G970" s="105"/>
      <c r="H970" s="105"/>
      <c r="I970" s="105"/>
      <c r="J970" s="105"/>
      <c r="K970" s="105"/>
      <c r="L970" s="105"/>
    </row>
    <row r="971" spans="1:12" customFormat="1" x14ac:dyDescent="0.25">
      <c r="A971" s="91"/>
      <c r="B971" s="91"/>
      <c r="C971" s="91"/>
      <c r="D971" s="91"/>
      <c r="E971" s="105"/>
      <c r="F971" s="105"/>
      <c r="G971" s="105"/>
      <c r="H971" s="105"/>
      <c r="I971" s="105"/>
      <c r="J971" s="105"/>
      <c r="K971" s="105"/>
      <c r="L971" s="105"/>
    </row>
    <row r="972" spans="1:12" customFormat="1" x14ac:dyDescent="0.25">
      <c r="A972" s="91"/>
      <c r="B972" s="91"/>
      <c r="C972" s="91"/>
      <c r="D972" s="91"/>
      <c r="E972" s="105"/>
      <c r="F972" s="105"/>
      <c r="G972" s="105"/>
      <c r="H972" s="105"/>
      <c r="I972" s="105"/>
      <c r="J972" s="105"/>
      <c r="K972" s="105"/>
      <c r="L972" s="105"/>
    </row>
    <row r="973" spans="1:12" customFormat="1" x14ac:dyDescent="0.25">
      <c r="A973" s="91"/>
      <c r="B973" s="91"/>
      <c r="C973" s="91"/>
      <c r="D973" s="91"/>
      <c r="E973" s="105"/>
      <c r="F973" s="105"/>
      <c r="G973" s="105"/>
      <c r="H973" s="105"/>
      <c r="I973" s="105"/>
      <c r="J973" s="105"/>
      <c r="K973" s="105"/>
      <c r="L973" s="105"/>
    </row>
    <row r="974" spans="1:12" customFormat="1" x14ac:dyDescent="0.25">
      <c r="A974" s="91"/>
      <c r="B974" s="91"/>
      <c r="C974" s="91"/>
      <c r="D974" s="91"/>
      <c r="E974" s="105"/>
      <c r="F974" s="105"/>
      <c r="G974" s="105"/>
      <c r="H974" s="105"/>
      <c r="I974" s="105"/>
      <c r="J974" s="105"/>
      <c r="K974" s="105"/>
      <c r="L974" s="105"/>
    </row>
    <row r="975" spans="1:12" customFormat="1" x14ac:dyDescent="0.25">
      <c r="A975" s="91"/>
      <c r="B975" s="91"/>
      <c r="C975" s="91"/>
      <c r="D975" s="91"/>
      <c r="E975" s="105"/>
      <c r="F975" s="105"/>
      <c r="G975" s="105"/>
      <c r="H975" s="105"/>
      <c r="I975" s="105"/>
      <c r="J975" s="105"/>
      <c r="K975" s="105"/>
      <c r="L975" s="105"/>
    </row>
    <row r="976" spans="1:12" customFormat="1" x14ac:dyDescent="0.25">
      <c r="A976" s="91"/>
      <c r="B976" s="91"/>
      <c r="C976" s="91"/>
      <c r="D976" s="91"/>
      <c r="E976" s="105"/>
      <c r="F976" s="105"/>
      <c r="G976" s="105"/>
      <c r="H976" s="105"/>
      <c r="I976" s="105"/>
      <c r="J976" s="105"/>
      <c r="K976" s="105"/>
      <c r="L976" s="105"/>
    </row>
    <row r="977" spans="1:12" customFormat="1" x14ac:dyDescent="0.25">
      <c r="A977" s="91"/>
      <c r="B977" s="91"/>
      <c r="C977" s="91"/>
      <c r="D977" s="91"/>
      <c r="E977" s="105"/>
      <c r="F977" s="105"/>
      <c r="G977" s="105"/>
      <c r="H977" s="105"/>
      <c r="I977" s="105"/>
      <c r="J977" s="105"/>
      <c r="K977" s="105"/>
      <c r="L977" s="105"/>
    </row>
    <row r="978" spans="1:12" customFormat="1" x14ac:dyDescent="0.25">
      <c r="A978" s="91"/>
      <c r="B978" s="91"/>
      <c r="C978" s="91"/>
      <c r="D978" s="91"/>
      <c r="E978" s="105"/>
      <c r="F978" s="105"/>
      <c r="G978" s="105"/>
      <c r="H978" s="105"/>
      <c r="I978" s="105"/>
      <c r="J978" s="105"/>
      <c r="K978" s="105"/>
      <c r="L978" s="105"/>
    </row>
    <row r="979" spans="1:12" customFormat="1" x14ac:dyDescent="0.25">
      <c r="A979" s="91"/>
      <c r="B979" s="91"/>
      <c r="C979" s="91"/>
      <c r="D979" s="91"/>
      <c r="E979" s="105"/>
      <c r="F979" s="105"/>
      <c r="G979" s="105"/>
      <c r="H979" s="105"/>
      <c r="I979" s="105"/>
      <c r="J979" s="105"/>
      <c r="K979" s="105"/>
      <c r="L979" s="105"/>
    </row>
    <row r="980" spans="1:12" customFormat="1" x14ac:dyDescent="0.25">
      <c r="A980" s="91"/>
      <c r="B980" s="91"/>
      <c r="C980" s="91"/>
      <c r="D980" s="91"/>
      <c r="E980" s="105"/>
      <c r="F980" s="105"/>
      <c r="G980" s="105"/>
      <c r="H980" s="105"/>
      <c r="I980" s="105"/>
      <c r="J980" s="105"/>
      <c r="K980" s="105"/>
      <c r="L980" s="105"/>
    </row>
    <row r="981" spans="1:12" customFormat="1" x14ac:dyDescent="0.25">
      <c r="A981" s="91"/>
      <c r="B981" s="91"/>
      <c r="C981" s="91"/>
      <c r="D981" s="91"/>
      <c r="E981" s="105"/>
      <c r="F981" s="105"/>
      <c r="G981" s="105"/>
      <c r="H981" s="105"/>
      <c r="I981" s="105"/>
      <c r="J981" s="105"/>
      <c r="K981" s="105"/>
      <c r="L981" s="105"/>
    </row>
    <row r="982" spans="1:12" customFormat="1" x14ac:dyDescent="0.25">
      <c r="A982" s="91"/>
      <c r="B982" s="91"/>
      <c r="C982" s="91"/>
      <c r="D982" s="91"/>
      <c r="E982" s="105"/>
      <c r="F982" s="105"/>
      <c r="G982" s="105"/>
      <c r="H982" s="105"/>
      <c r="I982" s="105"/>
      <c r="J982" s="105"/>
      <c r="K982" s="105"/>
      <c r="L982" s="105"/>
    </row>
    <row r="983" spans="1:12" customFormat="1" x14ac:dyDescent="0.25">
      <c r="A983" s="91"/>
      <c r="B983" s="91"/>
      <c r="C983" s="91"/>
      <c r="D983" s="91"/>
      <c r="E983" s="105"/>
      <c r="F983" s="105"/>
      <c r="G983" s="105"/>
      <c r="H983" s="105"/>
      <c r="I983" s="105"/>
      <c r="J983" s="105"/>
      <c r="K983" s="105"/>
      <c r="L983" s="105"/>
    </row>
    <row r="984" spans="1:12" customFormat="1" x14ac:dyDescent="0.25">
      <c r="A984" s="91"/>
      <c r="B984" s="91"/>
      <c r="C984" s="91"/>
      <c r="D984" s="91"/>
      <c r="E984" s="105"/>
      <c r="F984" s="105"/>
      <c r="G984" s="105"/>
      <c r="H984" s="105"/>
      <c r="I984" s="105"/>
      <c r="J984" s="105"/>
      <c r="K984" s="105"/>
      <c r="L984" s="105"/>
    </row>
    <row r="985" spans="1:12" customFormat="1" x14ac:dyDescent="0.25">
      <c r="A985" s="91"/>
      <c r="B985" s="91"/>
      <c r="C985" s="91"/>
      <c r="D985" s="91"/>
      <c r="E985" s="105"/>
      <c r="F985" s="105"/>
      <c r="G985" s="105"/>
      <c r="H985" s="105"/>
      <c r="I985" s="105"/>
      <c r="J985" s="105"/>
      <c r="K985" s="105"/>
      <c r="L985" s="105"/>
    </row>
    <row r="986" spans="1:12" customFormat="1" x14ac:dyDescent="0.25">
      <c r="A986" s="91"/>
      <c r="B986" s="91"/>
      <c r="C986" s="91"/>
      <c r="D986" s="91"/>
      <c r="E986" s="105"/>
      <c r="F986" s="105"/>
      <c r="G986" s="105"/>
      <c r="H986" s="105"/>
      <c r="I986" s="105"/>
      <c r="J986" s="105"/>
      <c r="K986" s="105"/>
      <c r="L986" s="105"/>
    </row>
    <row r="987" spans="1:12" customFormat="1" x14ac:dyDescent="0.25">
      <c r="A987" s="91"/>
      <c r="B987" s="91"/>
      <c r="C987" s="91"/>
      <c r="D987" s="91"/>
      <c r="E987" s="105"/>
      <c r="F987" s="105"/>
      <c r="G987" s="105"/>
      <c r="H987" s="105"/>
      <c r="I987" s="105"/>
      <c r="J987" s="105"/>
      <c r="K987" s="105"/>
      <c r="L987" s="105"/>
    </row>
    <row r="988" spans="1:12" customFormat="1" x14ac:dyDescent="0.25">
      <c r="A988" s="91"/>
      <c r="B988" s="91"/>
      <c r="C988" s="91"/>
      <c r="D988" s="91"/>
      <c r="E988" s="105"/>
      <c r="F988" s="105"/>
      <c r="G988" s="105"/>
      <c r="H988" s="105"/>
      <c r="I988" s="105"/>
      <c r="J988" s="105"/>
      <c r="K988" s="105"/>
      <c r="L988" s="105"/>
    </row>
    <row r="989" spans="1:12" customFormat="1" x14ac:dyDescent="0.25">
      <c r="A989" s="91"/>
      <c r="B989" s="91"/>
      <c r="C989" s="91"/>
      <c r="D989" s="91"/>
      <c r="E989" s="105"/>
      <c r="F989" s="105"/>
      <c r="G989" s="105"/>
      <c r="H989" s="105"/>
      <c r="I989" s="105"/>
      <c r="J989" s="105"/>
      <c r="K989" s="105"/>
      <c r="L989" s="105"/>
    </row>
    <row r="990" spans="1:12" customFormat="1" x14ac:dyDescent="0.25">
      <c r="A990" s="91"/>
      <c r="B990" s="91"/>
      <c r="C990" s="91"/>
      <c r="D990" s="91"/>
      <c r="E990" s="105"/>
      <c r="F990" s="105"/>
      <c r="G990" s="105"/>
      <c r="H990" s="105"/>
      <c r="I990" s="105"/>
      <c r="J990" s="105"/>
      <c r="K990" s="105"/>
      <c r="L990" s="105"/>
    </row>
    <row r="991" spans="1:12" customFormat="1" x14ac:dyDescent="0.25">
      <c r="A991" s="91"/>
      <c r="B991" s="91"/>
      <c r="C991" s="91"/>
      <c r="D991" s="91"/>
      <c r="E991" s="105"/>
      <c r="F991" s="105"/>
      <c r="G991" s="105"/>
      <c r="H991" s="105"/>
      <c r="I991" s="105"/>
      <c r="J991" s="105"/>
      <c r="K991" s="105"/>
      <c r="L991" s="105"/>
    </row>
    <row r="992" spans="1:12" customFormat="1" x14ac:dyDescent="0.25">
      <c r="A992" s="91"/>
      <c r="B992" s="91"/>
      <c r="C992" s="91"/>
      <c r="D992" s="91"/>
      <c r="E992" s="105"/>
      <c r="F992" s="105"/>
      <c r="G992" s="105"/>
      <c r="H992" s="105"/>
      <c r="I992" s="105"/>
      <c r="J992" s="105"/>
      <c r="K992" s="105"/>
      <c r="L992" s="105"/>
    </row>
    <row r="993" spans="1:12" customFormat="1" x14ac:dyDescent="0.25">
      <c r="A993" s="91"/>
      <c r="B993" s="91"/>
      <c r="C993" s="91"/>
      <c r="D993" s="91"/>
      <c r="E993" s="105"/>
      <c r="F993" s="105"/>
      <c r="G993" s="105"/>
      <c r="H993" s="105"/>
      <c r="I993" s="105"/>
      <c r="J993" s="105"/>
      <c r="K993" s="105"/>
      <c r="L993" s="105"/>
    </row>
    <row r="994" spans="1:12" customFormat="1" x14ac:dyDescent="0.25">
      <c r="A994" s="91"/>
      <c r="B994" s="91"/>
      <c r="C994" s="91"/>
      <c r="D994" s="91"/>
      <c r="E994" s="105"/>
      <c r="F994" s="105"/>
      <c r="G994" s="105"/>
      <c r="H994" s="105"/>
      <c r="I994" s="105"/>
      <c r="J994" s="105"/>
      <c r="K994" s="105"/>
      <c r="L994" s="105"/>
    </row>
    <row r="995" spans="1:12" customFormat="1" x14ac:dyDescent="0.25">
      <c r="A995" s="91"/>
      <c r="B995" s="91"/>
      <c r="C995" s="91"/>
      <c r="D995" s="91"/>
      <c r="E995" s="105"/>
      <c r="F995" s="105"/>
      <c r="G995" s="105"/>
      <c r="H995" s="105"/>
      <c r="I995" s="105"/>
      <c r="J995" s="105"/>
      <c r="K995" s="105"/>
      <c r="L995" s="105"/>
    </row>
    <row r="996" spans="1:12" customFormat="1" x14ac:dyDescent="0.25">
      <c r="A996" s="91"/>
      <c r="B996" s="91"/>
      <c r="C996" s="91"/>
      <c r="D996" s="91"/>
      <c r="E996" s="105"/>
      <c r="F996" s="105"/>
      <c r="G996" s="105"/>
      <c r="H996" s="105"/>
      <c r="I996" s="105"/>
      <c r="J996" s="105"/>
      <c r="K996" s="105"/>
      <c r="L996" s="105"/>
    </row>
    <row r="997" spans="1:12" customFormat="1" x14ac:dyDescent="0.25">
      <c r="A997" s="91"/>
      <c r="B997" s="91"/>
      <c r="C997" s="91"/>
      <c r="D997" s="91"/>
      <c r="E997" s="105"/>
      <c r="F997" s="105"/>
      <c r="G997" s="105"/>
      <c r="H997" s="105"/>
      <c r="I997" s="105"/>
      <c r="J997" s="105"/>
      <c r="K997" s="105"/>
      <c r="L997" s="105"/>
    </row>
    <row r="998" spans="1:12" customFormat="1" x14ac:dyDescent="0.25">
      <c r="A998" s="91"/>
      <c r="B998" s="91"/>
      <c r="C998" s="91"/>
      <c r="D998" s="91"/>
      <c r="E998" s="105"/>
      <c r="F998" s="105"/>
      <c r="G998" s="105"/>
      <c r="H998" s="105"/>
      <c r="I998" s="105"/>
      <c r="J998" s="105"/>
      <c r="K998" s="105"/>
      <c r="L998" s="105"/>
    </row>
    <row r="999" spans="1:12" customFormat="1" x14ac:dyDescent="0.25">
      <c r="A999" s="91"/>
      <c r="B999" s="91"/>
      <c r="C999" s="91"/>
      <c r="D999" s="91"/>
      <c r="E999" s="105"/>
      <c r="F999" s="105"/>
      <c r="G999" s="105"/>
      <c r="H999" s="105"/>
      <c r="I999" s="105"/>
      <c r="J999" s="105"/>
      <c r="K999" s="105"/>
      <c r="L999" s="105"/>
    </row>
    <row r="1000" spans="1:12" customFormat="1" x14ac:dyDescent="0.25">
      <c r="A1000" s="91"/>
      <c r="B1000" s="91"/>
      <c r="C1000" s="91"/>
      <c r="D1000" s="91"/>
      <c r="E1000" s="105"/>
      <c r="F1000" s="105"/>
      <c r="G1000" s="105"/>
      <c r="H1000" s="105"/>
      <c r="I1000" s="105"/>
      <c r="J1000" s="105"/>
      <c r="K1000" s="105"/>
      <c r="L1000" s="105"/>
    </row>
    <row r="1001" spans="1:12" customFormat="1" x14ac:dyDescent="0.25">
      <c r="A1001" s="91"/>
      <c r="B1001" s="91"/>
      <c r="C1001" s="91"/>
      <c r="D1001" s="91"/>
      <c r="E1001" s="105"/>
      <c r="F1001" s="105"/>
      <c r="G1001" s="105"/>
      <c r="H1001" s="105"/>
      <c r="I1001" s="105"/>
      <c r="J1001" s="105"/>
      <c r="K1001" s="105"/>
      <c r="L1001" s="105"/>
    </row>
    <row r="1002" spans="1:12" customFormat="1" x14ac:dyDescent="0.25">
      <c r="A1002" s="91"/>
      <c r="B1002" s="91"/>
      <c r="C1002" s="91"/>
      <c r="D1002" s="91"/>
      <c r="E1002" s="105"/>
      <c r="F1002" s="105"/>
      <c r="G1002" s="105"/>
      <c r="H1002" s="105"/>
      <c r="I1002" s="105"/>
      <c r="J1002" s="105"/>
      <c r="K1002" s="105"/>
      <c r="L1002" s="105"/>
    </row>
    <row r="1003" spans="1:12" customFormat="1" x14ac:dyDescent="0.25">
      <c r="A1003" s="91"/>
      <c r="B1003" s="91"/>
      <c r="C1003" s="91"/>
      <c r="D1003" s="91"/>
      <c r="E1003" s="105"/>
      <c r="F1003" s="105"/>
      <c r="G1003" s="105"/>
      <c r="H1003" s="105"/>
      <c r="I1003" s="105"/>
      <c r="J1003" s="105"/>
      <c r="K1003" s="105"/>
      <c r="L1003" s="105"/>
    </row>
    <row r="1004" spans="1:12" customFormat="1" x14ac:dyDescent="0.25">
      <c r="A1004" s="91"/>
      <c r="B1004" s="91"/>
      <c r="C1004" s="91"/>
      <c r="D1004" s="91"/>
      <c r="E1004" s="105"/>
      <c r="F1004" s="105"/>
      <c r="G1004" s="105"/>
      <c r="H1004" s="105"/>
      <c r="I1004" s="105"/>
      <c r="J1004" s="105"/>
      <c r="K1004" s="105"/>
      <c r="L1004" s="105"/>
    </row>
    <row r="1005" spans="1:12" customFormat="1" x14ac:dyDescent="0.25">
      <c r="A1005" s="91"/>
      <c r="B1005" s="91"/>
      <c r="C1005" s="91"/>
      <c r="D1005" s="91"/>
      <c r="E1005" s="105"/>
      <c r="F1005" s="105"/>
      <c r="G1005" s="105"/>
      <c r="H1005" s="105"/>
      <c r="I1005" s="105"/>
      <c r="J1005" s="105"/>
      <c r="K1005" s="105"/>
      <c r="L1005" s="105"/>
    </row>
    <row r="1006" spans="1:12" customFormat="1" x14ac:dyDescent="0.25">
      <c r="A1006" s="91"/>
      <c r="B1006" s="91"/>
      <c r="C1006" s="91"/>
      <c r="D1006" s="91"/>
      <c r="E1006" s="105"/>
      <c r="F1006" s="105"/>
      <c r="G1006" s="105"/>
      <c r="H1006" s="105"/>
      <c r="I1006" s="105"/>
      <c r="J1006" s="105"/>
      <c r="K1006" s="105"/>
      <c r="L1006" s="105"/>
    </row>
    <row r="1007" spans="1:12" customFormat="1" x14ac:dyDescent="0.25">
      <c r="A1007" s="91"/>
      <c r="B1007" s="91"/>
      <c r="C1007" s="91"/>
      <c r="D1007" s="91"/>
      <c r="E1007" s="105"/>
      <c r="F1007" s="105"/>
      <c r="G1007" s="105"/>
      <c r="H1007" s="105"/>
      <c r="I1007" s="105"/>
      <c r="J1007" s="105"/>
      <c r="K1007" s="105"/>
      <c r="L1007" s="105"/>
    </row>
    <row r="1008" spans="1:12" customFormat="1" x14ac:dyDescent="0.25">
      <c r="A1008" s="91"/>
      <c r="B1008" s="91"/>
      <c r="C1008" s="91"/>
      <c r="D1008" s="91"/>
      <c r="E1008" s="105"/>
      <c r="F1008" s="105"/>
      <c r="G1008" s="105"/>
      <c r="H1008" s="105"/>
      <c r="I1008" s="105"/>
      <c r="J1008" s="105"/>
      <c r="K1008" s="105"/>
      <c r="L1008" s="105"/>
    </row>
    <row r="1009" spans="1:12" customFormat="1" x14ac:dyDescent="0.25">
      <c r="A1009" s="91"/>
      <c r="B1009" s="91"/>
      <c r="C1009" s="91"/>
      <c r="D1009" s="91"/>
      <c r="E1009" s="105"/>
      <c r="F1009" s="105"/>
      <c r="G1009" s="105"/>
      <c r="H1009" s="105"/>
      <c r="I1009" s="105"/>
      <c r="J1009" s="105"/>
      <c r="K1009" s="105"/>
      <c r="L1009" s="105"/>
    </row>
    <row r="1010" spans="1:12" customFormat="1" x14ac:dyDescent="0.25">
      <c r="A1010" s="91"/>
      <c r="B1010" s="91"/>
      <c r="C1010" s="91"/>
      <c r="D1010" s="91"/>
      <c r="E1010" s="105"/>
      <c r="F1010" s="105"/>
      <c r="G1010" s="105"/>
      <c r="H1010" s="105"/>
      <c r="I1010" s="105"/>
      <c r="J1010" s="105"/>
      <c r="K1010" s="105"/>
      <c r="L1010" s="105"/>
    </row>
    <row r="1011" spans="1:12" customFormat="1" x14ac:dyDescent="0.25">
      <c r="A1011" s="91"/>
      <c r="B1011" s="91"/>
      <c r="C1011" s="91"/>
      <c r="D1011" s="91"/>
      <c r="E1011" s="105"/>
      <c r="F1011" s="105"/>
      <c r="G1011" s="105"/>
      <c r="H1011" s="105"/>
      <c r="I1011" s="105"/>
      <c r="J1011" s="105"/>
      <c r="K1011" s="105"/>
      <c r="L1011" s="105"/>
    </row>
    <row r="1012" spans="1:12" customFormat="1" x14ac:dyDescent="0.25">
      <c r="A1012" s="91"/>
      <c r="B1012" s="91"/>
      <c r="C1012" s="91"/>
      <c r="D1012" s="91"/>
      <c r="E1012" s="105"/>
      <c r="F1012" s="105"/>
      <c r="G1012" s="105"/>
      <c r="H1012" s="105"/>
      <c r="I1012" s="105"/>
      <c r="J1012" s="105"/>
      <c r="K1012" s="105"/>
      <c r="L1012" s="105"/>
    </row>
    <row r="1013" spans="1:12" customFormat="1" x14ac:dyDescent="0.25">
      <c r="A1013" s="91"/>
      <c r="B1013" s="91"/>
      <c r="C1013" s="91"/>
      <c r="D1013" s="91"/>
      <c r="E1013" s="105"/>
      <c r="F1013" s="105"/>
      <c r="G1013" s="105"/>
      <c r="H1013" s="105"/>
      <c r="I1013" s="105"/>
      <c r="J1013" s="105"/>
      <c r="K1013" s="105"/>
      <c r="L1013" s="105"/>
    </row>
    <row r="1014" spans="1:12" customFormat="1" x14ac:dyDescent="0.25">
      <c r="A1014" s="91"/>
      <c r="B1014" s="91"/>
      <c r="C1014" s="91"/>
      <c r="D1014" s="91"/>
      <c r="E1014" s="105"/>
      <c r="F1014" s="105"/>
      <c r="G1014" s="105"/>
      <c r="H1014" s="105"/>
      <c r="I1014" s="105"/>
      <c r="J1014" s="105"/>
      <c r="K1014" s="105"/>
      <c r="L1014" s="105"/>
    </row>
    <row r="1015" spans="1:12" customFormat="1" x14ac:dyDescent="0.25">
      <c r="A1015" s="91"/>
      <c r="B1015" s="91"/>
      <c r="C1015" s="91"/>
      <c r="D1015" s="91"/>
      <c r="E1015" s="105"/>
      <c r="F1015" s="105"/>
      <c r="G1015" s="105"/>
      <c r="H1015" s="105"/>
      <c r="I1015" s="105"/>
      <c r="J1015" s="105"/>
      <c r="K1015" s="105"/>
      <c r="L1015" s="105"/>
    </row>
    <row r="1016" spans="1:12" customFormat="1" x14ac:dyDescent="0.25">
      <c r="A1016" s="91"/>
      <c r="B1016" s="91"/>
      <c r="C1016" s="91"/>
      <c r="D1016" s="91"/>
      <c r="E1016" s="105"/>
      <c r="F1016" s="105"/>
      <c r="G1016" s="105"/>
      <c r="H1016" s="105"/>
      <c r="I1016" s="105"/>
      <c r="J1016" s="105"/>
      <c r="K1016" s="105"/>
      <c r="L1016" s="105"/>
    </row>
    <row r="1017" spans="1:12" customFormat="1" x14ac:dyDescent="0.25">
      <c r="A1017" s="91"/>
      <c r="B1017" s="91"/>
      <c r="C1017" s="91"/>
      <c r="D1017" s="91"/>
      <c r="E1017" s="105"/>
      <c r="F1017" s="105"/>
      <c r="G1017" s="105"/>
      <c r="H1017" s="105"/>
      <c r="I1017" s="105"/>
      <c r="J1017" s="105"/>
      <c r="K1017" s="105"/>
      <c r="L1017" s="105"/>
    </row>
    <row r="1018" spans="1:12" customFormat="1" x14ac:dyDescent="0.25">
      <c r="A1018" s="91"/>
      <c r="B1018" s="91"/>
      <c r="C1018" s="91"/>
      <c r="D1018" s="91"/>
      <c r="E1018" s="105"/>
      <c r="F1018" s="105"/>
      <c r="G1018" s="105"/>
      <c r="H1018" s="105"/>
      <c r="I1018" s="105"/>
      <c r="J1018" s="105"/>
      <c r="K1018" s="105"/>
      <c r="L1018" s="105"/>
    </row>
    <row r="1019" spans="1:12" customFormat="1" x14ac:dyDescent="0.25">
      <c r="A1019" s="91"/>
      <c r="B1019" s="91"/>
      <c r="C1019" s="91"/>
      <c r="D1019" s="91"/>
      <c r="E1019" s="105"/>
      <c r="F1019" s="105"/>
      <c r="G1019" s="105"/>
      <c r="H1019" s="105"/>
      <c r="I1019" s="105"/>
      <c r="J1019" s="105"/>
      <c r="K1019" s="105"/>
      <c r="L1019" s="105"/>
    </row>
    <row r="1020" spans="1:12" customFormat="1" x14ac:dyDescent="0.25">
      <c r="A1020" s="91"/>
      <c r="B1020" s="91"/>
      <c r="C1020" s="91"/>
      <c r="D1020" s="91"/>
      <c r="E1020" s="105"/>
      <c r="F1020" s="105"/>
      <c r="G1020" s="105"/>
      <c r="H1020" s="105"/>
      <c r="I1020" s="105"/>
      <c r="J1020" s="105"/>
      <c r="K1020" s="105"/>
      <c r="L1020" s="105"/>
    </row>
    <row r="1021" spans="1:12" customFormat="1" x14ac:dyDescent="0.25">
      <c r="A1021" s="91"/>
      <c r="B1021" s="91"/>
      <c r="C1021" s="91"/>
      <c r="D1021" s="91"/>
      <c r="E1021" s="105"/>
      <c r="F1021" s="105"/>
      <c r="G1021" s="105"/>
      <c r="H1021" s="105"/>
      <c r="I1021" s="105"/>
      <c r="J1021" s="105"/>
      <c r="K1021" s="105"/>
      <c r="L1021" s="105"/>
    </row>
    <row r="1022" spans="1:12" customFormat="1" x14ac:dyDescent="0.25">
      <c r="A1022" s="91"/>
      <c r="B1022" s="91"/>
      <c r="C1022" s="91"/>
      <c r="D1022" s="91"/>
      <c r="E1022" s="105"/>
      <c r="F1022" s="105"/>
      <c r="G1022" s="105"/>
      <c r="H1022" s="105"/>
      <c r="I1022" s="105"/>
      <c r="J1022" s="105"/>
      <c r="K1022" s="105"/>
      <c r="L1022" s="105"/>
    </row>
    <row r="1023" spans="1:12" customFormat="1" x14ac:dyDescent="0.25">
      <c r="A1023" s="91"/>
      <c r="B1023" s="91"/>
      <c r="C1023" s="91"/>
      <c r="D1023" s="91"/>
      <c r="E1023" s="105"/>
      <c r="F1023" s="105"/>
      <c r="G1023" s="105"/>
      <c r="H1023" s="105"/>
      <c r="I1023" s="105"/>
      <c r="J1023" s="105"/>
      <c r="K1023" s="105"/>
      <c r="L1023" s="105"/>
    </row>
    <row r="1024" spans="1:12" customFormat="1" x14ac:dyDescent="0.25">
      <c r="A1024" s="91"/>
      <c r="B1024" s="91"/>
      <c r="C1024" s="91"/>
      <c r="D1024" s="91"/>
      <c r="E1024" s="105"/>
      <c r="F1024" s="105"/>
      <c r="G1024" s="105"/>
      <c r="H1024" s="105"/>
      <c r="I1024" s="105"/>
      <c r="J1024" s="105"/>
      <c r="K1024" s="105"/>
      <c r="L1024" s="105"/>
    </row>
    <row r="1025" spans="1:12" customFormat="1" x14ac:dyDescent="0.25">
      <c r="A1025" s="91"/>
      <c r="B1025" s="91"/>
      <c r="C1025" s="91"/>
      <c r="D1025" s="91"/>
      <c r="E1025" s="105"/>
      <c r="F1025" s="105"/>
      <c r="G1025" s="105"/>
      <c r="H1025" s="105"/>
      <c r="I1025" s="105"/>
      <c r="J1025" s="105"/>
      <c r="K1025" s="105"/>
      <c r="L1025" s="105"/>
    </row>
    <row r="1026" spans="1:12" customFormat="1" x14ac:dyDescent="0.25">
      <c r="A1026" s="91"/>
      <c r="B1026" s="91"/>
      <c r="C1026" s="91"/>
      <c r="D1026" s="91"/>
      <c r="E1026" s="105"/>
      <c r="F1026" s="105"/>
      <c r="G1026" s="105"/>
      <c r="H1026" s="105"/>
      <c r="I1026" s="105"/>
      <c r="J1026" s="105"/>
      <c r="K1026" s="105"/>
      <c r="L1026" s="105"/>
    </row>
    <row r="1027" spans="1:12" customFormat="1" x14ac:dyDescent="0.25">
      <c r="A1027" s="91"/>
      <c r="B1027" s="91"/>
      <c r="C1027" s="91"/>
      <c r="D1027" s="91"/>
      <c r="E1027" s="105"/>
      <c r="F1027" s="105"/>
      <c r="G1027" s="105"/>
      <c r="H1027" s="105"/>
      <c r="I1027" s="105"/>
      <c r="J1027" s="105"/>
      <c r="K1027" s="105"/>
      <c r="L1027" s="105"/>
    </row>
    <row r="1028" spans="1:12" customFormat="1" x14ac:dyDescent="0.25">
      <c r="A1028" s="91"/>
      <c r="B1028" s="91"/>
      <c r="C1028" s="91"/>
      <c r="D1028" s="91"/>
      <c r="E1028" s="105"/>
      <c r="F1028" s="105"/>
      <c r="G1028" s="105"/>
      <c r="H1028" s="105"/>
      <c r="I1028" s="105"/>
      <c r="J1028" s="105"/>
      <c r="K1028" s="105"/>
      <c r="L1028" s="105"/>
    </row>
    <row r="1029" spans="1:12" customFormat="1" x14ac:dyDescent="0.25">
      <c r="A1029" s="91"/>
      <c r="B1029" s="91"/>
      <c r="C1029" s="91"/>
      <c r="D1029" s="91"/>
      <c r="E1029" s="105"/>
      <c r="F1029" s="105"/>
      <c r="G1029" s="105"/>
      <c r="H1029" s="105"/>
      <c r="I1029" s="105"/>
      <c r="J1029" s="105"/>
      <c r="K1029" s="105"/>
      <c r="L1029" s="105"/>
    </row>
    <row r="1030" spans="1:12" customFormat="1" x14ac:dyDescent="0.25">
      <c r="A1030" s="91"/>
      <c r="B1030" s="91"/>
      <c r="C1030" s="91"/>
      <c r="D1030" s="91"/>
      <c r="E1030" s="105"/>
      <c r="F1030" s="105"/>
      <c r="G1030" s="105"/>
      <c r="H1030" s="105"/>
      <c r="I1030" s="105"/>
      <c r="J1030" s="105"/>
      <c r="K1030" s="105"/>
      <c r="L1030" s="105"/>
    </row>
    <row r="1031" spans="1:12" customFormat="1" x14ac:dyDescent="0.25">
      <c r="A1031" s="91"/>
      <c r="B1031" s="91"/>
      <c r="C1031" s="91"/>
      <c r="D1031" s="91"/>
      <c r="E1031" s="105"/>
      <c r="F1031" s="105"/>
      <c r="G1031" s="105"/>
      <c r="H1031" s="105"/>
      <c r="I1031" s="105"/>
      <c r="J1031" s="105"/>
      <c r="K1031" s="105"/>
      <c r="L1031" s="105"/>
    </row>
    <row r="1032" spans="1:12" customFormat="1" x14ac:dyDescent="0.25">
      <c r="A1032" s="91"/>
      <c r="B1032" s="91"/>
      <c r="C1032" s="91"/>
      <c r="D1032" s="91"/>
      <c r="E1032" s="105"/>
      <c r="F1032" s="105"/>
      <c r="G1032" s="105"/>
      <c r="H1032" s="105"/>
      <c r="I1032" s="105"/>
      <c r="J1032" s="105"/>
      <c r="K1032" s="105"/>
      <c r="L1032" s="105"/>
    </row>
    <row r="1033" spans="1:12" customFormat="1" x14ac:dyDescent="0.25">
      <c r="A1033" s="91"/>
      <c r="B1033" s="91"/>
      <c r="C1033" s="91"/>
      <c r="D1033" s="91"/>
      <c r="E1033" s="105"/>
      <c r="F1033" s="105"/>
      <c r="G1033" s="105"/>
      <c r="H1033" s="105"/>
      <c r="I1033" s="105"/>
      <c r="J1033" s="105"/>
      <c r="K1033" s="105"/>
      <c r="L1033" s="105"/>
    </row>
    <row r="1034" spans="1:12" customFormat="1" x14ac:dyDescent="0.25">
      <c r="A1034" s="91"/>
      <c r="B1034" s="91"/>
      <c r="C1034" s="91"/>
      <c r="D1034" s="91"/>
      <c r="E1034" s="105"/>
      <c r="F1034" s="105"/>
      <c r="G1034" s="105"/>
      <c r="H1034" s="105"/>
      <c r="I1034" s="105"/>
      <c r="J1034" s="105"/>
      <c r="K1034" s="105"/>
      <c r="L1034" s="105"/>
    </row>
    <row r="1035" spans="1:12" customFormat="1" x14ac:dyDescent="0.25">
      <c r="A1035" s="91"/>
      <c r="B1035" s="91"/>
      <c r="C1035" s="91"/>
      <c r="D1035" s="91"/>
      <c r="E1035" s="105"/>
      <c r="F1035" s="105"/>
      <c r="G1035" s="105"/>
      <c r="H1035" s="105"/>
      <c r="I1035" s="105"/>
      <c r="J1035" s="105"/>
      <c r="K1035" s="105"/>
      <c r="L1035" s="105"/>
    </row>
    <row r="1036" spans="1:12" customFormat="1" x14ac:dyDescent="0.25">
      <c r="A1036" s="91"/>
      <c r="B1036" s="91"/>
      <c r="C1036" s="91"/>
      <c r="D1036" s="91"/>
      <c r="E1036" s="105"/>
      <c r="F1036" s="105"/>
      <c r="G1036" s="105"/>
      <c r="H1036" s="105"/>
      <c r="I1036" s="105"/>
      <c r="J1036" s="105"/>
      <c r="K1036" s="105"/>
      <c r="L1036" s="105"/>
    </row>
    <row r="1037" spans="1:12" customFormat="1" x14ac:dyDescent="0.25">
      <c r="A1037" s="91"/>
      <c r="B1037" s="91"/>
      <c r="C1037" s="91"/>
      <c r="D1037" s="91"/>
      <c r="E1037" s="105"/>
      <c r="F1037" s="105"/>
      <c r="G1037" s="105"/>
      <c r="H1037" s="105"/>
      <c r="I1037" s="105"/>
      <c r="J1037" s="105"/>
      <c r="K1037" s="105"/>
      <c r="L1037" s="105"/>
    </row>
    <row r="1038" spans="1:12" customFormat="1" x14ac:dyDescent="0.25">
      <c r="A1038" s="91"/>
      <c r="B1038" s="91"/>
      <c r="C1038" s="91"/>
      <c r="D1038" s="91"/>
      <c r="E1038" s="105"/>
      <c r="F1038" s="105"/>
      <c r="G1038" s="105"/>
      <c r="H1038" s="105"/>
      <c r="I1038" s="105"/>
      <c r="J1038" s="105"/>
      <c r="K1038" s="105"/>
      <c r="L1038" s="105"/>
    </row>
    <row r="1039" spans="1:12" customFormat="1" x14ac:dyDescent="0.25">
      <c r="A1039" s="91"/>
      <c r="B1039" s="91"/>
      <c r="C1039" s="91"/>
      <c r="D1039" s="91"/>
      <c r="E1039" s="105"/>
      <c r="F1039" s="105"/>
      <c r="G1039" s="105"/>
      <c r="H1039" s="105"/>
      <c r="I1039" s="105"/>
      <c r="J1039" s="105"/>
      <c r="K1039" s="105"/>
      <c r="L1039" s="105"/>
    </row>
    <row r="1040" spans="1:12" customFormat="1" x14ac:dyDescent="0.25">
      <c r="A1040" s="91"/>
      <c r="B1040" s="91"/>
      <c r="C1040" s="91"/>
      <c r="D1040" s="91"/>
      <c r="E1040" s="105"/>
      <c r="F1040" s="105"/>
      <c r="G1040" s="105"/>
      <c r="H1040" s="105"/>
      <c r="I1040" s="105"/>
      <c r="J1040" s="105"/>
      <c r="K1040" s="105"/>
      <c r="L1040" s="105"/>
    </row>
    <row r="1041" spans="1:12" customFormat="1" x14ac:dyDescent="0.25">
      <c r="A1041" s="91"/>
      <c r="B1041" s="91"/>
      <c r="C1041" s="91"/>
      <c r="D1041" s="91"/>
      <c r="E1041" s="105"/>
      <c r="F1041" s="105"/>
      <c r="G1041" s="105"/>
      <c r="H1041" s="105"/>
      <c r="I1041" s="105"/>
      <c r="J1041" s="105"/>
      <c r="K1041" s="105"/>
      <c r="L1041" s="105"/>
    </row>
    <row r="1042" spans="1:12" customFormat="1" x14ac:dyDescent="0.25">
      <c r="A1042" s="91"/>
      <c r="B1042" s="91"/>
      <c r="C1042" s="91"/>
      <c r="D1042" s="91"/>
      <c r="E1042" s="105"/>
      <c r="F1042" s="105"/>
      <c r="G1042" s="105"/>
      <c r="H1042" s="105"/>
      <c r="I1042" s="105"/>
      <c r="J1042" s="105"/>
      <c r="K1042" s="105"/>
      <c r="L1042" s="105"/>
    </row>
    <row r="1043" spans="1:12" customFormat="1" x14ac:dyDescent="0.25">
      <c r="A1043" s="91"/>
      <c r="B1043" s="91"/>
      <c r="C1043" s="91"/>
      <c r="D1043" s="91"/>
      <c r="E1043" s="105"/>
      <c r="F1043" s="105"/>
      <c r="G1043" s="105"/>
      <c r="H1043" s="105"/>
      <c r="I1043" s="105"/>
      <c r="J1043" s="105"/>
      <c r="K1043" s="105"/>
      <c r="L1043" s="105"/>
    </row>
    <row r="1044" spans="1:12" customFormat="1" x14ac:dyDescent="0.25">
      <c r="A1044" s="91"/>
      <c r="B1044" s="91"/>
      <c r="C1044" s="91"/>
      <c r="D1044" s="91"/>
      <c r="E1044" s="105"/>
      <c r="F1044" s="105"/>
      <c r="G1044" s="105"/>
      <c r="H1044" s="105"/>
      <c r="I1044" s="105"/>
      <c r="J1044" s="105"/>
      <c r="K1044" s="105"/>
      <c r="L1044" s="105"/>
    </row>
    <row r="1045" spans="1:12" customFormat="1" x14ac:dyDescent="0.25">
      <c r="A1045" s="91"/>
      <c r="B1045" s="91"/>
      <c r="C1045" s="91"/>
      <c r="D1045" s="91"/>
      <c r="E1045" s="105"/>
      <c r="F1045" s="105"/>
      <c r="G1045" s="105"/>
      <c r="H1045" s="105"/>
      <c r="I1045" s="105"/>
      <c r="J1045" s="105"/>
      <c r="K1045" s="105"/>
      <c r="L1045" s="105"/>
    </row>
    <row r="1046" spans="1:12" customFormat="1" x14ac:dyDescent="0.25">
      <c r="A1046" s="91"/>
      <c r="B1046" s="91"/>
      <c r="C1046" s="91"/>
      <c r="D1046" s="91"/>
      <c r="E1046" s="105"/>
      <c r="F1046" s="105"/>
      <c r="G1046" s="105"/>
      <c r="H1046" s="105"/>
      <c r="I1046" s="105"/>
      <c r="J1046" s="105"/>
      <c r="K1046" s="105"/>
      <c r="L1046" s="105"/>
    </row>
    <row r="1047" spans="1:12" customFormat="1" x14ac:dyDescent="0.25">
      <c r="A1047" s="91"/>
      <c r="B1047" s="91"/>
      <c r="C1047" s="91"/>
      <c r="D1047" s="91"/>
      <c r="E1047" s="105"/>
      <c r="F1047" s="105"/>
      <c r="G1047" s="105"/>
      <c r="H1047" s="105"/>
      <c r="I1047" s="105"/>
      <c r="J1047" s="105"/>
      <c r="K1047" s="105"/>
      <c r="L1047" s="105"/>
    </row>
    <row r="1048" spans="1:12" customFormat="1" x14ac:dyDescent="0.25">
      <c r="A1048" s="91"/>
      <c r="B1048" s="91"/>
      <c r="C1048" s="91"/>
      <c r="D1048" s="91"/>
      <c r="E1048" s="105"/>
      <c r="F1048" s="105"/>
      <c r="G1048" s="105"/>
      <c r="H1048" s="105"/>
      <c r="I1048" s="105"/>
      <c r="J1048" s="105"/>
      <c r="K1048" s="105"/>
      <c r="L1048" s="105"/>
    </row>
    <row r="1049" spans="1:12" customFormat="1" x14ac:dyDescent="0.25">
      <c r="A1049" s="91"/>
      <c r="B1049" s="91"/>
      <c r="C1049" s="91"/>
      <c r="D1049" s="91"/>
      <c r="E1049" s="105"/>
      <c r="F1049" s="105"/>
      <c r="G1049" s="105"/>
      <c r="H1049" s="105"/>
      <c r="I1049" s="105"/>
      <c r="J1049" s="105"/>
      <c r="K1049" s="105"/>
      <c r="L1049" s="105"/>
    </row>
    <row r="1050" spans="1:12" customFormat="1" x14ac:dyDescent="0.25">
      <c r="A1050" s="91"/>
      <c r="B1050" s="91"/>
      <c r="C1050" s="91"/>
      <c r="D1050" s="91"/>
      <c r="E1050" s="105"/>
      <c r="F1050" s="105"/>
      <c r="G1050" s="105"/>
      <c r="H1050" s="105"/>
      <c r="I1050" s="105"/>
      <c r="J1050" s="105"/>
      <c r="K1050" s="105"/>
      <c r="L1050" s="105"/>
    </row>
    <row r="1051" spans="1:12" customFormat="1" x14ac:dyDescent="0.25">
      <c r="A1051" s="91"/>
      <c r="B1051" s="91"/>
      <c r="C1051" s="91"/>
      <c r="D1051" s="91"/>
      <c r="E1051" s="105"/>
      <c r="F1051" s="105"/>
      <c r="G1051" s="105"/>
      <c r="H1051" s="105"/>
      <c r="I1051" s="105"/>
      <c r="J1051" s="105"/>
      <c r="K1051" s="105"/>
      <c r="L1051" s="105"/>
    </row>
    <row r="1052" spans="1:12" customFormat="1" x14ac:dyDescent="0.25">
      <c r="A1052" s="91"/>
      <c r="B1052" s="91"/>
      <c r="C1052" s="91"/>
      <c r="D1052" s="91"/>
      <c r="E1052" s="105"/>
      <c r="F1052" s="105"/>
      <c r="G1052" s="105"/>
      <c r="H1052" s="105"/>
      <c r="I1052" s="105"/>
      <c r="J1052" s="105"/>
      <c r="K1052" s="105"/>
      <c r="L1052" s="105"/>
    </row>
    <row r="1053" spans="1:12" customFormat="1" x14ac:dyDescent="0.25">
      <c r="A1053" s="91"/>
      <c r="B1053" s="91"/>
      <c r="C1053" s="91"/>
      <c r="D1053" s="91"/>
      <c r="E1053" s="105"/>
      <c r="F1053" s="105"/>
      <c r="G1053" s="105"/>
      <c r="H1053" s="105"/>
      <c r="I1053" s="105"/>
      <c r="J1053" s="105"/>
      <c r="K1053" s="105"/>
      <c r="L1053" s="105"/>
    </row>
    <row r="1054" spans="1:12" customFormat="1" x14ac:dyDescent="0.25">
      <c r="A1054" s="91"/>
      <c r="B1054" s="91"/>
      <c r="C1054" s="91"/>
      <c r="D1054" s="91"/>
      <c r="E1054" s="105"/>
      <c r="F1054" s="105"/>
      <c r="G1054" s="105"/>
      <c r="H1054" s="105"/>
      <c r="I1054" s="105"/>
      <c r="J1054" s="105"/>
      <c r="K1054" s="105"/>
      <c r="L1054" s="105"/>
    </row>
    <row r="1055" spans="1:12" customFormat="1" x14ac:dyDescent="0.25">
      <c r="A1055" s="91"/>
      <c r="B1055" s="91"/>
      <c r="C1055" s="91"/>
      <c r="D1055" s="91"/>
      <c r="E1055" s="105"/>
      <c r="F1055" s="105"/>
      <c r="G1055" s="105"/>
      <c r="H1055" s="105"/>
      <c r="I1055" s="105"/>
      <c r="J1055" s="105"/>
      <c r="K1055" s="105"/>
      <c r="L1055" s="105"/>
    </row>
    <row r="1056" spans="1:12" customFormat="1" x14ac:dyDescent="0.25">
      <c r="A1056" s="91"/>
      <c r="B1056" s="91"/>
      <c r="C1056" s="91"/>
      <c r="D1056" s="91"/>
      <c r="E1056" s="105"/>
      <c r="F1056" s="105"/>
      <c r="G1056" s="105"/>
      <c r="H1056" s="105"/>
      <c r="I1056" s="105"/>
      <c r="J1056" s="105"/>
      <c r="K1056" s="105"/>
      <c r="L1056" s="105"/>
    </row>
    <row r="1057" spans="1:12" customFormat="1" x14ac:dyDescent="0.25">
      <c r="A1057" s="91"/>
      <c r="B1057" s="91"/>
      <c r="C1057" s="91"/>
      <c r="D1057" s="91"/>
      <c r="E1057" s="105"/>
      <c r="F1057" s="105"/>
      <c r="G1057" s="105"/>
      <c r="H1057" s="105"/>
      <c r="I1057" s="105"/>
      <c r="J1057" s="105"/>
      <c r="K1057" s="105"/>
      <c r="L1057" s="105"/>
    </row>
    <row r="1058" spans="1:12" customFormat="1" x14ac:dyDescent="0.25">
      <c r="A1058" s="91"/>
      <c r="B1058" s="91"/>
      <c r="C1058" s="91"/>
      <c r="D1058" s="91"/>
      <c r="E1058" s="105"/>
      <c r="F1058" s="105"/>
      <c r="G1058" s="105"/>
      <c r="H1058" s="105"/>
      <c r="I1058" s="105"/>
      <c r="J1058" s="105"/>
      <c r="K1058" s="105"/>
      <c r="L1058" s="105"/>
    </row>
    <row r="1059" spans="1:12" customFormat="1" x14ac:dyDescent="0.25">
      <c r="A1059" s="91"/>
      <c r="B1059" s="91"/>
      <c r="C1059" s="91"/>
      <c r="D1059" s="91"/>
      <c r="E1059" s="105"/>
      <c r="F1059" s="105"/>
      <c r="G1059" s="105"/>
      <c r="H1059" s="105"/>
      <c r="I1059" s="105"/>
      <c r="J1059" s="105"/>
      <c r="K1059" s="105"/>
      <c r="L1059" s="105"/>
    </row>
    <row r="1060" spans="1:12" customFormat="1" x14ac:dyDescent="0.25">
      <c r="A1060" s="91"/>
      <c r="B1060" s="91"/>
      <c r="C1060" s="91"/>
      <c r="D1060" s="91"/>
      <c r="E1060" s="105"/>
      <c r="F1060" s="105"/>
      <c r="G1060" s="105"/>
      <c r="H1060" s="105"/>
      <c r="I1060" s="105"/>
      <c r="J1060" s="105"/>
      <c r="K1060" s="105"/>
      <c r="L1060" s="105"/>
    </row>
    <row r="1061" spans="1:12" customFormat="1" x14ac:dyDescent="0.25">
      <c r="A1061" s="91"/>
      <c r="B1061" s="91"/>
      <c r="C1061" s="91"/>
      <c r="D1061" s="91"/>
      <c r="E1061" s="105"/>
      <c r="F1061" s="105"/>
      <c r="G1061" s="105"/>
      <c r="H1061" s="105"/>
      <c r="I1061" s="105"/>
      <c r="J1061" s="105"/>
      <c r="K1061" s="105"/>
      <c r="L1061" s="105"/>
    </row>
    <row r="1062" spans="1:12" customFormat="1" x14ac:dyDescent="0.25">
      <c r="A1062" s="91"/>
      <c r="B1062" s="91"/>
      <c r="C1062" s="91"/>
      <c r="D1062" s="91"/>
      <c r="E1062" s="105"/>
      <c r="F1062" s="105"/>
      <c r="G1062" s="105"/>
      <c r="H1062" s="105"/>
      <c r="I1062" s="105"/>
      <c r="J1062" s="105"/>
      <c r="K1062" s="105"/>
      <c r="L1062" s="105"/>
    </row>
    <row r="1063" spans="1:12" customFormat="1" x14ac:dyDescent="0.25">
      <c r="A1063" s="91"/>
      <c r="B1063" s="91"/>
      <c r="C1063" s="91"/>
      <c r="D1063" s="91"/>
      <c r="E1063" s="105"/>
      <c r="F1063" s="105"/>
      <c r="G1063" s="105"/>
      <c r="H1063" s="105"/>
      <c r="I1063" s="105"/>
      <c r="J1063" s="105"/>
      <c r="K1063" s="105"/>
      <c r="L1063" s="105"/>
    </row>
    <row r="1064" spans="1:12" customFormat="1" x14ac:dyDescent="0.25">
      <c r="A1064" s="91"/>
      <c r="B1064" s="91"/>
      <c r="C1064" s="91"/>
      <c r="D1064" s="91"/>
      <c r="E1064" s="105"/>
      <c r="F1064" s="105"/>
      <c r="G1064" s="105"/>
      <c r="H1064" s="105"/>
      <c r="I1064" s="105"/>
      <c r="J1064" s="105"/>
      <c r="K1064" s="105"/>
      <c r="L1064" s="105"/>
    </row>
    <row r="1065" spans="1:12" customFormat="1" x14ac:dyDescent="0.25">
      <c r="A1065" s="91"/>
      <c r="B1065" s="91"/>
      <c r="C1065" s="91"/>
      <c r="D1065" s="91"/>
      <c r="E1065" s="105"/>
      <c r="F1065" s="105"/>
      <c r="G1065" s="105"/>
      <c r="H1065" s="105"/>
      <c r="I1065" s="105"/>
      <c r="J1065" s="105"/>
      <c r="K1065" s="105"/>
      <c r="L1065" s="105"/>
    </row>
    <row r="1066" spans="1:12" customFormat="1" x14ac:dyDescent="0.25">
      <c r="A1066" s="91"/>
      <c r="B1066" s="91"/>
      <c r="C1066" s="91"/>
      <c r="D1066" s="91"/>
      <c r="E1066" s="105"/>
      <c r="F1066" s="105"/>
      <c r="G1066" s="105"/>
      <c r="H1066" s="105"/>
      <c r="I1066" s="105"/>
      <c r="J1066" s="105"/>
      <c r="K1066" s="105"/>
      <c r="L1066" s="105"/>
    </row>
    <row r="1067" spans="1:12" customFormat="1" x14ac:dyDescent="0.25">
      <c r="A1067" s="91"/>
      <c r="B1067" s="91"/>
      <c r="C1067" s="91"/>
      <c r="D1067" s="91"/>
      <c r="E1067" s="105"/>
      <c r="F1067" s="105"/>
      <c r="G1067" s="105"/>
      <c r="H1067" s="105"/>
      <c r="I1067" s="105"/>
      <c r="J1067" s="105"/>
      <c r="K1067" s="105"/>
      <c r="L1067" s="105"/>
    </row>
    <row r="1068" spans="1:12" customFormat="1" x14ac:dyDescent="0.25">
      <c r="A1068" s="91"/>
      <c r="B1068" s="91"/>
      <c r="C1068" s="91"/>
      <c r="D1068" s="91"/>
      <c r="E1068" s="105"/>
      <c r="F1068" s="105"/>
      <c r="G1068" s="105"/>
      <c r="H1068" s="105"/>
      <c r="I1068" s="105"/>
      <c r="J1068" s="105"/>
      <c r="K1068" s="105"/>
      <c r="L1068" s="105"/>
    </row>
    <row r="1069" spans="1:12" customFormat="1" x14ac:dyDescent="0.25">
      <c r="A1069" s="91"/>
      <c r="B1069" s="91"/>
      <c r="C1069" s="91"/>
      <c r="D1069" s="91"/>
      <c r="E1069" s="105"/>
      <c r="F1069" s="105"/>
      <c r="G1069" s="105"/>
      <c r="H1069" s="105"/>
      <c r="I1069" s="105"/>
      <c r="J1069" s="105"/>
      <c r="K1069" s="105"/>
      <c r="L1069" s="105"/>
    </row>
    <row r="1070" spans="1:12" customFormat="1" x14ac:dyDescent="0.25">
      <c r="A1070" s="91"/>
      <c r="B1070" s="91"/>
      <c r="C1070" s="91"/>
      <c r="D1070" s="91"/>
      <c r="E1070" s="105"/>
      <c r="F1070" s="105"/>
      <c r="G1070" s="105"/>
      <c r="H1070" s="105"/>
      <c r="I1070" s="105"/>
      <c r="J1070" s="105"/>
      <c r="K1070" s="105"/>
      <c r="L1070" s="105"/>
    </row>
    <row r="1071" spans="1:12" customFormat="1" x14ac:dyDescent="0.25">
      <c r="A1071" s="91"/>
      <c r="B1071" s="91"/>
      <c r="C1071" s="91"/>
      <c r="D1071" s="91"/>
      <c r="E1071" s="105"/>
      <c r="F1071" s="105"/>
      <c r="G1071" s="105"/>
      <c r="H1071" s="105"/>
      <c r="I1071" s="105"/>
      <c r="J1071" s="105"/>
      <c r="K1071" s="105"/>
      <c r="L1071" s="105"/>
    </row>
    <row r="1072" spans="1:12" customFormat="1" x14ac:dyDescent="0.25">
      <c r="A1072" s="91"/>
      <c r="B1072" s="91"/>
      <c r="C1072" s="91"/>
      <c r="D1072" s="91"/>
      <c r="E1072" s="105"/>
      <c r="F1072" s="105"/>
      <c r="G1072" s="105"/>
      <c r="H1072" s="105"/>
      <c r="I1072" s="105"/>
      <c r="J1072" s="105"/>
      <c r="K1072" s="105"/>
      <c r="L1072" s="105"/>
    </row>
    <row r="1073" spans="1:12" customFormat="1" x14ac:dyDescent="0.25">
      <c r="A1073" s="91"/>
      <c r="B1073" s="91"/>
      <c r="C1073" s="91"/>
      <c r="D1073" s="91"/>
      <c r="E1073" s="105"/>
      <c r="F1073" s="105"/>
      <c r="G1073" s="105"/>
      <c r="H1073" s="105"/>
      <c r="I1073" s="105"/>
      <c r="J1073" s="105"/>
      <c r="K1073" s="105"/>
      <c r="L1073" s="105"/>
    </row>
    <row r="1074" spans="1:12" customFormat="1" x14ac:dyDescent="0.25">
      <c r="A1074" s="91"/>
      <c r="B1074" s="91"/>
      <c r="C1074" s="91"/>
      <c r="D1074" s="91"/>
      <c r="E1074" s="105"/>
      <c r="F1074" s="105"/>
      <c r="G1074" s="105"/>
      <c r="H1074" s="105"/>
      <c r="I1074" s="105"/>
      <c r="J1074" s="105"/>
      <c r="K1074" s="105"/>
      <c r="L1074" s="105"/>
    </row>
    <row r="1075" spans="1:12" customFormat="1" x14ac:dyDescent="0.25">
      <c r="A1075" s="91"/>
      <c r="B1075" s="91"/>
      <c r="C1075" s="91"/>
      <c r="D1075" s="91"/>
      <c r="E1075" s="105"/>
      <c r="F1075" s="105"/>
      <c r="G1075" s="105"/>
      <c r="H1075" s="105"/>
      <c r="I1075" s="105"/>
      <c r="J1075" s="105"/>
      <c r="K1075" s="105"/>
      <c r="L1075" s="105"/>
    </row>
    <row r="1076" spans="1:12" customFormat="1" x14ac:dyDescent="0.25">
      <c r="A1076" s="91"/>
      <c r="B1076" s="91"/>
      <c r="C1076" s="91"/>
      <c r="D1076" s="91"/>
      <c r="E1076" s="105"/>
      <c r="F1076" s="105"/>
      <c r="G1076" s="105"/>
      <c r="H1076" s="105"/>
      <c r="I1076" s="105"/>
      <c r="J1076" s="105"/>
      <c r="K1076" s="105"/>
      <c r="L1076" s="105"/>
    </row>
    <row r="1077" spans="1:12" customFormat="1" x14ac:dyDescent="0.25">
      <c r="A1077" s="91"/>
      <c r="B1077" s="91"/>
      <c r="C1077" s="91"/>
      <c r="D1077" s="91"/>
      <c r="E1077" s="105"/>
      <c r="F1077" s="105"/>
      <c r="G1077" s="105"/>
      <c r="H1077" s="105"/>
      <c r="I1077" s="105"/>
      <c r="J1077" s="105"/>
      <c r="K1077" s="105"/>
      <c r="L1077" s="105"/>
    </row>
    <row r="1078" spans="1:12" customFormat="1" x14ac:dyDescent="0.25">
      <c r="A1078" s="91"/>
      <c r="B1078" s="91"/>
      <c r="C1078" s="91"/>
      <c r="D1078" s="91"/>
      <c r="E1078" s="105"/>
      <c r="F1078" s="105"/>
      <c r="G1078" s="105"/>
      <c r="H1078" s="105"/>
      <c r="I1078" s="105"/>
      <c r="J1078" s="105"/>
      <c r="K1078" s="105"/>
      <c r="L1078" s="105"/>
    </row>
    <row r="1079" spans="1:12" customFormat="1" x14ac:dyDescent="0.25">
      <c r="A1079" s="91"/>
      <c r="B1079" s="91"/>
      <c r="C1079" s="91"/>
      <c r="D1079" s="91"/>
      <c r="E1079" s="105"/>
      <c r="F1079" s="105"/>
      <c r="G1079" s="105"/>
      <c r="H1079" s="105"/>
      <c r="I1079" s="105"/>
      <c r="J1079" s="105"/>
      <c r="K1079" s="105"/>
      <c r="L1079" s="105"/>
    </row>
    <row r="1080" spans="1:12" customFormat="1" x14ac:dyDescent="0.25">
      <c r="A1080" s="91"/>
      <c r="B1080" s="91"/>
      <c r="C1080" s="91"/>
      <c r="D1080" s="91"/>
      <c r="E1080" s="105"/>
      <c r="F1080" s="105"/>
      <c r="G1080" s="105"/>
      <c r="H1080" s="105"/>
      <c r="I1080" s="105"/>
      <c r="J1080" s="105"/>
      <c r="K1080" s="105"/>
      <c r="L1080" s="105"/>
    </row>
    <row r="1081" spans="1:12" customFormat="1" x14ac:dyDescent="0.25">
      <c r="A1081" s="91"/>
      <c r="B1081" s="91"/>
      <c r="C1081" s="91"/>
      <c r="D1081" s="91"/>
      <c r="E1081" s="105"/>
      <c r="F1081" s="105"/>
      <c r="G1081" s="105"/>
      <c r="H1081" s="105"/>
      <c r="I1081" s="105"/>
      <c r="J1081" s="105"/>
      <c r="K1081" s="105"/>
      <c r="L1081" s="105"/>
    </row>
    <row r="1082" spans="1:12" customFormat="1" x14ac:dyDescent="0.25">
      <c r="A1082" s="91"/>
      <c r="B1082" s="91"/>
      <c r="C1082" s="91"/>
      <c r="D1082" s="91"/>
      <c r="E1082" s="105"/>
      <c r="F1082" s="105"/>
      <c r="G1082" s="105"/>
      <c r="H1082" s="105"/>
      <c r="I1082" s="105"/>
      <c r="J1082" s="105"/>
      <c r="K1082" s="105"/>
      <c r="L1082" s="105"/>
    </row>
    <row r="1083" spans="1:12" customFormat="1" x14ac:dyDescent="0.25">
      <c r="A1083" s="91"/>
      <c r="B1083" s="91"/>
      <c r="C1083" s="91"/>
      <c r="D1083" s="91"/>
      <c r="E1083" s="105"/>
      <c r="F1083" s="105"/>
      <c r="G1083" s="105"/>
      <c r="H1083" s="105"/>
      <c r="I1083" s="105"/>
      <c r="J1083" s="105"/>
      <c r="K1083" s="105"/>
      <c r="L1083" s="105"/>
    </row>
    <row r="1084" spans="1:12" customFormat="1" x14ac:dyDescent="0.25">
      <c r="A1084" s="91"/>
      <c r="B1084" s="91"/>
      <c r="C1084" s="91"/>
      <c r="D1084" s="91"/>
      <c r="E1084" s="105"/>
      <c r="F1084" s="105"/>
      <c r="G1084" s="105"/>
      <c r="H1084" s="105"/>
      <c r="I1084" s="105"/>
      <c r="J1084" s="105"/>
      <c r="K1084" s="105"/>
      <c r="L1084" s="105"/>
    </row>
    <row r="1085" spans="1:12" customFormat="1" x14ac:dyDescent="0.25">
      <c r="A1085" s="91"/>
      <c r="B1085" s="91"/>
      <c r="C1085" s="91"/>
      <c r="D1085" s="91"/>
      <c r="E1085" s="105"/>
      <c r="F1085" s="105"/>
      <c r="G1085" s="105"/>
      <c r="H1085" s="105"/>
      <c r="I1085" s="105"/>
      <c r="J1085" s="105"/>
      <c r="K1085" s="105"/>
      <c r="L1085" s="105"/>
    </row>
    <row r="1086" spans="1:12" customFormat="1" x14ac:dyDescent="0.25">
      <c r="A1086" s="91"/>
      <c r="B1086" s="91"/>
      <c r="C1086" s="91"/>
      <c r="D1086" s="91"/>
      <c r="E1086" s="105"/>
      <c r="F1086" s="105"/>
      <c r="G1086" s="105"/>
      <c r="H1086" s="105"/>
      <c r="I1086" s="105"/>
      <c r="J1086" s="105"/>
      <c r="K1086" s="105"/>
      <c r="L1086" s="105"/>
    </row>
    <row r="1087" spans="1:12" customFormat="1" x14ac:dyDescent="0.25">
      <c r="A1087" s="91"/>
      <c r="B1087" s="91"/>
      <c r="C1087" s="91"/>
      <c r="D1087" s="91"/>
      <c r="E1087" s="105"/>
      <c r="F1087" s="105"/>
      <c r="G1087" s="105"/>
      <c r="H1087" s="105"/>
      <c r="I1087" s="105"/>
      <c r="J1087" s="105"/>
      <c r="K1087" s="105"/>
      <c r="L1087" s="105"/>
    </row>
    <row r="1088" spans="1:12" customFormat="1" x14ac:dyDescent="0.25">
      <c r="A1088" s="91"/>
      <c r="B1088" s="91"/>
      <c r="C1088" s="91"/>
      <c r="D1088" s="91"/>
      <c r="E1088" s="105"/>
      <c r="F1088" s="105"/>
      <c r="G1088" s="105"/>
      <c r="H1088" s="105"/>
      <c r="I1088" s="105"/>
      <c r="J1088" s="105"/>
      <c r="K1088" s="105"/>
      <c r="L1088" s="105"/>
    </row>
    <row r="1089" spans="1:12" customFormat="1" x14ac:dyDescent="0.25">
      <c r="A1089" s="91"/>
      <c r="B1089" s="91"/>
      <c r="C1089" s="91"/>
      <c r="D1089" s="91"/>
      <c r="E1089" s="105"/>
      <c r="F1089" s="105"/>
      <c r="G1089" s="105"/>
      <c r="H1089" s="105"/>
      <c r="I1089" s="105"/>
      <c r="J1089" s="105"/>
      <c r="K1089" s="105"/>
      <c r="L1089" s="105"/>
    </row>
    <row r="1090" spans="1:12" customFormat="1" x14ac:dyDescent="0.25">
      <c r="A1090" s="91"/>
      <c r="B1090" s="91"/>
      <c r="C1090" s="91"/>
      <c r="D1090" s="91"/>
      <c r="E1090" s="105"/>
      <c r="F1090" s="105"/>
      <c r="G1090" s="105"/>
      <c r="H1090" s="105"/>
      <c r="I1090" s="105"/>
      <c r="J1090" s="105"/>
      <c r="K1090" s="105"/>
      <c r="L1090" s="105"/>
    </row>
    <row r="1091" spans="1:12" customFormat="1" x14ac:dyDescent="0.25">
      <c r="A1091" s="91"/>
      <c r="B1091" s="91"/>
      <c r="C1091" s="91"/>
      <c r="D1091" s="91"/>
      <c r="E1091" s="105"/>
      <c r="F1091" s="105"/>
      <c r="G1091" s="105"/>
      <c r="H1091" s="105"/>
      <c r="I1091" s="105"/>
      <c r="J1091" s="105"/>
      <c r="K1091" s="105"/>
      <c r="L1091" s="105"/>
    </row>
    <row r="1092" spans="1:12" customFormat="1" x14ac:dyDescent="0.25">
      <c r="A1092" s="91"/>
      <c r="B1092" s="91"/>
      <c r="C1092" s="91"/>
      <c r="D1092" s="91"/>
      <c r="E1092" s="105"/>
      <c r="F1092" s="105"/>
      <c r="G1092" s="105"/>
      <c r="H1092" s="105"/>
      <c r="I1092" s="105"/>
      <c r="J1092" s="105"/>
      <c r="K1092" s="105"/>
      <c r="L1092" s="105"/>
    </row>
    <row r="1093" spans="1:12" customFormat="1" x14ac:dyDescent="0.25">
      <c r="A1093" s="91"/>
      <c r="B1093" s="91"/>
      <c r="C1093" s="91"/>
      <c r="D1093" s="91"/>
      <c r="E1093" s="105"/>
      <c r="F1093" s="105"/>
      <c r="G1093" s="105"/>
      <c r="H1093" s="105"/>
      <c r="I1093" s="105"/>
      <c r="J1093" s="105"/>
      <c r="K1093" s="105"/>
      <c r="L1093" s="105"/>
    </row>
    <row r="1094" spans="1:12" customFormat="1" x14ac:dyDescent="0.25">
      <c r="A1094" s="91"/>
      <c r="B1094" s="91"/>
      <c r="C1094" s="91"/>
      <c r="D1094" s="91"/>
      <c r="E1094" s="105"/>
      <c r="F1094" s="105"/>
      <c r="G1094" s="105"/>
      <c r="H1094" s="105"/>
      <c r="I1094" s="105"/>
      <c r="J1094" s="105"/>
      <c r="K1094" s="105"/>
      <c r="L1094" s="105"/>
    </row>
    <row r="1095" spans="1:12" customFormat="1" x14ac:dyDescent="0.25">
      <c r="A1095" s="91"/>
      <c r="B1095" s="91"/>
      <c r="C1095" s="91"/>
      <c r="D1095" s="91"/>
      <c r="E1095" s="105"/>
      <c r="F1095" s="105"/>
      <c r="G1095" s="105"/>
      <c r="H1095" s="105"/>
      <c r="I1095" s="105"/>
      <c r="J1095" s="105"/>
      <c r="K1095" s="105"/>
      <c r="L1095" s="105"/>
    </row>
    <row r="1096" spans="1:12" customFormat="1" x14ac:dyDescent="0.25">
      <c r="A1096" s="91"/>
      <c r="B1096" s="91"/>
      <c r="C1096" s="91"/>
      <c r="D1096" s="91"/>
      <c r="E1096" s="105"/>
      <c r="F1096" s="105"/>
      <c r="G1096" s="105"/>
      <c r="H1096" s="105"/>
      <c r="I1096" s="105"/>
      <c r="J1096" s="105"/>
      <c r="K1096" s="105"/>
      <c r="L1096" s="105"/>
    </row>
    <row r="1097" spans="1:12" customFormat="1" x14ac:dyDescent="0.25">
      <c r="A1097" s="91"/>
      <c r="B1097" s="91"/>
      <c r="C1097" s="91"/>
      <c r="D1097" s="91"/>
      <c r="E1097" s="105"/>
      <c r="F1097" s="105"/>
      <c r="G1097" s="105"/>
      <c r="H1097" s="105"/>
      <c r="I1097" s="105"/>
      <c r="J1097" s="105"/>
      <c r="K1097" s="105"/>
      <c r="L1097" s="105"/>
    </row>
    <row r="1098" spans="1:12" customFormat="1" x14ac:dyDescent="0.25">
      <c r="A1098" s="91"/>
      <c r="B1098" s="91"/>
      <c r="C1098" s="91"/>
      <c r="D1098" s="91"/>
      <c r="E1098" s="105"/>
      <c r="F1098" s="105"/>
      <c r="G1098" s="105"/>
      <c r="H1098" s="105"/>
      <c r="I1098" s="105"/>
      <c r="J1098" s="105"/>
      <c r="K1098" s="105"/>
      <c r="L1098" s="105"/>
    </row>
    <row r="1099" spans="1:12" customFormat="1" x14ac:dyDescent="0.25">
      <c r="A1099" s="91"/>
      <c r="B1099" s="91"/>
      <c r="C1099" s="91"/>
      <c r="D1099" s="91"/>
      <c r="E1099" s="105"/>
      <c r="F1099" s="105"/>
      <c r="G1099" s="105"/>
      <c r="H1099" s="105"/>
      <c r="I1099" s="105"/>
      <c r="J1099" s="105"/>
      <c r="K1099" s="105"/>
      <c r="L1099" s="105"/>
    </row>
    <row r="1100" spans="1:12" customFormat="1" x14ac:dyDescent="0.25">
      <c r="A1100" s="91"/>
      <c r="B1100" s="91"/>
      <c r="C1100" s="91"/>
      <c r="D1100" s="91"/>
      <c r="E1100" s="105"/>
      <c r="F1100" s="105"/>
      <c r="G1100" s="105"/>
      <c r="H1100" s="105"/>
      <c r="I1100" s="105"/>
      <c r="J1100" s="105"/>
      <c r="K1100" s="105"/>
      <c r="L1100" s="105"/>
    </row>
    <row r="1101" spans="1:12" customFormat="1" x14ac:dyDescent="0.25">
      <c r="A1101" s="91"/>
      <c r="B1101" s="91"/>
      <c r="C1101" s="91"/>
      <c r="D1101" s="91"/>
      <c r="E1101" s="105"/>
      <c r="F1101" s="105"/>
      <c r="G1101" s="105"/>
      <c r="H1101" s="105"/>
      <c r="I1101" s="105"/>
      <c r="J1101" s="105"/>
      <c r="K1101" s="105"/>
      <c r="L1101" s="105"/>
    </row>
    <row r="1102" spans="1:12" customFormat="1" x14ac:dyDescent="0.25">
      <c r="A1102" s="91"/>
      <c r="B1102" s="91"/>
      <c r="C1102" s="91"/>
      <c r="D1102" s="91"/>
      <c r="E1102" s="105"/>
      <c r="F1102" s="105"/>
      <c r="G1102" s="105"/>
      <c r="H1102" s="105"/>
      <c r="I1102" s="105"/>
      <c r="J1102" s="105"/>
      <c r="K1102" s="105"/>
      <c r="L1102" s="105"/>
    </row>
    <row r="1103" spans="1:12" customFormat="1" x14ac:dyDescent="0.25">
      <c r="A1103" s="91"/>
      <c r="B1103" s="91"/>
      <c r="C1103" s="91"/>
      <c r="D1103" s="91"/>
      <c r="E1103" s="105"/>
      <c r="F1103" s="105"/>
      <c r="G1103" s="105"/>
      <c r="H1103" s="105"/>
      <c r="I1103" s="105"/>
      <c r="J1103" s="105"/>
      <c r="K1103" s="105"/>
      <c r="L1103" s="105"/>
    </row>
    <row r="1104" spans="1:12" customFormat="1" x14ac:dyDescent="0.25">
      <c r="A1104" s="91"/>
      <c r="B1104" s="91"/>
      <c r="C1104" s="91"/>
      <c r="D1104" s="91"/>
      <c r="E1104" s="105"/>
      <c r="F1104" s="105"/>
      <c r="G1104" s="105"/>
      <c r="H1104" s="105"/>
      <c r="I1104" s="105"/>
      <c r="J1104" s="105"/>
      <c r="K1104" s="105"/>
      <c r="L1104" s="105"/>
    </row>
    <row r="1105" spans="1:72" customFormat="1" x14ac:dyDescent="0.25">
      <c r="A1105" s="91"/>
      <c r="B1105" s="91"/>
      <c r="C1105" s="91"/>
      <c r="D1105" s="91"/>
      <c r="E1105" s="105"/>
      <c r="F1105" s="105"/>
      <c r="G1105" s="105"/>
      <c r="H1105" s="105"/>
      <c r="I1105" s="105"/>
      <c r="J1105" s="105"/>
      <c r="K1105" s="105"/>
      <c r="L1105" s="105"/>
    </row>
    <row r="1106" spans="1:72" customFormat="1" x14ac:dyDescent="0.25">
      <c r="A1106" s="91"/>
      <c r="B1106" s="91"/>
      <c r="C1106" s="91"/>
      <c r="D1106" s="91"/>
      <c r="E1106" s="105"/>
      <c r="F1106" s="105"/>
      <c r="G1106" s="105"/>
      <c r="H1106" s="105"/>
      <c r="I1106" s="105"/>
      <c r="J1106" s="105"/>
      <c r="K1106" s="105"/>
      <c r="L1106" s="105"/>
    </row>
    <row r="1107" spans="1:72" customFormat="1" x14ac:dyDescent="0.25">
      <c r="A1107" s="91"/>
      <c r="B1107" s="91"/>
      <c r="C1107" s="91"/>
      <c r="D1107" s="91"/>
      <c r="E1107" s="105"/>
      <c r="F1107" s="105"/>
      <c r="G1107" s="105"/>
      <c r="H1107" s="105"/>
      <c r="I1107" s="105"/>
      <c r="J1107" s="105"/>
      <c r="K1107" s="105"/>
      <c r="L1107" s="105"/>
    </row>
    <row r="1108" spans="1:72" customFormat="1" x14ac:dyDescent="0.25">
      <c r="A1108" s="91"/>
      <c r="B1108" s="91"/>
      <c r="C1108" s="91"/>
      <c r="D1108" s="91"/>
      <c r="E1108" s="105"/>
      <c r="F1108" s="105"/>
      <c r="G1108" s="105"/>
      <c r="H1108" s="105"/>
      <c r="I1108" s="105"/>
      <c r="J1108" s="105"/>
      <c r="K1108" s="105"/>
      <c r="L1108" s="105"/>
    </row>
    <row r="1109" spans="1:72" customFormat="1" x14ac:dyDescent="0.25">
      <c r="A1109" s="91"/>
      <c r="B1109" s="91"/>
      <c r="C1109" s="91"/>
      <c r="D1109" s="91"/>
      <c r="E1109" s="105"/>
      <c r="F1109" s="105"/>
      <c r="G1109" s="105"/>
      <c r="H1109" s="105"/>
      <c r="I1109" s="105"/>
      <c r="J1109" s="105"/>
      <c r="K1109" s="105"/>
      <c r="L1109" s="105"/>
    </row>
    <row r="1110" spans="1:72" customFormat="1" x14ac:dyDescent="0.25">
      <c r="A1110" s="91"/>
      <c r="B1110" s="91"/>
      <c r="C1110" s="91"/>
      <c r="D1110" s="91"/>
      <c r="E1110" s="105"/>
      <c r="F1110" s="105"/>
      <c r="G1110" s="105"/>
      <c r="H1110" s="105"/>
      <c r="I1110" s="105"/>
      <c r="J1110" s="105"/>
      <c r="K1110" s="105"/>
      <c r="L1110" s="105"/>
    </row>
    <row r="1111" spans="1:72" customFormat="1" x14ac:dyDescent="0.25">
      <c r="A1111" s="91"/>
      <c r="B1111" s="91"/>
      <c r="C1111" s="91"/>
      <c r="D1111" s="91"/>
      <c r="E1111" s="105"/>
      <c r="F1111" s="105"/>
      <c r="G1111" s="105"/>
      <c r="H1111" s="105"/>
      <c r="I1111" s="105"/>
      <c r="J1111" s="105"/>
      <c r="K1111" s="105"/>
      <c r="L1111" s="105"/>
    </row>
    <row r="1112" spans="1:72" customFormat="1" x14ac:dyDescent="0.25">
      <c r="A1112" s="91"/>
      <c r="B1112" s="91"/>
      <c r="C1112" s="91"/>
      <c r="D1112" s="91"/>
      <c r="E1112" s="105"/>
      <c r="F1112" s="105"/>
      <c r="G1112" s="105"/>
      <c r="H1112" s="105"/>
      <c r="I1112" s="105"/>
      <c r="J1112" s="105"/>
      <c r="K1112" s="105"/>
      <c r="L1112" s="105"/>
    </row>
    <row r="1113" spans="1:72" customFormat="1" x14ac:dyDescent="0.25">
      <c r="A1113" s="91"/>
      <c r="B1113" s="91"/>
      <c r="C1113" s="91"/>
      <c r="D1113" s="91"/>
      <c r="E1113" s="105"/>
      <c r="F1113" s="105"/>
      <c r="G1113" s="105"/>
      <c r="H1113" s="105"/>
      <c r="I1113" s="105"/>
      <c r="J1113" s="105"/>
      <c r="K1113" s="105"/>
      <c r="L1113" s="105"/>
    </row>
    <row r="1114" spans="1:72" customFormat="1" x14ac:dyDescent="0.25">
      <c r="A1114" s="91"/>
      <c r="B1114" s="91"/>
      <c r="C1114" s="91"/>
      <c r="D1114" s="91"/>
      <c r="E1114" s="105"/>
      <c r="F1114" s="105"/>
      <c r="G1114" s="105"/>
      <c r="H1114" s="105"/>
      <c r="I1114" s="105"/>
      <c r="J1114" s="105"/>
      <c r="K1114" s="105"/>
      <c r="L1114" s="105"/>
    </row>
    <row r="1115" spans="1:72" s="8" customFormat="1" x14ac:dyDescent="0.25">
      <c r="A1115" s="91"/>
      <c r="B1115" s="91"/>
      <c r="C1115" s="91"/>
      <c r="D1115" s="91"/>
      <c r="E1115" s="105"/>
      <c r="F1115" s="105"/>
      <c r="G1115" s="105"/>
      <c r="H1115" s="105"/>
      <c r="I1115" s="105"/>
      <c r="J1115" s="105"/>
      <c r="K1115" s="105"/>
      <c r="L1115" s="10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1"/>
      <c r="B1116" s="91"/>
      <c r="C1116" s="91"/>
      <c r="D1116" s="91"/>
      <c r="E1116" s="105"/>
      <c r="F1116" s="105"/>
      <c r="G1116" s="105"/>
      <c r="H1116" s="105"/>
      <c r="I1116" s="105"/>
      <c r="J1116" s="105"/>
      <c r="K1116" s="105"/>
      <c r="L1116" s="105"/>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1"/>
      <c r="B1117" s="91"/>
      <c r="C1117" s="91"/>
      <c r="D1117" s="91"/>
      <c r="E1117" s="105"/>
      <c r="F1117" s="105"/>
      <c r="G1117" s="105"/>
      <c r="H1117" s="105"/>
      <c r="I1117" s="105"/>
      <c r="J1117" s="105"/>
      <c r="K1117" s="105"/>
      <c r="L1117" s="105"/>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1"/>
      <c r="B1118" s="91"/>
      <c r="C1118" s="91"/>
      <c r="D1118" s="91"/>
      <c r="E1118" s="105"/>
      <c r="F1118" s="105"/>
      <c r="G1118" s="105"/>
      <c r="H1118" s="105"/>
      <c r="I1118" s="105"/>
      <c r="J1118" s="105"/>
      <c r="K1118" s="105"/>
      <c r="L1118" s="105"/>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1"/>
      <c r="B1119" s="91"/>
      <c r="C1119" s="91"/>
      <c r="D1119" s="91"/>
      <c r="E1119" s="105"/>
      <c r="F1119" s="105"/>
      <c r="G1119" s="105"/>
      <c r="H1119" s="105"/>
      <c r="I1119" s="105"/>
      <c r="J1119" s="105"/>
      <c r="K1119" s="105"/>
      <c r="L1119" s="105"/>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1"/>
      <c r="B1120" s="91"/>
      <c r="C1120" s="91"/>
      <c r="D1120" s="91"/>
      <c r="E1120" s="105"/>
      <c r="F1120" s="105"/>
      <c r="G1120" s="105"/>
      <c r="H1120" s="105"/>
      <c r="I1120" s="105"/>
      <c r="J1120" s="105"/>
      <c r="K1120" s="105"/>
      <c r="L1120" s="105"/>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1"/>
      <c r="B1121" s="91"/>
      <c r="C1121" s="91"/>
      <c r="D1121" s="91"/>
      <c r="E1121" s="105"/>
      <c r="F1121" s="105"/>
      <c r="G1121" s="105"/>
      <c r="H1121" s="105"/>
      <c r="I1121" s="105"/>
      <c r="J1121" s="105"/>
      <c r="K1121" s="105"/>
      <c r="L1121" s="105"/>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1"/>
      <c r="B1122" s="91"/>
      <c r="C1122" s="91"/>
      <c r="D1122" s="91"/>
      <c r="E1122" s="105"/>
      <c r="F1122" s="105"/>
      <c r="G1122" s="105"/>
      <c r="H1122" s="105"/>
      <c r="I1122" s="105"/>
      <c r="J1122" s="105"/>
      <c r="K1122" s="105"/>
      <c r="L1122" s="105"/>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1"/>
      <c r="B1123" s="91"/>
      <c r="C1123" s="91"/>
      <c r="D1123" s="91"/>
      <c r="E1123" s="105"/>
      <c r="F1123" s="105"/>
      <c r="G1123" s="105"/>
      <c r="H1123" s="105"/>
      <c r="I1123" s="105"/>
      <c r="J1123" s="105"/>
      <c r="K1123" s="105"/>
      <c r="L1123" s="105"/>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1"/>
      <c r="B1124" s="91"/>
      <c r="C1124" s="91"/>
      <c r="D1124" s="91"/>
      <c r="E1124" s="105"/>
      <c r="F1124" s="105"/>
      <c r="G1124" s="105"/>
      <c r="H1124" s="105"/>
      <c r="I1124" s="105"/>
      <c r="J1124" s="105"/>
      <c r="K1124" s="105"/>
      <c r="L1124" s="105"/>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1"/>
      <c r="B1125" s="91"/>
      <c r="C1125" s="91"/>
      <c r="D1125" s="91"/>
      <c r="E1125" s="105"/>
      <c r="F1125" s="105"/>
      <c r="G1125" s="105"/>
      <c r="H1125" s="105"/>
      <c r="I1125" s="105"/>
      <c r="J1125" s="105"/>
      <c r="K1125" s="105"/>
      <c r="L1125" s="10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1"/>
      <c r="B1126" s="91"/>
      <c r="C1126" s="91"/>
      <c r="D1126" s="91"/>
      <c r="E1126" s="105"/>
      <c r="F1126" s="105"/>
      <c r="G1126" s="105"/>
      <c r="H1126" s="105"/>
      <c r="I1126" s="105"/>
      <c r="J1126" s="105"/>
      <c r="K1126" s="105"/>
      <c r="L1126" s="105"/>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1"/>
      <c r="B1127" s="91"/>
      <c r="C1127" s="91"/>
      <c r="D1127" s="91"/>
      <c r="E1127" s="105"/>
      <c r="F1127" s="105"/>
      <c r="G1127" s="105"/>
      <c r="H1127" s="105"/>
      <c r="I1127" s="105"/>
      <c r="J1127" s="105"/>
      <c r="K1127" s="105"/>
      <c r="L1127" s="105"/>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1"/>
      <c r="B1128" s="91"/>
      <c r="C1128" s="91"/>
      <c r="D1128" s="91"/>
      <c r="E1128" s="105"/>
      <c r="F1128" s="105"/>
      <c r="G1128" s="105"/>
      <c r="H1128" s="105"/>
      <c r="I1128" s="105"/>
      <c r="J1128" s="105"/>
      <c r="K1128" s="105"/>
      <c r="L1128" s="105"/>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1"/>
      <c r="B1129" s="91"/>
      <c r="C1129" s="91"/>
      <c r="D1129" s="91"/>
      <c r="E1129" s="105"/>
      <c r="F1129" s="105"/>
      <c r="G1129" s="105"/>
      <c r="H1129" s="105"/>
      <c r="I1129" s="105"/>
      <c r="J1129" s="105"/>
      <c r="K1129" s="105"/>
      <c r="L1129" s="105"/>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1"/>
      <c r="B1130" s="91"/>
      <c r="C1130" s="91"/>
      <c r="D1130" s="91"/>
      <c r="E1130" s="105"/>
      <c r="F1130" s="105"/>
      <c r="G1130" s="105"/>
      <c r="H1130" s="105"/>
      <c r="I1130" s="105"/>
      <c r="J1130" s="105"/>
      <c r="K1130" s="105"/>
      <c r="L1130" s="105"/>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1"/>
      <c r="B1131" s="91"/>
      <c r="C1131" s="91"/>
      <c r="D1131" s="91"/>
      <c r="E1131" s="105"/>
      <c r="F1131" s="105"/>
      <c r="G1131" s="105"/>
      <c r="H1131" s="105"/>
      <c r="I1131" s="105"/>
      <c r="J1131" s="105"/>
      <c r="K1131" s="105"/>
      <c r="L1131" s="105"/>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1"/>
      <c r="B1132" s="91"/>
      <c r="C1132" s="91"/>
      <c r="D1132" s="91"/>
      <c r="E1132" s="105"/>
      <c r="F1132" s="105"/>
      <c r="G1132" s="105"/>
      <c r="H1132" s="105"/>
      <c r="I1132" s="105"/>
      <c r="J1132" s="105"/>
      <c r="K1132" s="105"/>
      <c r="L1132" s="105"/>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1"/>
      <c r="B1133" s="91"/>
      <c r="C1133" s="91"/>
      <c r="D1133" s="91"/>
      <c r="E1133" s="105"/>
      <c r="F1133" s="105"/>
      <c r="G1133" s="105"/>
      <c r="H1133" s="105"/>
      <c r="I1133" s="105"/>
      <c r="J1133" s="105"/>
      <c r="K1133" s="105"/>
      <c r="L1133" s="105"/>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1"/>
      <c r="B1134" s="91"/>
      <c r="C1134" s="91"/>
      <c r="D1134" s="91"/>
      <c r="E1134" s="105"/>
      <c r="F1134" s="105"/>
      <c r="G1134" s="105"/>
      <c r="H1134" s="105"/>
      <c r="I1134" s="105"/>
      <c r="J1134" s="105"/>
      <c r="K1134" s="105"/>
      <c r="L1134" s="105"/>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1"/>
      <c r="B1135" s="91"/>
      <c r="C1135" s="91"/>
      <c r="D1135" s="91"/>
      <c r="E1135" s="105"/>
      <c r="F1135" s="105"/>
      <c r="G1135" s="105"/>
      <c r="H1135" s="105"/>
      <c r="I1135" s="105"/>
      <c r="J1135" s="105"/>
      <c r="K1135" s="105"/>
      <c r="L1135" s="10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1"/>
      <c r="B1136" s="91"/>
      <c r="C1136" s="91"/>
      <c r="D1136" s="91"/>
      <c r="E1136" s="105"/>
      <c r="F1136" s="105"/>
      <c r="G1136" s="105"/>
      <c r="H1136" s="105"/>
      <c r="I1136" s="105"/>
      <c r="J1136" s="105"/>
      <c r="K1136" s="105"/>
      <c r="L1136" s="105"/>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1"/>
      <c r="B1137" s="91"/>
      <c r="C1137" s="91"/>
      <c r="D1137" s="91"/>
      <c r="E1137" s="105"/>
      <c r="F1137" s="105"/>
      <c r="G1137" s="105"/>
      <c r="H1137" s="105"/>
      <c r="I1137" s="105"/>
      <c r="J1137" s="105"/>
      <c r="K1137" s="105"/>
      <c r="L1137" s="105"/>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1"/>
      <c r="B1138" s="91"/>
      <c r="C1138" s="91"/>
      <c r="D1138" s="91"/>
      <c r="E1138" s="105"/>
      <c r="F1138" s="105"/>
      <c r="G1138" s="105"/>
      <c r="H1138" s="105"/>
      <c r="I1138" s="105"/>
      <c r="J1138" s="105"/>
      <c r="K1138" s="105"/>
      <c r="L1138" s="105"/>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1"/>
      <c r="B1139" s="91"/>
      <c r="C1139" s="91"/>
      <c r="D1139" s="91"/>
      <c r="E1139" s="105"/>
      <c r="F1139" s="105"/>
      <c r="G1139" s="105"/>
      <c r="H1139" s="105"/>
      <c r="I1139" s="105"/>
      <c r="J1139" s="105"/>
      <c r="K1139" s="105"/>
      <c r="L1139" s="105"/>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1"/>
      <c r="B1140" s="91"/>
      <c r="C1140" s="91"/>
      <c r="D1140" s="91"/>
      <c r="E1140" s="105"/>
      <c r="F1140" s="105"/>
      <c r="G1140" s="105"/>
      <c r="H1140" s="105"/>
      <c r="I1140" s="105"/>
      <c r="J1140" s="105"/>
      <c r="K1140" s="105"/>
      <c r="L1140" s="105"/>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1"/>
      <c r="B1141" s="91"/>
      <c r="C1141" s="91"/>
      <c r="D1141" s="91"/>
      <c r="E1141" s="105"/>
      <c r="F1141" s="105"/>
      <c r="G1141" s="105"/>
      <c r="H1141" s="105"/>
      <c r="I1141" s="105"/>
      <c r="J1141" s="105"/>
      <c r="K1141" s="105"/>
      <c r="L1141" s="105"/>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1"/>
      <c r="B1142" s="91"/>
      <c r="C1142" s="91"/>
      <c r="D1142" s="91"/>
      <c r="E1142" s="105"/>
      <c r="F1142" s="105"/>
      <c r="G1142" s="105"/>
      <c r="H1142" s="105"/>
      <c r="I1142" s="105"/>
      <c r="J1142" s="105"/>
      <c r="K1142" s="105"/>
      <c r="L1142" s="105"/>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1"/>
      <c r="B1143" s="91"/>
      <c r="C1143" s="91"/>
      <c r="D1143" s="91"/>
      <c r="E1143" s="105"/>
      <c r="F1143" s="105"/>
      <c r="G1143" s="105"/>
      <c r="H1143" s="105"/>
      <c r="I1143" s="105"/>
      <c r="J1143" s="105"/>
      <c r="K1143" s="105"/>
      <c r="L1143" s="105"/>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1"/>
      <c r="B1144" s="91"/>
      <c r="C1144" s="91"/>
      <c r="D1144" s="91"/>
      <c r="E1144" s="105"/>
      <c r="F1144" s="105"/>
      <c r="G1144" s="105"/>
      <c r="H1144" s="105"/>
      <c r="I1144" s="105"/>
      <c r="J1144" s="105"/>
      <c r="K1144" s="105"/>
      <c r="L1144" s="105"/>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1"/>
      <c r="B1145" s="91"/>
      <c r="C1145" s="91"/>
      <c r="D1145" s="91"/>
      <c r="E1145" s="105"/>
      <c r="F1145" s="105"/>
      <c r="G1145" s="105"/>
      <c r="H1145" s="105"/>
      <c r="I1145" s="105"/>
      <c r="J1145" s="105"/>
      <c r="K1145" s="105"/>
      <c r="L1145" s="10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1"/>
      <c r="B1146" s="91"/>
      <c r="C1146" s="91"/>
      <c r="D1146" s="91"/>
      <c r="E1146" s="105"/>
      <c r="F1146" s="105"/>
      <c r="G1146" s="105"/>
      <c r="H1146" s="105"/>
      <c r="I1146" s="105"/>
      <c r="J1146" s="105"/>
      <c r="K1146" s="105"/>
      <c r="L1146" s="105"/>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1"/>
      <c r="B1147" s="91"/>
      <c r="C1147" s="91"/>
      <c r="D1147" s="91"/>
      <c r="E1147" s="105"/>
      <c r="F1147" s="105"/>
      <c r="G1147" s="105"/>
      <c r="H1147" s="105"/>
      <c r="I1147" s="105"/>
      <c r="J1147" s="105"/>
      <c r="K1147" s="105"/>
      <c r="L1147" s="105"/>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1"/>
      <c r="B1148" s="91"/>
      <c r="C1148" s="91"/>
      <c r="D1148" s="91"/>
      <c r="E1148" s="105"/>
      <c r="F1148" s="105"/>
      <c r="G1148" s="105"/>
      <c r="H1148" s="105"/>
      <c r="I1148" s="105"/>
      <c r="J1148" s="105"/>
      <c r="K1148" s="105"/>
      <c r="L1148" s="105"/>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1"/>
      <c r="B1149" s="91"/>
      <c r="C1149" s="91"/>
      <c r="D1149" s="91"/>
      <c r="E1149" s="105"/>
      <c r="F1149" s="105"/>
      <c r="G1149" s="105"/>
      <c r="H1149" s="105"/>
      <c r="I1149" s="105"/>
      <c r="J1149" s="105"/>
      <c r="K1149" s="105"/>
      <c r="L1149" s="105"/>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1"/>
      <c r="B1150" s="91"/>
      <c r="C1150" s="91"/>
      <c r="D1150" s="91"/>
      <c r="E1150" s="105"/>
      <c r="F1150" s="105"/>
      <c r="G1150" s="105"/>
      <c r="H1150" s="105"/>
      <c r="I1150" s="105"/>
      <c r="J1150" s="105"/>
      <c r="K1150" s="105"/>
      <c r="L1150" s="105"/>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1"/>
      <c r="B1151" s="91"/>
      <c r="C1151" s="91"/>
      <c r="D1151" s="91"/>
      <c r="E1151" s="105"/>
      <c r="F1151" s="105"/>
      <c r="G1151" s="105"/>
      <c r="H1151" s="105"/>
      <c r="I1151" s="105"/>
      <c r="J1151" s="105"/>
      <c r="K1151" s="105"/>
      <c r="L1151" s="105"/>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1"/>
      <c r="B1152" s="91"/>
      <c r="C1152" s="91"/>
      <c r="D1152" s="91"/>
      <c r="E1152" s="105"/>
      <c r="F1152" s="105"/>
      <c r="G1152" s="105"/>
      <c r="H1152" s="105"/>
      <c r="I1152" s="105"/>
      <c r="J1152" s="105"/>
      <c r="K1152" s="105"/>
      <c r="L1152" s="105"/>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1"/>
      <c r="B1153" s="91"/>
      <c r="C1153" s="91"/>
      <c r="D1153" s="91"/>
      <c r="E1153" s="105"/>
      <c r="F1153" s="105"/>
      <c r="G1153" s="105"/>
      <c r="H1153" s="105"/>
      <c r="I1153" s="105"/>
      <c r="J1153" s="105"/>
      <c r="K1153" s="105"/>
      <c r="L1153" s="105"/>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1"/>
      <c r="B1154" s="91"/>
      <c r="C1154" s="91"/>
      <c r="D1154" s="91"/>
      <c r="E1154" s="105"/>
      <c r="F1154" s="105"/>
      <c r="G1154" s="105"/>
      <c r="H1154" s="105"/>
      <c r="I1154" s="105"/>
      <c r="J1154" s="105"/>
      <c r="K1154" s="105"/>
      <c r="L1154" s="105"/>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1"/>
      <c r="B1155" s="91"/>
      <c r="C1155" s="91"/>
      <c r="D1155" s="91"/>
      <c r="E1155" s="105"/>
      <c r="F1155" s="105"/>
      <c r="G1155" s="105"/>
      <c r="H1155" s="105"/>
      <c r="I1155" s="105"/>
      <c r="J1155" s="105"/>
      <c r="K1155" s="105"/>
      <c r="L1155" s="10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1"/>
      <c r="B1156" s="91"/>
      <c r="C1156" s="91"/>
      <c r="D1156" s="91"/>
      <c r="E1156" s="105"/>
      <c r="F1156" s="105"/>
      <c r="G1156" s="105"/>
      <c r="H1156" s="105"/>
      <c r="I1156" s="105"/>
      <c r="J1156" s="105"/>
      <c r="K1156" s="105"/>
      <c r="L1156" s="105"/>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1"/>
      <c r="B1157" s="91"/>
      <c r="C1157" s="91"/>
      <c r="D1157" s="91"/>
      <c r="E1157" s="105"/>
      <c r="F1157" s="105"/>
      <c r="G1157" s="105"/>
      <c r="H1157" s="105"/>
      <c r="I1157" s="105"/>
      <c r="J1157" s="105"/>
      <c r="K1157" s="105"/>
      <c r="L1157" s="105"/>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1"/>
      <c r="B1158" s="91"/>
      <c r="C1158" s="91"/>
      <c r="D1158" s="91"/>
      <c r="E1158" s="105"/>
      <c r="F1158" s="105"/>
      <c r="G1158" s="105"/>
      <c r="H1158" s="105"/>
      <c r="I1158" s="105"/>
      <c r="J1158" s="105"/>
      <c r="K1158" s="105"/>
      <c r="L1158" s="105"/>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1"/>
      <c r="B1159" s="91"/>
      <c r="C1159" s="91"/>
      <c r="D1159" s="91"/>
      <c r="E1159" s="105"/>
      <c r="F1159" s="105"/>
      <c r="G1159" s="105"/>
      <c r="H1159" s="105"/>
      <c r="I1159" s="105"/>
      <c r="J1159" s="105"/>
      <c r="K1159" s="105"/>
      <c r="L1159" s="105"/>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1"/>
      <c r="B1160" s="91"/>
      <c r="C1160" s="91"/>
      <c r="D1160" s="91"/>
      <c r="E1160" s="105"/>
      <c r="F1160" s="105"/>
      <c r="G1160" s="105"/>
      <c r="H1160" s="105"/>
      <c r="I1160" s="105"/>
      <c r="J1160" s="105"/>
      <c r="K1160" s="105"/>
      <c r="L1160" s="105"/>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1"/>
      <c r="B1161" s="91"/>
      <c r="C1161" s="91"/>
      <c r="D1161" s="91"/>
      <c r="E1161" s="105"/>
      <c r="F1161" s="105"/>
      <c r="G1161" s="105"/>
      <c r="H1161" s="105"/>
      <c r="I1161" s="105"/>
      <c r="J1161" s="105"/>
      <c r="K1161" s="105"/>
      <c r="L1161" s="105"/>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1"/>
      <c r="B1162" s="91"/>
      <c r="C1162" s="91"/>
      <c r="D1162" s="91"/>
      <c r="E1162" s="105"/>
      <c r="F1162" s="105"/>
      <c r="G1162" s="105"/>
      <c r="H1162" s="105"/>
      <c r="I1162" s="105"/>
      <c r="J1162" s="105"/>
      <c r="K1162" s="105"/>
      <c r="L1162" s="105"/>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1"/>
      <c r="B1163" s="91"/>
      <c r="C1163" s="91"/>
      <c r="D1163" s="91"/>
      <c r="E1163" s="105"/>
      <c r="F1163" s="105"/>
      <c r="G1163" s="105"/>
      <c r="H1163" s="105"/>
      <c r="I1163" s="105"/>
      <c r="J1163" s="105"/>
      <c r="K1163" s="105"/>
      <c r="L1163" s="105"/>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1"/>
      <c r="B1164" s="91"/>
      <c r="C1164" s="91"/>
      <c r="D1164" s="91"/>
      <c r="E1164" s="105"/>
      <c r="F1164" s="105"/>
      <c r="G1164" s="105"/>
      <c r="H1164" s="105"/>
      <c r="I1164" s="105"/>
      <c r="J1164" s="105"/>
      <c r="K1164" s="105"/>
      <c r="L1164" s="105"/>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1"/>
      <c r="B1165" s="91"/>
      <c r="C1165" s="91"/>
      <c r="D1165" s="91"/>
      <c r="E1165" s="105"/>
      <c r="F1165" s="105"/>
      <c r="G1165" s="105"/>
      <c r="H1165" s="105"/>
      <c r="I1165" s="105"/>
      <c r="J1165" s="105"/>
      <c r="K1165" s="105"/>
      <c r="L1165" s="10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1"/>
      <c r="B1166" s="91"/>
      <c r="C1166" s="91"/>
      <c r="D1166" s="91"/>
      <c r="E1166" s="105"/>
      <c r="F1166" s="105"/>
      <c r="G1166" s="105"/>
      <c r="H1166" s="105"/>
      <c r="I1166" s="105"/>
      <c r="J1166" s="105"/>
      <c r="K1166" s="105"/>
      <c r="L1166" s="105"/>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1"/>
      <c r="B1167" s="91"/>
      <c r="C1167" s="91"/>
      <c r="D1167" s="91"/>
      <c r="E1167" s="105"/>
      <c r="F1167" s="105"/>
      <c r="G1167" s="105"/>
      <c r="H1167" s="105"/>
      <c r="I1167" s="105"/>
      <c r="J1167" s="105"/>
      <c r="K1167" s="105"/>
      <c r="L1167" s="105"/>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1"/>
      <c r="B1168" s="91"/>
      <c r="C1168" s="91"/>
      <c r="D1168" s="91"/>
      <c r="E1168" s="105"/>
      <c r="F1168" s="105"/>
      <c r="G1168" s="105"/>
      <c r="H1168" s="105"/>
      <c r="I1168" s="105"/>
      <c r="J1168" s="105"/>
      <c r="K1168" s="105"/>
      <c r="L1168" s="105"/>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1"/>
      <c r="B1169" s="91"/>
      <c r="C1169" s="91"/>
      <c r="D1169" s="91"/>
      <c r="E1169" s="105"/>
      <c r="F1169" s="105"/>
      <c r="G1169" s="105"/>
      <c r="H1169" s="105"/>
      <c r="I1169" s="105"/>
      <c r="J1169" s="105"/>
      <c r="K1169" s="105"/>
      <c r="L1169" s="105"/>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1"/>
      <c r="B1170" s="91"/>
      <c r="C1170" s="91"/>
      <c r="D1170" s="91"/>
      <c r="E1170" s="105"/>
      <c r="F1170" s="105"/>
      <c r="G1170" s="105"/>
      <c r="H1170" s="105"/>
      <c r="I1170" s="105"/>
      <c r="J1170" s="105"/>
      <c r="K1170" s="105"/>
      <c r="L1170" s="105"/>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1"/>
      <c r="B1171" s="91"/>
      <c r="C1171" s="91"/>
      <c r="D1171" s="91"/>
      <c r="E1171" s="105"/>
      <c r="F1171" s="105"/>
      <c r="G1171" s="105"/>
      <c r="H1171" s="105"/>
      <c r="I1171" s="105"/>
      <c r="J1171" s="105"/>
      <c r="K1171" s="105"/>
      <c r="L1171" s="105"/>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1"/>
      <c r="B1172" s="91"/>
      <c r="C1172" s="91"/>
      <c r="D1172" s="91"/>
      <c r="E1172" s="105"/>
      <c r="F1172" s="105"/>
      <c r="G1172" s="105"/>
      <c r="H1172" s="105"/>
      <c r="I1172" s="105"/>
      <c r="J1172" s="105"/>
      <c r="K1172" s="105"/>
      <c r="L1172" s="105"/>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1"/>
      <c r="B1173" s="91"/>
      <c r="C1173" s="91"/>
      <c r="D1173" s="91"/>
      <c r="E1173" s="105"/>
      <c r="F1173" s="105"/>
      <c r="G1173" s="105"/>
      <c r="H1173" s="105"/>
      <c r="I1173" s="105"/>
      <c r="J1173" s="105"/>
      <c r="K1173" s="105"/>
      <c r="L1173" s="105"/>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1"/>
      <c r="B1174" s="91"/>
      <c r="C1174" s="91"/>
      <c r="D1174" s="91"/>
      <c r="E1174" s="105"/>
      <c r="F1174" s="105"/>
      <c r="G1174" s="105"/>
      <c r="H1174" s="105"/>
      <c r="I1174" s="105"/>
      <c r="J1174" s="105"/>
      <c r="K1174" s="105"/>
      <c r="L1174" s="105"/>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1"/>
      <c r="B1175" s="91"/>
      <c r="C1175" s="91"/>
      <c r="D1175" s="91"/>
      <c r="E1175" s="105"/>
      <c r="F1175" s="105"/>
      <c r="G1175" s="105"/>
      <c r="H1175" s="105"/>
      <c r="I1175" s="105"/>
      <c r="J1175" s="105"/>
      <c r="K1175" s="105"/>
      <c r="L1175" s="10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1"/>
      <c r="B1176" s="91"/>
      <c r="C1176" s="91"/>
      <c r="D1176" s="91"/>
      <c r="E1176" s="105"/>
      <c r="F1176" s="105"/>
      <c r="G1176" s="105"/>
      <c r="H1176" s="105"/>
      <c r="I1176" s="105"/>
      <c r="J1176" s="105"/>
      <c r="K1176" s="105"/>
      <c r="L1176" s="105"/>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1"/>
      <c r="B1177" s="91"/>
      <c r="C1177" s="91"/>
      <c r="D1177" s="91"/>
      <c r="E1177" s="105"/>
      <c r="F1177" s="105"/>
      <c r="G1177" s="105"/>
      <c r="H1177" s="105"/>
      <c r="I1177" s="105"/>
      <c r="J1177" s="105"/>
      <c r="K1177" s="105"/>
      <c r="L1177" s="105"/>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1"/>
      <c r="B1178" s="91"/>
      <c r="C1178" s="91"/>
      <c r="D1178" s="91"/>
      <c r="E1178" s="105"/>
      <c r="F1178" s="105"/>
      <c r="G1178" s="105"/>
      <c r="H1178" s="105"/>
      <c r="I1178" s="105"/>
      <c r="J1178" s="105"/>
      <c r="K1178" s="105"/>
      <c r="L1178" s="105"/>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1"/>
      <c r="B1179" s="91"/>
      <c r="C1179" s="91"/>
      <c r="D1179" s="91"/>
      <c r="E1179" s="105"/>
      <c r="F1179" s="105"/>
      <c r="G1179" s="105"/>
      <c r="H1179" s="105"/>
      <c r="I1179" s="105"/>
      <c r="J1179" s="105"/>
      <c r="K1179" s="105"/>
      <c r="L1179" s="105"/>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1"/>
      <c r="B1180" s="91"/>
      <c r="C1180" s="91"/>
      <c r="D1180" s="91"/>
      <c r="E1180" s="105"/>
      <c r="F1180" s="105"/>
      <c r="G1180" s="105"/>
      <c r="H1180" s="105"/>
      <c r="I1180" s="105"/>
      <c r="J1180" s="105"/>
      <c r="K1180" s="105"/>
      <c r="L1180" s="105"/>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1"/>
      <c r="B1181" s="91"/>
      <c r="C1181" s="91"/>
      <c r="D1181" s="91"/>
      <c r="E1181" s="105"/>
      <c r="F1181" s="105"/>
      <c r="G1181" s="105"/>
      <c r="H1181" s="105"/>
      <c r="I1181" s="105"/>
      <c r="J1181" s="105"/>
      <c r="K1181" s="105"/>
      <c r="L1181" s="105"/>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1"/>
      <c r="B1182" s="91"/>
      <c r="C1182" s="91"/>
      <c r="D1182" s="91"/>
      <c r="E1182" s="105"/>
      <c r="F1182" s="105"/>
      <c r="G1182" s="105"/>
      <c r="H1182" s="105"/>
      <c r="I1182" s="105"/>
      <c r="J1182" s="105"/>
      <c r="K1182" s="105"/>
      <c r="L1182" s="105"/>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1"/>
      <c r="B1183" s="91"/>
      <c r="C1183" s="91"/>
      <c r="D1183" s="91"/>
      <c r="E1183" s="105"/>
      <c r="F1183" s="105"/>
      <c r="G1183" s="105"/>
      <c r="H1183" s="105"/>
      <c r="I1183" s="105"/>
      <c r="J1183" s="105"/>
      <c r="K1183" s="105"/>
      <c r="L1183" s="105"/>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3"/>
      <c r="B1184" s="93"/>
      <c r="C1184" s="93"/>
      <c r="D1184" s="93"/>
      <c r="E1184" s="106"/>
      <c r="F1184" s="106"/>
      <c r="G1184" s="106"/>
      <c r="H1184" s="106"/>
      <c r="I1184" s="106"/>
      <c r="J1184" s="106"/>
      <c r="K1184" s="106"/>
      <c r="L1184" s="106"/>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3"/>
      <c r="B1185" s="93"/>
      <c r="C1185" s="93"/>
      <c r="D1185" s="93"/>
      <c r="E1185" s="106"/>
      <c r="F1185" s="106"/>
      <c r="G1185" s="106"/>
      <c r="H1185" s="106"/>
      <c r="I1185" s="106"/>
      <c r="J1185" s="106"/>
      <c r="K1185" s="106"/>
      <c r="L1185" s="106"/>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3"/>
      <c r="B1186" s="93"/>
      <c r="C1186" s="93"/>
      <c r="D1186" s="93"/>
      <c r="E1186" s="106"/>
      <c r="F1186" s="106"/>
      <c r="G1186" s="106"/>
      <c r="H1186" s="106"/>
      <c r="I1186" s="106"/>
      <c r="J1186" s="106"/>
      <c r="K1186" s="106"/>
      <c r="L1186" s="10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3"/>
      <c r="B1187" s="93"/>
      <c r="C1187" s="93"/>
      <c r="D1187" s="93"/>
      <c r="E1187" s="106"/>
      <c r="F1187" s="106"/>
      <c r="G1187" s="106"/>
      <c r="H1187" s="106"/>
      <c r="I1187" s="106"/>
      <c r="J1187" s="106"/>
      <c r="K1187" s="106"/>
      <c r="L1187" s="106"/>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3"/>
      <c r="B1188" s="93"/>
      <c r="C1188" s="93"/>
      <c r="D1188" s="93"/>
      <c r="E1188" s="106"/>
      <c r="F1188" s="106"/>
      <c r="G1188" s="106"/>
      <c r="H1188" s="106"/>
      <c r="I1188" s="106"/>
      <c r="J1188" s="106"/>
      <c r="K1188" s="106"/>
      <c r="L1188" s="106"/>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3"/>
      <c r="B1189" s="93"/>
      <c r="C1189" s="93"/>
      <c r="D1189" s="93"/>
      <c r="E1189" s="106"/>
      <c r="F1189" s="106"/>
      <c r="G1189" s="106"/>
      <c r="H1189" s="106"/>
      <c r="I1189" s="106"/>
      <c r="J1189" s="106"/>
      <c r="K1189" s="106"/>
      <c r="L1189" s="106"/>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3"/>
      <c r="B1190" s="93"/>
      <c r="C1190" s="93"/>
      <c r="D1190" s="93"/>
      <c r="E1190" s="106"/>
      <c r="F1190" s="106"/>
      <c r="G1190" s="106"/>
      <c r="H1190" s="106"/>
      <c r="I1190" s="106"/>
      <c r="J1190" s="106"/>
      <c r="K1190" s="106"/>
      <c r="L1190" s="106"/>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3"/>
      <c r="B1191" s="93"/>
      <c r="C1191" s="93"/>
      <c r="D1191" s="93"/>
      <c r="E1191" s="106"/>
      <c r="F1191" s="106"/>
      <c r="G1191" s="106"/>
      <c r="H1191" s="106"/>
      <c r="I1191" s="106"/>
      <c r="J1191" s="106"/>
      <c r="K1191" s="106"/>
      <c r="L1191" s="106"/>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3"/>
      <c r="B1192" s="93"/>
      <c r="C1192" s="93"/>
      <c r="D1192" s="93"/>
      <c r="E1192" s="106"/>
      <c r="F1192" s="106"/>
      <c r="G1192" s="106"/>
      <c r="H1192" s="106"/>
      <c r="I1192" s="106"/>
      <c r="J1192" s="106"/>
      <c r="K1192" s="106"/>
      <c r="L1192" s="106"/>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3"/>
      <c r="B1193" s="93"/>
      <c r="C1193" s="93"/>
      <c r="D1193" s="93"/>
      <c r="E1193" s="106"/>
      <c r="F1193" s="106"/>
      <c r="G1193" s="106"/>
      <c r="H1193" s="106"/>
      <c r="I1193" s="106"/>
      <c r="J1193" s="106"/>
      <c r="K1193" s="106"/>
      <c r="L1193" s="106"/>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3"/>
      <c r="B1194" s="93"/>
      <c r="C1194" s="93"/>
      <c r="D1194" s="93"/>
      <c r="E1194" s="106"/>
      <c r="F1194" s="106"/>
      <c r="G1194" s="106"/>
      <c r="H1194" s="106"/>
      <c r="I1194" s="106"/>
      <c r="J1194" s="106"/>
      <c r="K1194" s="106"/>
      <c r="L1194" s="106"/>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3"/>
      <c r="B1195" s="93"/>
      <c r="C1195" s="93"/>
      <c r="D1195" s="93"/>
      <c r="E1195" s="106"/>
      <c r="F1195" s="106"/>
      <c r="G1195" s="106"/>
      <c r="H1195" s="106"/>
      <c r="I1195" s="106"/>
      <c r="J1195" s="106"/>
      <c r="K1195" s="106"/>
      <c r="L1195" s="106"/>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3"/>
      <c r="B1196" s="93"/>
      <c r="C1196" s="93"/>
      <c r="D1196" s="93"/>
      <c r="E1196" s="106"/>
      <c r="F1196" s="106"/>
      <c r="G1196" s="106"/>
      <c r="H1196" s="106"/>
      <c r="I1196" s="106"/>
      <c r="J1196" s="106"/>
      <c r="K1196" s="106"/>
      <c r="L1196" s="10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3"/>
      <c r="B1197" s="93"/>
      <c r="C1197" s="93"/>
      <c r="D1197" s="93"/>
      <c r="E1197" s="106"/>
      <c r="F1197" s="106"/>
      <c r="G1197" s="106"/>
      <c r="H1197" s="106"/>
      <c r="I1197" s="106"/>
      <c r="J1197" s="106"/>
      <c r="K1197" s="106"/>
      <c r="L1197" s="106"/>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3"/>
      <c r="B1198" s="93"/>
      <c r="C1198" s="93"/>
      <c r="D1198" s="93"/>
      <c r="E1198" s="106"/>
      <c r="F1198" s="106"/>
      <c r="G1198" s="106"/>
      <c r="H1198" s="106"/>
      <c r="I1198" s="106"/>
      <c r="J1198" s="106"/>
      <c r="K1198" s="106"/>
      <c r="L1198" s="106"/>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3"/>
      <c r="B1199" s="93"/>
      <c r="C1199" s="93"/>
      <c r="D1199" s="93"/>
      <c r="E1199" s="106"/>
      <c r="F1199" s="106"/>
      <c r="G1199" s="106"/>
      <c r="H1199" s="106"/>
      <c r="I1199" s="106"/>
      <c r="J1199" s="106"/>
      <c r="K1199" s="106"/>
      <c r="L1199" s="106"/>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3"/>
      <c r="B1200" s="93"/>
      <c r="C1200" s="93"/>
      <c r="D1200" s="93"/>
      <c r="E1200" s="106"/>
      <c r="F1200" s="106"/>
      <c r="G1200" s="106"/>
      <c r="H1200" s="106"/>
      <c r="I1200" s="106"/>
      <c r="J1200" s="106"/>
      <c r="K1200" s="106"/>
      <c r="L1200" s="106"/>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3"/>
      <c r="B1201" s="93"/>
      <c r="C1201" s="93"/>
      <c r="D1201" s="93"/>
      <c r="E1201" s="106"/>
      <c r="F1201" s="106"/>
      <c r="G1201" s="106"/>
      <c r="H1201" s="106"/>
      <c r="I1201" s="106"/>
      <c r="J1201" s="106"/>
      <c r="K1201" s="106"/>
      <c r="L1201" s="106"/>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3"/>
      <c r="B1202" s="93"/>
      <c r="C1202" s="93"/>
      <c r="D1202" s="93"/>
      <c r="E1202" s="106"/>
      <c r="F1202" s="106"/>
      <c r="G1202" s="106"/>
      <c r="H1202" s="106"/>
      <c r="I1202" s="106"/>
      <c r="J1202" s="106"/>
      <c r="K1202" s="106"/>
      <c r="L1202" s="106"/>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3"/>
      <c r="B1203" s="93"/>
      <c r="C1203" s="93"/>
      <c r="D1203" s="93"/>
      <c r="E1203" s="106"/>
      <c r="F1203" s="106"/>
      <c r="G1203" s="106"/>
      <c r="H1203" s="106"/>
      <c r="I1203" s="106"/>
      <c r="J1203" s="106"/>
      <c r="K1203" s="106"/>
      <c r="L1203" s="106"/>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3"/>
      <c r="B1204" s="93"/>
      <c r="C1204" s="93"/>
      <c r="D1204" s="93"/>
      <c r="E1204" s="106"/>
      <c r="F1204" s="106"/>
      <c r="G1204" s="106"/>
      <c r="H1204" s="106"/>
      <c r="I1204" s="106"/>
      <c r="J1204" s="106"/>
      <c r="K1204" s="106"/>
      <c r="L1204" s="106"/>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3"/>
      <c r="B1205" s="93"/>
      <c r="C1205" s="93"/>
      <c r="D1205" s="93"/>
      <c r="E1205" s="106"/>
      <c r="F1205" s="106"/>
      <c r="G1205" s="106"/>
      <c r="H1205" s="106"/>
      <c r="I1205" s="106"/>
      <c r="J1205" s="106"/>
      <c r="K1205" s="106"/>
      <c r="L1205" s="106"/>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3"/>
      <c r="B1206" s="93"/>
      <c r="C1206" s="93"/>
      <c r="D1206" s="93"/>
      <c r="E1206" s="106"/>
      <c r="F1206" s="106"/>
      <c r="G1206" s="106"/>
      <c r="H1206" s="106"/>
      <c r="I1206" s="106"/>
      <c r="J1206" s="106"/>
      <c r="K1206" s="106"/>
      <c r="L1206" s="1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3"/>
      <c r="B1207" s="93"/>
      <c r="C1207" s="93"/>
      <c r="D1207" s="93"/>
      <c r="E1207" s="106"/>
      <c r="F1207" s="106"/>
      <c r="G1207" s="106"/>
      <c r="H1207" s="106"/>
      <c r="I1207" s="106"/>
      <c r="J1207" s="106"/>
      <c r="K1207" s="106"/>
      <c r="L1207" s="106"/>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3"/>
      <c r="B1208" s="93"/>
      <c r="C1208" s="93"/>
      <c r="D1208" s="93"/>
      <c r="E1208" s="106"/>
      <c r="F1208" s="106"/>
      <c r="G1208" s="106"/>
      <c r="H1208" s="106"/>
      <c r="I1208" s="106"/>
      <c r="J1208" s="106"/>
      <c r="K1208" s="106"/>
      <c r="L1208" s="106"/>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3"/>
      <c r="B1209" s="93"/>
      <c r="C1209" s="93"/>
      <c r="D1209" s="93"/>
      <c r="E1209" s="106"/>
      <c r="F1209" s="106"/>
      <c r="G1209" s="106"/>
      <c r="H1209" s="106"/>
      <c r="I1209" s="106"/>
      <c r="J1209" s="106"/>
      <c r="K1209" s="106"/>
      <c r="L1209" s="106"/>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3"/>
      <c r="B1210" s="93"/>
      <c r="C1210" s="93"/>
      <c r="D1210" s="93"/>
      <c r="E1210" s="106"/>
      <c r="F1210" s="106"/>
      <c r="G1210" s="106"/>
      <c r="H1210" s="106"/>
      <c r="I1210" s="106"/>
      <c r="J1210" s="106"/>
      <c r="K1210" s="106"/>
      <c r="L1210" s="106"/>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3"/>
      <c r="B1211" s="93"/>
      <c r="C1211" s="93"/>
      <c r="D1211" s="93"/>
      <c r="E1211" s="106"/>
      <c r="F1211" s="106"/>
      <c r="G1211" s="106"/>
      <c r="H1211" s="106"/>
      <c r="I1211" s="106"/>
      <c r="J1211" s="106"/>
      <c r="K1211" s="106"/>
      <c r="L1211" s="106"/>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3"/>
      <c r="B1212" s="93"/>
      <c r="C1212" s="93"/>
      <c r="D1212" s="93"/>
      <c r="E1212" s="106"/>
      <c r="F1212" s="106"/>
      <c r="G1212" s="106"/>
      <c r="H1212" s="106"/>
      <c r="I1212" s="106"/>
      <c r="J1212" s="106"/>
      <c r="K1212" s="106"/>
      <c r="L1212" s="106"/>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3"/>
      <c r="B1213" s="93"/>
      <c r="C1213" s="93"/>
      <c r="D1213" s="93"/>
      <c r="E1213" s="106"/>
      <c r="F1213" s="106"/>
      <c r="G1213" s="106"/>
      <c r="H1213" s="106"/>
      <c r="I1213" s="106"/>
      <c r="J1213" s="106"/>
      <c r="K1213" s="106"/>
      <c r="L1213" s="106"/>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3"/>
      <c r="B1214" s="93"/>
      <c r="C1214" s="93"/>
      <c r="D1214" s="93"/>
      <c r="E1214" s="106"/>
      <c r="F1214" s="106"/>
      <c r="G1214" s="106"/>
      <c r="H1214" s="106"/>
      <c r="I1214" s="106"/>
      <c r="J1214" s="106"/>
      <c r="K1214" s="106"/>
      <c r="L1214" s="106"/>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3"/>
      <c r="B1215" s="93"/>
      <c r="C1215" s="93"/>
      <c r="D1215" s="93"/>
      <c r="E1215" s="106"/>
      <c r="F1215" s="106"/>
      <c r="G1215" s="106"/>
      <c r="H1215" s="106"/>
      <c r="I1215" s="106"/>
      <c r="J1215" s="106"/>
      <c r="K1215" s="106"/>
      <c r="L1215" s="106"/>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3"/>
      <c r="B1216" s="93"/>
      <c r="C1216" s="93"/>
      <c r="D1216" s="93"/>
      <c r="E1216" s="106"/>
      <c r="F1216" s="106"/>
      <c r="G1216" s="106"/>
      <c r="H1216" s="106"/>
      <c r="I1216" s="106"/>
      <c r="J1216" s="106"/>
      <c r="K1216" s="106"/>
      <c r="L1216" s="10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3"/>
      <c r="B1217" s="93"/>
      <c r="C1217" s="93"/>
      <c r="D1217" s="93"/>
      <c r="E1217" s="106"/>
      <c r="F1217" s="106"/>
      <c r="G1217" s="106"/>
      <c r="H1217" s="106"/>
      <c r="I1217" s="106"/>
      <c r="J1217" s="106"/>
      <c r="K1217" s="106"/>
      <c r="L1217" s="106"/>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3"/>
      <c r="B1218" s="93"/>
      <c r="C1218" s="93"/>
      <c r="D1218" s="93"/>
      <c r="E1218" s="106"/>
      <c r="F1218" s="106"/>
      <c r="G1218" s="106"/>
      <c r="H1218" s="106"/>
      <c r="I1218" s="106"/>
      <c r="J1218" s="106"/>
      <c r="K1218" s="106"/>
      <c r="L1218" s="106"/>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3"/>
      <c r="B1219" s="93"/>
      <c r="C1219" s="93"/>
      <c r="D1219" s="93"/>
      <c r="E1219" s="106"/>
      <c r="F1219" s="106"/>
      <c r="G1219" s="106"/>
      <c r="H1219" s="106"/>
      <c r="I1219" s="106"/>
      <c r="J1219" s="106"/>
      <c r="K1219" s="106"/>
      <c r="L1219" s="106"/>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3"/>
      <c r="B1220" s="93"/>
      <c r="C1220" s="93"/>
      <c r="D1220" s="93"/>
      <c r="E1220" s="106"/>
      <c r="F1220" s="106"/>
      <c r="G1220" s="106"/>
      <c r="H1220" s="106"/>
      <c r="I1220" s="106"/>
      <c r="J1220" s="106"/>
      <c r="K1220" s="106"/>
      <c r="L1220" s="106"/>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3"/>
      <c r="B1221" s="93"/>
      <c r="C1221" s="93"/>
      <c r="D1221" s="93"/>
      <c r="E1221" s="106"/>
      <c r="F1221" s="106"/>
      <c r="G1221" s="106"/>
      <c r="H1221" s="106"/>
      <c r="I1221" s="106"/>
      <c r="J1221" s="106"/>
      <c r="K1221" s="106"/>
      <c r="L1221" s="106"/>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3"/>
      <c r="B1222" s="93"/>
      <c r="C1222" s="93"/>
      <c r="D1222" s="93"/>
      <c r="E1222" s="106"/>
      <c r="F1222" s="106"/>
      <c r="G1222" s="106"/>
      <c r="H1222" s="106"/>
      <c r="I1222" s="106"/>
      <c r="J1222" s="106"/>
      <c r="K1222" s="106"/>
      <c r="L1222" s="106"/>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3"/>
      <c r="B1223" s="93"/>
      <c r="C1223" s="93"/>
      <c r="D1223" s="93"/>
      <c r="E1223" s="106"/>
      <c r="F1223" s="106"/>
      <c r="G1223" s="106"/>
      <c r="H1223" s="106"/>
      <c r="I1223" s="106"/>
      <c r="J1223" s="106"/>
      <c r="K1223" s="106"/>
      <c r="L1223" s="106"/>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3"/>
      <c r="B1224" s="93"/>
      <c r="C1224" s="93"/>
      <c r="D1224" s="93"/>
      <c r="E1224" s="106"/>
      <c r="F1224" s="106"/>
      <c r="G1224" s="106"/>
      <c r="H1224" s="106"/>
      <c r="I1224" s="106"/>
      <c r="J1224" s="106"/>
      <c r="K1224" s="106"/>
      <c r="L1224" s="106"/>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3"/>
      <c r="B1225" s="93"/>
      <c r="C1225" s="93"/>
      <c r="D1225" s="93"/>
      <c r="E1225" s="106"/>
      <c r="F1225" s="106"/>
      <c r="G1225" s="106"/>
      <c r="H1225" s="106"/>
      <c r="I1225" s="106"/>
      <c r="J1225" s="106"/>
      <c r="K1225" s="106"/>
      <c r="L1225" s="106"/>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3"/>
      <c r="B1226" s="93"/>
      <c r="C1226" s="93"/>
      <c r="D1226" s="93"/>
      <c r="E1226" s="106"/>
      <c r="F1226" s="106"/>
      <c r="G1226" s="106"/>
      <c r="H1226" s="106"/>
      <c r="I1226" s="106"/>
      <c r="J1226" s="106"/>
      <c r="K1226" s="106"/>
      <c r="L1226" s="10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3"/>
      <c r="B1227" s="93"/>
      <c r="C1227" s="93"/>
      <c r="D1227" s="93"/>
      <c r="E1227" s="106"/>
      <c r="F1227" s="106"/>
      <c r="G1227" s="106"/>
      <c r="H1227" s="106"/>
      <c r="I1227" s="106"/>
      <c r="J1227" s="106"/>
      <c r="K1227" s="106"/>
      <c r="L1227" s="106"/>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3"/>
      <c r="B1228" s="93"/>
      <c r="C1228" s="93"/>
      <c r="D1228" s="93"/>
      <c r="E1228" s="106"/>
      <c r="F1228" s="106"/>
      <c r="G1228" s="106"/>
      <c r="H1228" s="106"/>
      <c r="I1228" s="106"/>
      <c r="J1228" s="106"/>
      <c r="K1228" s="106"/>
      <c r="L1228" s="106"/>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3"/>
      <c r="B1229" s="93"/>
      <c r="C1229" s="93"/>
      <c r="D1229" s="93"/>
      <c r="E1229" s="106"/>
      <c r="F1229" s="106"/>
      <c r="G1229" s="106"/>
      <c r="H1229" s="106"/>
      <c r="I1229" s="106"/>
      <c r="J1229" s="106"/>
      <c r="K1229" s="106"/>
      <c r="L1229" s="106"/>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3"/>
      <c r="B1230" s="93"/>
      <c r="C1230" s="93"/>
      <c r="D1230" s="93"/>
      <c r="E1230" s="106"/>
      <c r="F1230" s="106"/>
      <c r="G1230" s="106"/>
      <c r="H1230" s="106"/>
      <c r="I1230" s="106"/>
      <c r="J1230" s="106"/>
      <c r="K1230" s="106"/>
      <c r="L1230" s="106"/>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3"/>
      <c r="B1231" s="93"/>
      <c r="C1231" s="93"/>
      <c r="D1231" s="93"/>
      <c r="E1231" s="106"/>
      <c r="F1231" s="106"/>
      <c r="G1231" s="106"/>
      <c r="H1231" s="106"/>
      <c r="I1231" s="106"/>
      <c r="J1231" s="106"/>
      <c r="K1231" s="106"/>
      <c r="L1231" s="106"/>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3"/>
      <c r="B1232" s="93"/>
      <c r="C1232" s="93"/>
      <c r="D1232" s="93"/>
      <c r="E1232" s="106"/>
      <c r="F1232" s="106"/>
      <c r="G1232" s="106"/>
      <c r="H1232" s="106"/>
      <c r="I1232" s="106"/>
      <c r="J1232" s="106"/>
      <c r="K1232" s="106"/>
      <c r="L1232" s="106"/>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3"/>
      <c r="B1233" s="93"/>
      <c r="C1233" s="93"/>
      <c r="D1233" s="93"/>
      <c r="E1233" s="106"/>
      <c r="F1233" s="106"/>
      <c r="G1233" s="106"/>
      <c r="H1233" s="106"/>
      <c r="I1233" s="106"/>
      <c r="J1233" s="106"/>
      <c r="K1233" s="106"/>
      <c r="L1233" s="106"/>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3"/>
      <c r="B1234" s="93"/>
      <c r="C1234" s="93"/>
      <c r="D1234" s="93"/>
      <c r="E1234" s="106"/>
      <c r="F1234" s="106"/>
      <c r="G1234" s="106"/>
      <c r="H1234" s="106"/>
      <c r="I1234" s="106"/>
      <c r="J1234" s="106"/>
      <c r="K1234" s="106"/>
      <c r="L1234" s="106"/>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3"/>
      <c r="B1235" s="93"/>
      <c r="C1235" s="93"/>
      <c r="D1235" s="93"/>
      <c r="E1235" s="106"/>
      <c r="F1235" s="106"/>
      <c r="G1235" s="106"/>
      <c r="H1235" s="106"/>
      <c r="I1235" s="106"/>
      <c r="J1235" s="106"/>
      <c r="K1235" s="106"/>
      <c r="L1235" s="106"/>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3"/>
      <c r="B1236" s="93"/>
      <c r="C1236" s="93"/>
      <c r="D1236" s="93"/>
      <c r="E1236" s="106"/>
      <c r="F1236" s="106"/>
      <c r="G1236" s="106"/>
      <c r="H1236" s="106"/>
      <c r="I1236" s="106"/>
      <c r="J1236" s="106"/>
      <c r="K1236" s="106"/>
      <c r="L1236" s="10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3"/>
      <c r="B1237" s="93"/>
      <c r="C1237" s="93"/>
      <c r="D1237" s="93"/>
      <c r="E1237" s="106"/>
      <c r="F1237" s="106"/>
      <c r="G1237" s="106"/>
      <c r="H1237" s="106"/>
      <c r="I1237" s="106"/>
      <c r="J1237" s="106"/>
      <c r="K1237" s="106"/>
      <c r="L1237" s="106"/>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3"/>
      <c r="B1238" s="93"/>
      <c r="C1238" s="93"/>
      <c r="D1238" s="93"/>
      <c r="E1238" s="106"/>
      <c r="F1238" s="106"/>
      <c r="G1238" s="106"/>
      <c r="H1238" s="106"/>
      <c r="I1238" s="106"/>
      <c r="J1238" s="106"/>
      <c r="K1238" s="106"/>
      <c r="L1238" s="106"/>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3"/>
      <c r="B1239" s="93"/>
      <c r="C1239" s="93"/>
      <c r="D1239" s="93"/>
      <c r="E1239" s="106"/>
      <c r="F1239" s="106"/>
      <c r="G1239" s="106"/>
      <c r="H1239" s="106"/>
      <c r="I1239" s="106"/>
      <c r="J1239" s="106"/>
      <c r="K1239" s="106"/>
      <c r="L1239" s="106"/>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3"/>
      <c r="B1240" s="93"/>
      <c r="C1240" s="93"/>
      <c r="D1240" s="93"/>
      <c r="E1240" s="106"/>
      <c r="F1240" s="106"/>
      <c r="G1240" s="106"/>
      <c r="H1240" s="106"/>
      <c r="I1240" s="106"/>
      <c r="J1240" s="106"/>
      <c r="K1240" s="106"/>
      <c r="L1240" s="106"/>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3"/>
      <c r="B1241" s="93"/>
      <c r="C1241" s="93"/>
      <c r="D1241" s="93"/>
      <c r="E1241" s="106"/>
      <c r="F1241" s="106"/>
      <c r="G1241" s="106"/>
      <c r="H1241" s="106"/>
      <c r="I1241" s="106"/>
      <c r="J1241" s="106"/>
      <c r="K1241" s="106"/>
      <c r="L1241" s="106"/>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3"/>
      <c r="B1242" s="93"/>
      <c r="C1242" s="93"/>
      <c r="D1242" s="93"/>
      <c r="E1242" s="106"/>
      <c r="F1242" s="106"/>
      <c r="G1242" s="106"/>
      <c r="H1242" s="106"/>
      <c r="I1242" s="106"/>
      <c r="J1242" s="106"/>
      <c r="K1242" s="106"/>
      <c r="L1242" s="106"/>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3"/>
      <c r="B1243" s="93"/>
      <c r="C1243" s="93"/>
      <c r="D1243" s="93"/>
      <c r="E1243" s="106"/>
      <c r="F1243" s="106"/>
      <c r="G1243" s="106"/>
      <c r="H1243" s="106"/>
      <c r="I1243" s="106"/>
      <c r="J1243" s="106"/>
      <c r="K1243" s="106"/>
      <c r="L1243" s="106"/>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3"/>
      <c r="B1244" s="93"/>
      <c r="C1244" s="93"/>
      <c r="D1244" s="93"/>
      <c r="E1244" s="106"/>
      <c r="F1244" s="106"/>
      <c r="G1244" s="106"/>
      <c r="H1244" s="106"/>
      <c r="I1244" s="106"/>
      <c r="J1244" s="106"/>
      <c r="K1244" s="106"/>
      <c r="L1244" s="106"/>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3"/>
      <c r="B1245" s="93"/>
      <c r="C1245" s="93"/>
      <c r="D1245" s="93"/>
      <c r="E1245" s="106"/>
      <c r="F1245" s="106"/>
      <c r="G1245" s="106"/>
      <c r="H1245" s="106"/>
      <c r="I1245" s="106"/>
      <c r="J1245" s="106"/>
      <c r="K1245" s="106"/>
      <c r="L1245" s="106"/>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3"/>
      <c r="B1246" s="93"/>
      <c r="C1246" s="93"/>
      <c r="D1246" s="93"/>
      <c r="E1246" s="106"/>
      <c r="F1246" s="106"/>
      <c r="G1246" s="106"/>
      <c r="H1246" s="106"/>
      <c r="I1246" s="106"/>
      <c r="J1246" s="106"/>
      <c r="K1246" s="106"/>
      <c r="L1246" s="10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3"/>
      <c r="B1247" s="93"/>
      <c r="C1247" s="93"/>
      <c r="D1247" s="93"/>
      <c r="E1247" s="106"/>
      <c r="F1247" s="106"/>
      <c r="G1247" s="106"/>
      <c r="H1247" s="106"/>
      <c r="I1247" s="106"/>
      <c r="J1247" s="106"/>
      <c r="K1247" s="106"/>
      <c r="L1247" s="106"/>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3"/>
      <c r="B1248" s="93"/>
      <c r="C1248" s="93"/>
      <c r="D1248" s="93"/>
      <c r="E1248" s="106"/>
      <c r="F1248" s="106"/>
      <c r="G1248" s="106"/>
      <c r="H1248" s="106"/>
      <c r="I1248" s="106"/>
      <c r="J1248" s="106"/>
      <c r="K1248" s="106"/>
      <c r="L1248" s="106"/>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3"/>
      <c r="B1249" s="93"/>
      <c r="C1249" s="93"/>
      <c r="D1249" s="93"/>
      <c r="E1249" s="106"/>
      <c r="F1249" s="106"/>
      <c r="G1249" s="106"/>
      <c r="H1249" s="106"/>
      <c r="I1249" s="106"/>
      <c r="J1249" s="106"/>
      <c r="K1249" s="106"/>
      <c r="L1249" s="106"/>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3"/>
      <c r="B1250" s="93"/>
      <c r="C1250" s="93"/>
      <c r="D1250" s="93"/>
      <c r="E1250" s="106"/>
      <c r="F1250" s="106"/>
      <c r="G1250" s="106"/>
      <c r="H1250" s="106"/>
      <c r="I1250" s="106"/>
      <c r="J1250" s="106"/>
      <c r="K1250" s="106"/>
      <c r="L1250" s="106"/>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3"/>
      <c r="B1251" s="93"/>
      <c r="C1251" s="93"/>
      <c r="D1251" s="93"/>
      <c r="E1251" s="106"/>
      <c r="F1251" s="106"/>
      <c r="G1251" s="106"/>
      <c r="H1251" s="106"/>
      <c r="I1251" s="106"/>
      <c r="J1251" s="106"/>
      <c r="K1251" s="106"/>
      <c r="L1251" s="106"/>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3"/>
      <c r="B1252" s="93"/>
      <c r="C1252" s="93"/>
      <c r="D1252" s="93"/>
      <c r="E1252" s="106"/>
      <c r="F1252" s="106"/>
      <c r="G1252" s="106"/>
      <c r="H1252" s="106"/>
      <c r="I1252" s="106"/>
      <c r="J1252" s="106"/>
      <c r="K1252" s="106"/>
      <c r="L1252" s="106"/>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3"/>
      <c r="B1253" s="93"/>
      <c r="C1253" s="93"/>
      <c r="D1253" s="93"/>
      <c r="E1253" s="106"/>
      <c r="F1253" s="106"/>
      <c r="G1253" s="106"/>
      <c r="H1253" s="106"/>
      <c r="I1253" s="106"/>
      <c r="J1253" s="106"/>
      <c r="K1253" s="106"/>
      <c r="L1253" s="106"/>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3"/>
      <c r="B1254" s="93"/>
      <c r="C1254" s="93"/>
      <c r="D1254" s="93"/>
      <c r="E1254" s="106"/>
      <c r="F1254" s="106"/>
      <c r="G1254" s="106"/>
      <c r="H1254" s="106"/>
      <c r="I1254" s="106"/>
      <c r="J1254" s="106"/>
      <c r="K1254" s="106"/>
      <c r="L1254" s="106"/>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3"/>
      <c r="B1255" s="93"/>
      <c r="C1255" s="93"/>
      <c r="D1255" s="93"/>
      <c r="E1255" s="106"/>
      <c r="F1255" s="106"/>
      <c r="G1255" s="106"/>
      <c r="H1255" s="106"/>
      <c r="I1255" s="106"/>
      <c r="J1255" s="106"/>
      <c r="K1255" s="106"/>
      <c r="L1255" s="106"/>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3"/>
      <c r="B1256" s="93"/>
      <c r="C1256" s="93"/>
      <c r="D1256" s="93"/>
      <c r="E1256" s="106"/>
      <c r="F1256" s="106"/>
      <c r="G1256" s="106"/>
      <c r="H1256" s="106"/>
      <c r="I1256" s="106"/>
      <c r="J1256" s="106"/>
      <c r="K1256" s="106"/>
      <c r="L1256" s="10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3"/>
      <c r="B1257" s="93"/>
      <c r="C1257" s="93"/>
      <c r="D1257" s="93"/>
      <c r="E1257" s="106"/>
      <c r="F1257" s="106"/>
      <c r="G1257" s="106"/>
      <c r="H1257" s="106"/>
      <c r="I1257" s="106"/>
      <c r="J1257" s="106"/>
      <c r="K1257" s="106"/>
      <c r="L1257" s="106"/>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3"/>
      <c r="B1258" s="93"/>
      <c r="C1258" s="93"/>
      <c r="D1258" s="93"/>
      <c r="E1258" s="106"/>
      <c r="F1258" s="106"/>
      <c r="G1258" s="106"/>
      <c r="H1258" s="106"/>
      <c r="I1258" s="106"/>
      <c r="J1258" s="106"/>
      <c r="K1258" s="106"/>
      <c r="L1258" s="106"/>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3"/>
      <c r="B1259" s="93"/>
      <c r="C1259" s="93"/>
      <c r="D1259" s="93"/>
      <c r="E1259" s="106"/>
      <c r="F1259" s="106"/>
      <c r="G1259" s="106"/>
      <c r="H1259" s="106"/>
      <c r="I1259" s="106"/>
      <c r="J1259" s="106"/>
      <c r="K1259" s="106"/>
      <c r="L1259" s="106"/>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3"/>
      <c r="B1260" s="93"/>
      <c r="C1260" s="93"/>
      <c r="D1260" s="93"/>
      <c r="E1260" s="106"/>
      <c r="F1260" s="106"/>
      <c r="G1260" s="106"/>
      <c r="H1260" s="106"/>
      <c r="I1260" s="106"/>
      <c r="J1260" s="106"/>
      <c r="K1260" s="106"/>
      <c r="L1260" s="106"/>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3"/>
      <c r="B1261" s="93"/>
      <c r="C1261" s="93"/>
      <c r="D1261" s="93"/>
      <c r="E1261" s="106"/>
      <c r="F1261" s="106"/>
      <c r="G1261" s="106"/>
      <c r="H1261" s="106"/>
      <c r="I1261" s="106"/>
      <c r="J1261" s="106"/>
      <c r="K1261" s="106"/>
      <c r="L1261" s="106"/>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3"/>
      <c r="B1262" s="93"/>
      <c r="C1262" s="93"/>
      <c r="D1262" s="93"/>
      <c r="E1262" s="106"/>
      <c r="F1262" s="106"/>
      <c r="G1262" s="106"/>
      <c r="H1262" s="106"/>
      <c r="I1262" s="106"/>
      <c r="J1262" s="106"/>
      <c r="K1262" s="106"/>
      <c r="L1262" s="106"/>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3"/>
      <c r="B1263" s="93"/>
      <c r="C1263" s="93"/>
      <c r="D1263" s="93"/>
      <c r="E1263" s="106"/>
      <c r="F1263" s="106"/>
      <c r="G1263" s="106"/>
      <c r="H1263" s="106"/>
      <c r="I1263" s="106"/>
      <c r="J1263" s="106"/>
      <c r="K1263" s="106"/>
      <c r="L1263" s="106"/>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3"/>
      <c r="B1264" s="93"/>
      <c r="C1264" s="93"/>
      <c r="D1264" s="93"/>
      <c r="E1264" s="106"/>
      <c r="F1264" s="106"/>
      <c r="G1264" s="106"/>
      <c r="H1264" s="106"/>
      <c r="I1264" s="106"/>
      <c r="J1264" s="106"/>
      <c r="K1264" s="106"/>
      <c r="L1264" s="106"/>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3"/>
      <c r="B1265" s="93"/>
      <c r="C1265" s="93"/>
      <c r="D1265" s="93"/>
      <c r="E1265" s="106"/>
      <c r="F1265" s="106"/>
      <c r="G1265" s="106"/>
      <c r="H1265" s="106"/>
      <c r="I1265" s="106"/>
      <c r="J1265" s="106"/>
      <c r="K1265" s="106"/>
      <c r="L1265" s="106"/>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3"/>
      <c r="B1266" s="93"/>
      <c r="C1266" s="93"/>
      <c r="D1266" s="93"/>
      <c r="E1266" s="106"/>
      <c r="F1266" s="106"/>
      <c r="G1266" s="106"/>
      <c r="H1266" s="106"/>
      <c r="I1266" s="106"/>
      <c r="J1266" s="106"/>
      <c r="K1266" s="106"/>
      <c r="L1266" s="10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3"/>
      <c r="B1267" s="93"/>
      <c r="C1267" s="93"/>
      <c r="D1267" s="93"/>
      <c r="E1267" s="106"/>
      <c r="F1267" s="106"/>
      <c r="G1267" s="106"/>
      <c r="H1267" s="106"/>
      <c r="I1267" s="106"/>
      <c r="J1267" s="106"/>
      <c r="K1267" s="106"/>
      <c r="L1267" s="106"/>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3"/>
      <c r="B1268" s="93"/>
      <c r="C1268" s="93"/>
      <c r="D1268" s="93"/>
      <c r="E1268" s="106"/>
      <c r="F1268" s="106"/>
      <c r="G1268" s="106"/>
      <c r="H1268" s="106"/>
      <c r="I1268" s="106"/>
      <c r="J1268" s="106"/>
      <c r="K1268" s="106"/>
      <c r="L1268" s="106"/>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3"/>
      <c r="B1269" s="93"/>
      <c r="C1269" s="93"/>
      <c r="D1269" s="93"/>
      <c r="E1269" s="106"/>
      <c r="F1269" s="106"/>
      <c r="G1269" s="106"/>
      <c r="H1269" s="106"/>
      <c r="I1269" s="106"/>
      <c r="J1269" s="106"/>
      <c r="K1269" s="106"/>
      <c r="L1269" s="106"/>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3"/>
      <c r="B1270" s="93"/>
      <c r="C1270" s="93"/>
      <c r="D1270" s="93"/>
      <c r="E1270" s="106"/>
      <c r="F1270" s="106"/>
      <c r="G1270" s="106"/>
      <c r="H1270" s="106"/>
      <c r="I1270" s="106"/>
      <c r="J1270" s="106"/>
      <c r="K1270" s="106"/>
      <c r="L1270" s="106"/>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3"/>
      <c r="B1271" s="93"/>
      <c r="C1271" s="93"/>
      <c r="D1271" s="93"/>
      <c r="E1271" s="106"/>
      <c r="F1271" s="106"/>
      <c r="G1271" s="106"/>
      <c r="H1271" s="106"/>
      <c r="I1271" s="106"/>
      <c r="J1271" s="106"/>
      <c r="K1271" s="106"/>
      <c r="L1271" s="106"/>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3"/>
      <c r="B1272" s="93"/>
      <c r="C1272" s="93"/>
      <c r="D1272" s="93"/>
      <c r="E1272" s="106"/>
      <c r="F1272" s="106"/>
      <c r="G1272" s="106"/>
      <c r="H1272" s="106"/>
      <c r="I1272" s="106"/>
      <c r="J1272" s="106"/>
      <c r="K1272" s="106"/>
      <c r="L1272" s="106"/>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3"/>
      <c r="B1273" s="93"/>
      <c r="C1273" s="93"/>
      <c r="D1273" s="93"/>
      <c r="E1273" s="106"/>
      <c r="F1273" s="106"/>
      <c r="G1273" s="106"/>
      <c r="H1273" s="106"/>
      <c r="I1273" s="106"/>
      <c r="J1273" s="106"/>
      <c r="K1273" s="106"/>
      <c r="L1273" s="106"/>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3"/>
      <c r="B1274" s="93"/>
      <c r="C1274" s="93"/>
      <c r="D1274" s="93"/>
      <c r="E1274" s="106"/>
      <c r="F1274" s="106"/>
      <c r="G1274" s="106"/>
      <c r="H1274" s="106"/>
      <c r="I1274" s="106"/>
      <c r="J1274" s="106"/>
      <c r="K1274" s="106"/>
      <c r="L1274" s="106"/>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3"/>
      <c r="B1275" s="93"/>
      <c r="C1275" s="93"/>
      <c r="D1275" s="93"/>
      <c r="E1275" s="106"/>
      <c r="F1275" s="106"/>
      <c r="G1275" s="106"/>
      <c r="H1275" s="106"/>
      <c r="I1275" s="106"/>
      <c r="J1275" s="106"/>
      <c r="K1275" s="106"/>
      <c r="L1275" s="106"/>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3"/>
      <c r="B1276" s="93"/>
      <c r="C1276" s="93"/>
      <c r="D1276" s="93"/>
      <c r="E1276" s="106"/>
      <c r="F1276" s="106"/>
      <c r="G1276" s="106"/>
      <c r="H1276" s="106"/>
      <c r="I1276" s="106"/>
      <c r="J1276" s="106"/>
      <c r="K1276" s="106"/>
      <c r="L1276" s="10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3"/>
      <c r="B1277" s="93"/>
      <c r="C1277" s="93"/>
      <c r="D1277" s="93"/>
      <c r="E1277" s="106"/>
      <c r="F1277" s="106"/>
      <c r="G1277" s="106"/>
      <c r="H1277" s="106"/>
      <c r="I1277" s="106"/>
      <c r="J1277" s="106"/>
      <c r="K1277" s="106"/>
      <c r="L1277" s="106"/>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3"/>
      <c r="B1278" s="93"/>
      <c r="C1278" s="93"/>
      <c r="D1278" s="93"/>
      <c r="E1278" s="106"/>
      <c r="F1278" s="106"/>
      <c r="G1278" s="106"/>
      <c r="H1278" s="106"/>
      <c r="I1278" s="106"/>
      <c r="J1278" s="106"/>
      <c r="K1278" s="106"/>
      <c r="L1278" s="106"/>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3"/>
      <c r="B1279" s="93"/>
      <c r="C1279" s="93"/>
      <c r="D1279" s="93"/>
      <c r="E1279" s="106"/>
      <c r="F1279" s="106"/>
      <c r="G1279" s="106"/>
      <c r="H1279" s="106"/>
      <c r="I1279" s="106"/>
      <c r="J1279" s="106"/>
      <c r="K1279" s="106"/>
      <c r="L1279" s="106"/>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3"/>
      <c r="B1280" s="93"/>
      <c r="C1280" s="93"/>
      <c r="D1280" s="93"/>
      <c r="E1280" s="106"/>
      <c r="F1280" s="106"/>
      <c r="G1280" s="106"/>
      <c r="H1280" s="106"/>
      <c r="I1280" s="106"/>
      <c r="J1280" s="106"/>
      <c r="K1280" s="106"/>
      <c r="L1280" s="106"/>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3"/>
      <c r="B1281" s="93"/>
      <c r="C1281" s="93"/>
      <c r="D1281" s="93"/>
      <c r="E1281" s="106"/>
      <c r="F1281" s="106"/>
      <c r="G1281" s="106"/>
      <c r="H1281" s="106"/>
      <c r="I1281" s="106"/>
      <c r="J1281" s="106"/>
      <c r="K1281" s="106"/>
      <c r="L1281" s="106"/>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3"/>
      <c r="B1282" s="93"/>
      <c r="C1282" s="93"/>
      <c r="D1282" s="93"/>
      <c r="E1282" s="106"/>
      <c r="F1282" s="106"/>
      <c r="G1282" s="106"/>
      <c r="H1282" s="106"/>
      <c r="I1282" s="106"/>
      <c r="J1282" s="106"/>
      <c r="K1282" s="106"/>
      <c r="L1282" s="106"/>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3"/>
      <c r="B1283" s="93"/>
      <c r="C1283" s="93"/>
      <c r="D1283" s="93"/>
      <c r="E1283" s="106"/>
      <c r="F1283" s="106"/>
      <c r="G1283" s="106"/>
      <c r="H1283" s="106"/>
      <c r="I1283" s="106"/>
      <c r="J1283" s="106"/>
      <c r="K1283" s="106"/>
      <c r="L1283" s="106"/>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3"/>
      <c r="B1284" s="93"/>
      <c r="C1284" s="93"/>
      <c r="D1284" s="93"/>
      <c r="E1284" s="106"/>
      <c r="F1284" s="106"/>
      <c r="G1284" s="106"/>
      <c r="H1284" s="106"/>
      <c r="I1284" s="106"/>
      <c r="J1284" s="106"/>
      <c r="K1284" s="106"/>
      <c r="L1284" s="106"/>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3"/>
      <c r="B1285" s="93"/>
      <c r="C1285" s="93"/>
      <c r="D1285" s="93"/>
      <c r="E1285" s="106"/>
      <c r="F1285" s="106"/>
      <c r="G1285" s="106"/>
      <c r="H1285" s="106"/>
      <c r="I1285" s="106"/>
      <c r="J1285" s="106"/>
      <c r="K1285" s="106"/>
      <c r="L1285" s="106"/>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3"/>
      <c r="B1286" s="93"/>
      <c r="C1286" s="93"/>
      <c r="D1286" s="93"/>
      <c r="E1286" s="106"/>
      <c r="F1286" s="106"/>
      <c r="G1286" s="106"/>
      <c r="H1286" s="106"/>
      <c r="I1286" s="106"/>
      <c r="J1286" s="106"/>
      <c r="K1286" s="106"/>
      <c r="L1286" s="10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3"/>
      <c r="B1287" s="93"/>
      <c r="C1287" s="93"/>
      <c r="D1287" s="93"/>
      <c r="E1287" s="106"/>
      <c r="F1287" s="106"/>
      <c r="G1287" s="106"/>
      <c r="H1287" s="106"/>
      <c r="I1287" s="106"/>
      <c r="J1287" s="106"/>
      <c r="K1287" s="106"/>
      <c r="L1287" s="106"/>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3"/>
      <c r="B1288" s="93"/>
      <c r="C1288" s="93"/>
      <c r="D1288" s="93"/>
      <c r="E1288" s="106"/>
      <c r="F1288" s="106"/>
      <c r="G1288" s="106"/>
      <c r="H1288" s="106"/>
      <c r="I1288" s="106"/>
      <c r="J1288" s="106"/>
      <c r="K1288" s="106"/>
      <c r="L1288" s="106"/>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3"/>
      <c r="B1289" s="93"/>
      <c r="C1289" s="93"/>
      <c r="D1289" s="93"/>
      <c r="E1289" s="106"/>
      <c r="F1289" s="106"/>
      <c r="G1289" s="106"/>
      <c r="H1289" s="106"/>
      <c r="I1289" s="106"/>
      <c r="J1289" s="106"/>
      <c r="K1289" s="106"/>
      <c r="L1289" s="106"/>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3"/>
      <c r="B1290" s="93"/>
      <c r="C1290" s="93"/>
      <c r="D1290" s="93"/>
      <c r="E1290" s="106"/>
      <c r="F1290" s="106"/>
      <c r="G1290" s="106"/>
      <c r="H1290" s="106"/>
      <c r="I1290" s="106"/>
      <c r="J1290" s="106"/>
      <c r="K1290" s="106"/>
      <c r="L1290" s="106"/>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3"/>
      <c r="B1291" s="93"/>
      <c r="C1291" s="93"/>
      <c r="D1291" s="93"/>
      <c r="E1291" s="106"/>
      <c r="F1291" s="106"/>
      <c r="G1291" s="106"/>
      <c r="H1291" s="106"/>
      <c r="I1291" s="106"/>
      <c r="J1291" s="106"/>
      <c r="K1291" s="106"/>
      <c r="L1291" s="106"/>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3"/>
      <c r="B1292" s="93"/>
      <c r="C1292" s="93"/>
      <c r="D1292" s="93"/>
      <c r="E1292" s="106"/>
      <c r="F1292" s="106"/>
      <c r="G1292" s="106"/>
      <c r="H1292" s="106"/>
      <c r="I1292" s="106"/>
      <c r="J1292" s="106"/>
      <c r="K1292" s="106"/>
      <c r="L1292" s="106"/>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3"/>
      <c r="B1293" s="93"/>
      <c r="C1293" s="93"/>
      <c r="D1293" s="93"/>
      <c r="E1293" s="106"/>
      <c r="F1293" s="106"/>
      <c r="G1293" s="106"/>
      <c r="H1293" s="106"/>
      <c r="I1293" s="106"/>
      <c r="J1293" s="106"/>
      <c r="K1293" s="106"/>
      <c r="L1293" s="106"/>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3"/>
      <c r="B1294" s="93"/>
      <c r="C1294" s="93"/>
      <c r="D1294" s="93"/>
      <c r="E1294" s="106"/>
      <c r="F1294" s="106"/>
      <c r="G1294" s="106"/>
      <c r="H1294" s="106"/>
      <c r="I1294" s="106"/>
      <c r="J1294" s="106"/>
      <c r="K1294" s="106"/>
      <c r="L1294" s="106"/>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3"/>
      <c r="B1295" s="93"/>
      <c r="C1295" s="93"/>
      <c r="D1295" s="93"/>
      <c r="E1295" s="106"/>
      <c r="F1295" s="106"/>
      <c r="G1295" s="106"/>
      <c r="H1295" s="106"/>
      <c r="I1295" s="106"/>
      <c r="J1295" s="106"/>
      <c r="K1295" s="106"/>
      <c r="L1295" s="106"/>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3"/>
      <c r="B1296" s="93"/>
      <c r="C1296" s="93"/>
      <c r="D1296" s="93"/>
      <c r="E1296" s="106"/>
      <c r="F1296" s="106"/>
      <c r="G1296" s="106"/>
      <c r="H1296" s="106"/>
      <c r="I1296" s="106"/>
      <c r="J1296" s="106"/>
      <c r="K1296" s="106"/>
      <c r="L1296" s="10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3"/>
      <c r="B1297" s="93"/>
      <c r="C1297" s="93"/>
      <c r="D1297" s="93"/>
      <c r="E1297" s="106"/>
      <c r="F1297" s="106"/>
      <c r="G1297" s="106"/>
      <c r="H1297" s="106"/>
      <c r="I1297" s="106"/>
      <c r="J1297" s="106"/>
      <c r="K1297" s="106"/>
      <c r="L1297" s="106"/>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3"/>
      <c r="B1298" s="93"/>
      <c r="C1298" s="93"/>
      <c r="D1298" s="93"/>
      <c r="E1298" s="106"/>
      <c r="F1298" s="106"/>
      <c r="G1298" s="106"/>
      <c r="H1298" s="106"/>
      <c r="I1298" s="106"/>
      <c r="J1298" s="106"/>
      <c r="K1298" s="106"/>
      <c r="L1298" s="106"/>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3"/>
      <c r="B1299" s="93"/>
      <c r="C1299" s="93"/>
      <c r="D1299" s="93"/>
      <c r="E1299" s="106"/>
      <c r="F1299" s="106"/>
      <c r="G1299" s="106"/>
      <c r="H1299" s="106"/>
      <c r="I1299" s="106"/>
      <c r="J1299" s="106"/>
      <c r="K1299" s="106"/>
      <c r="L1299" s="106"/>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3"/>
      <c r="B1300" s="93"/>
      <c r="C1300" s="93"/>
      <c r="D1300" s="93"/>
      <c r="E1300" s="106"/>
      <c r="F1300" s="106"/>
      <c r="G1300" s="106"/>
      <c r="H1300" s="106"/>
      <c r="I1300" s="106"/>
      <c r="J1300" s="106"/>
      <c r="K1300" s="106"/>
      <c r="L1300" s="106"/>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3"/>
      <c r="B1301" s="93"/>
      <c r="C1301" s="93"/>
      <c r="D1301" s="93"/>
      <c r="E1301" s="106"/>
      <c r="F1301" s="106"/>
      <c r="G1301" s="106"/>
      <c r="H1301" s="106"/>
      <c r="I1301" s="106"/>
      <c r="J1301" s="106"/>
      <c r="K1301" s="106"/>
      <c r="L1301" s="106"/>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3"/>
      <c r="B1302" s="93"/>
      <c r="C1302" s="93"/>
      <c r="D1302" s="93"/>
      <c r="E1302" s="106"/>
      <c r="F1302" s="106"/>
      <c r="G1302" s="106"/>
      <c r="H1302" s="106"/>
      <c r="I1302" s="106"/>
      <c r="J1302" s="106"/>
      <c r="K1302" s="106"/>
      <c r="L1302" s="106"/>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3"/>
      <c r="B1303" s="93"/>
      <c r="C1303" s="93"/>
      <c r="D1303" s="93"/>
      <c r="E1303" s="106"/>
      <c r="F1303" s="106"/>
      <c r="G1303" s="106"/>
      <c r="H1303" s="106"/>
      <c r="I1303" s="106"/>
      <c r="J1303" s="106"/>
      <c r="K1303" s="106"/>
      <c r="L1303" s="106"/>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3"/>
      <c r="B1304" s="93"/>
      <c r="C1304" s="93"/>
      <c r="D1304" s="93"/>
      <c r="E1304" s="106"/>
      <c r="F1304" s="106"/>
      <c r="G1304" s="106"/>
      <c r="H1304" s="106"/>
      <c r="I1304" s="106"/>
      <c r="J1304" s="106"/>
      <c r="K1304" s="106"/>
      <c r="L1304" s="106"/>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3"/>
      <c r="B1305" s="93"/>
      <c r="C1305" s="93"/>
      <c r="D1305" s="93"/>
      <c r="E1305" s="106"/>
      <c r="F1305" s="106"/>
      <c r="G1305" s="106"/>
      <c r="H1305" s="106"/>
      <c r="I1305" s="106"/>
      <c r="J1305" s="106"/>
      <c r="K1305" s="106"/>
      <c r="L1305" s="106"/>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3"/>
      <c r="B1306" s="93"/>
      <c r="C1306" s="93"/>
      <c r="D1306" s="93"/>
      <c r="E1306" s="106"/>
      <c r="F1306" s="106"/>
      <c r="G1306" s="106"/>
      <c r="H1306" s="106"/>
      <c r="I1306" s="106"/>
      <c r="J1306" s="106"/>
      <c r="K1306" s="106"/>
      <c r="L1306" s="1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3"/>
      <c r="B1307" s="93"/>
      <c r="C1307" s="93"/>
      <c r="D1307" s="93"/>
      <c r="E1307" s="106"/>
      <c r="F1307" s="106"/>
      <c r="G1307" s="106"/>
      <c r="H1307" s="106"/>
      <c r="I1307" s="106"/>
      <c r="J1307" s="106"/>
      <c r="K1307" s="106"/>
      <c r="L1307" s="106"/>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3"/>
      <c r="B1308" s="93"/>
      <c r="C1308" s="93"/>
      <c r="D1308" s="93"/>
      <c r="E1308" s="106"/>
      <c r="F1308" s="106"/>
      <c r="G1308" s="106"/>
      <c r="H1308" s="106"/>
      <c r="I1308" s="106"/>
      <c r="J1308" s="106"/>
      <c r="K1308" s="106"/>
      <c r="L1308" s="106"/>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3"/>
      <c r="B1309" s="93"/>
      <c r="C1309" s="93"/>
      <c r="D1309" s="93"/>
      <c r="E1309" s="106"/>
      <c r="F1309" s="106"/>
      <c r="G1309" s="106"/>
      <c r="H1309" s="106"/>
      <c r="I1309" s="106"/>
      <c r="J1309" s="106"/>
      <c r="K1309" s="106"/>
      <c r="L1309" s="106"/>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3"/>
      <c r="B1310" s="93"/>
      <c r="C1310" s="93"/>
      <c r="D1310" s="93"/>
      <c r="E1310" s="106"/>
      <c r="F1310" s="106"/>
      <c r="G1310" s="106"/>
      <c r="H1310" s="106"/>
      <c r="I1310" s="106"/>
      <c r="J1310" s="106"/>
      <c r="K1310" s="106"/>
      <c r="L1310" s="106"/>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3"/>
      <c r="B1311" s="93"/>
      <c r="C1311" s="93"/>
      <c r="D1311" s="93"/>
      <c r="E1311" s="106"/>
      <c r="F1311" s="106"/>
      <c r="G1311" s="106"/>
      <c r="H1311" s="106"/>
      <c r="I1311" s="106"/>
      <c r="J1311" s="106"/>
      <c r="K1311" s="106"/>
      <c r="L1311" s="106"/>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3"/>
      <c r="B1312" s="93"/>
      <c r="C1312" s="93"/>
      <c r="D1312" s="93"/>
      <c r="E1312" s="106"/>
      <c r="F1312" s="106"/>
      <c r="G1312" s="106"/>
      <c r="H1312" s="106"/>
      <c r="I1312" s="106"/>
      <c r="J1312" s="106"/>
      <c r="K1312" s="106"/>
      <c r="L1312" s="106"/>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3"/>
      <c r="B1313" s="93"/>
      <c r="C1313" s="93"/>
      <c r="D1313" s="93"/>
      <c r="E1313" s="106"/>
      <c r="F1313" s="106"/>
      <c r="G1313" s="106"/>
      <c r="H1313" s="106"/>
      <c r="I1313" s="106"/>
      <c r="J1313" s="106"/>
      <c r="K1313" s="106"/>
      <c r="L1313" s="106"/>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3"/>
      <c r="B1314" s="93"/>
      <c r="C1314" s="93"/>
      <c r="D1314" s="93"/>
      <c r="E1314" s="106"/>
      <c r="F1314" s="106"/>
      <c r="G1314" s="106"/>
      <c r="H1314" s="106"/>
      <c r="I1314" s="106"/>
      <c r="J1314" s="106"/>
      <c r="K1314" s="106"/>
      <c r="L1314" s="106"/>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3"/>
      <c r="B1315" s="93"/>
      <c r="C1315" s="93"/>
      <c r="D1315" s="93"/>
      <c r="E1315" s="106"/>
      <c r="F1315" s="106"/>
      <c r="G1315" s="106"/>
      <c r="H1315" s="106"/>
      <c r="I1315" s="106"/>
      <c r="J1315" s="106"/>
      <c r="K1315" s="106"/>
      <c r="L1315" s="106"/>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3"/>
      <c r="B1316" s="93"/>
      <c r="C1316" s="93"/>
      <c r="D1316" s="93"/>
      <c r="E1316" s="106"/>
      <c r="F1316" s="106"/>
      <c r="G1316" s="106"/>
      <c r="H1316" s="106"/>
      <c r="I1316" s="106"/>
      <c r="J1316" s="106"/>
      <c r="K1316" s="106"/>
      <c r="L1316" s="10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3"/>
      <c r="B1317" s="93"/>
      <c r="C1317" s="93"/>
      <c r="D1317" s="93"/>
      <c r="E1317" s="106"/>
      <c r="F1317" s="106"/>
      <c r="G1317" s="106"/>
      <c r="H1317" s="106"/>
      <c r="I1317" s="106"/>
      <c r="J1317" s="106"/>
      <c r="K1317" s="106"/>
      <c r="L1317" s="106"/>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3"/>
      <c r="B1318" s="93"/>
      <c r="C1318" s="93"/>
      <c r="D1318" s="93"/>
      <c r="E1318" s="106"/>
      <c r="F1318" s="106"/>
      <c r="G1318" s="106"/>
      <c r="H1318" s="106"/>
      <c r="I1318" s="106"/>
      <c r="J1318" s="106"/>
      <c r="K1318" s="106"/>
      <c r="L1318" s="106"/>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3"/>
      <c r="B1319" s="93"/>
      <c r="C1319" s="93"/>
      <c r="D1319" s="93"/>
      <c r="E1319" s="106"/>
      <c r="F1319" s="106"/>
      <c r="G1319" s="106"/>
      <c r="H1319" s="106"/>
      <c r="I1319" s="106"/>
      <c r="J1319" s="106"/>
      <c r="K1319" s="106"/>
      <c r="L1319" s="106"/>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3"/>
      <c r="B1320" s="93"/>
      <c r="C1320" s="93"/>
      <c r="D1320" s="93"/>
      <c r="E1320" s="106"/>
      <c r="F1320" s="106"/>
      <c r="G1320" s="106"/>
      <c r="H1320" s="106"/>
      <c r="I1320" s="106"/>
      <c r="J1320" s="106"/>
      <c r="K1320" s="106"/>
      <c r="L1320" s="106"/>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3"/>
      <c r="B1321" s="93"/>
      <c r="C1321" s="93"/>
      <c r="D1321" s="93"/>
      <c r="E1321" s="106"/>
      <c r="F1321" s="106"/>
      <c r="G1321" s="106"/>
      <c r="H1321" s="106"/>
      <c r="I1321" s="106"/>
      <c r="J1321" s="106"/>
      <c r="K1321" s="106"/>
      <c r="L1321" s="106"/>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3"/>
      <c r="B1322" s="93"/>
      <c r="C1322" s="93"/>
      <c r="D1322" s="93"/>
      <c r="E1322" s="106"/>
      <c r="F1322" s="106"/>
      <c r="G1322" s="106"/>
      <c r="H1322" s="106"/>
      <c r="I1322" s="106"/>
      <c r="J1322" s="106"/>
      <c r="K1322" s="106"/>
      <c r="L1322" s="106"/>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3"/>
      <c r="B1323" s="93"/>
      <c r="C1323" s="93"/>
      <c r="D1323" s="93"/>
      <c r="E1323" s="106"/>
      <c r="F1323" s="106"/>
      <c r="G1323" s="106"/>
      <c r="H1323" s="106"/>
      <c r="I1323" s="106"/>
      <c r="J1323" s="106"/>
      <c r="K1323" s="106"/>
      <c r="L1323" s="106"/>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3"/>
      <c r="B1324" s="93"/>
      <c r="C1324" s="93"/>
      <c r="D1324" s="93"/>
      <c r="E1324" s="106"/>
      <c r="F1324" s="106"/>
      <c r="G1324" s="106"/>
      <c r="H1324" s="106"/>
      <c r="I1324" s="106"/>
      <c r="J1324" s="106"/>
      <c r="K1324" s="106"/>
      <c r="L1324" s="106"/>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3"/>
      <c r="B1325" s="93"/>
      <c r="C1325" s="93"/>
      <c r="D1325" s="93"/>
      <c r="E1325" s="106"/>
      <c r="F1325" s="106"/>
      <c r="G1325" s="106"/>
      <c r="H1325" s="106"/>
      <c r="I1325" s="106"/>
      <c r="J1325" s="106"/>
      <c r="K1325" s="106"/>
      <c r="L1325" s="106"/>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3"/>
      <c r="B1326" s="93"/>
      <c r="C1326" s="93"/>
      <c r="D1326" s="93"/>
      <c r="E1326" s="106"/>
      <c r="F1326" s="106"/>
      <c r="G1326" s="106"/>
      <c r="H1326" s="106"/>
      <c r="I1326" s="106"/>
      <c r="J1326" s="106"/>
      <c r="K1326" s="106"/>
      <c r="L1326" s="10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3"/>
      <c r="B1327" s="93"/>
      <c r="C1327" s="93"/>
      <c r="D1327" s="93"/>
      <c r="E1327" s="106"/>
      <c r="F1327" s="106"/>
      <c r="G1327" s="106"/>
      <c r="H1327" s="106"/>
      <c r="I1327" s="106"/>
      <c r="J1327" s="106"/>
      <c r="K1327" s="106"/>
      <c r="L1327" s="106"/>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3"/>
      <c r="B1328" s="93"/>
      <c r="C1328" s="93"/>
      <c r="D1328" s="93"/>
      <c r="E1328" s="106"/>
      <c r="F1328" s="106"/>
      <c r="G1328" s="106"/>
      <c r="H1328" s="106"/>
      <c r="I1328" s="106"/>
      <c r="J1328" s="106"/>
      <c r="K1328" s="106"/>
      <c r="L1328" s="106"/>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3"/>
      <c r="B1329" s="93"/>
      <c r="C1329" s="93"/>
      <c r="D1329" s="93"/>
      <c r="E1329" s="106"/>
      <c r="F1329" s="106"/>
      <c r="G1329" s="106"/>
      <c r="H1329" s="106"/>
      <c r="I1329" s="106"/>
      <c r="J1329" s="106"/>
      <c r="K1329" s="106"/>
      <c r="L1329" s="106"/>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3"/>
      <c r="B1330" s="93"/>
      <c r="C1330" s="93"/>
      <c r="D1330" s="93"/>
      <c r="E1330" s="106"/>
      <c r="F1330" s="106"/>
      <c r="G1330" s="106"/>
      <c r="H1330" s="106"/>
      <c r="I1330" s="106"/>
      <c r="J1330" s="106"/>
      <c r="K1330" s="106"/>
      <c r="L1330" s="106"/>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3"/>
      <c r="B1331" s="93"/>
      <c r="C1331" s="93"/>
      <c r="D1331" s="93"/>
      <c r="E1331" s="106"/>
      <c r="F1331" s="106"/>
      <c r="G1331" s="106"/>
      <c r="H1331" s="106"/>
      <c r="I1331" s="106"/>
      <c r="J1331" s="106"/>
      <c r="K1331" s="106"/>
      <c r="L1331" s="106"/>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3"/>
      <c r="B1332" s="93"/>
      <c r="C1332" s="93"/>
      <c r="D1332" s="93"/>
      <c r="E1332" s="106"/>
      <c r="F1332" s="106"/>
      <c r="G1332" s="106"/>
      <c r="H1332" s="106"/>
      <c r="I1332" s="106"/>
      <c r="J1332" s="106"/>
      <c r="K1332" s="106"/>
      <c r="L1332" s="106"/>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3"/>
      <c r="B1333" s="93"/>
      <c r="C1333" s="93"/>
      <c r="D1333" s="93"/>
      <c r="E1333" s="106"/>
      <c r="F1333" s="106"/>
      <c r="G1333" s="106"/>
      <c r="H1333" s="106"/>
      <c r="I1333" s="106"/>
      <c r="J1333" s="106"/>
      <c r="K1333" s="106"/>
      <c r="L1333" s="106"/>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3"/>
      <c r="B1334" s="93"/>
      <c r="C1334" s="93"/>
      <c r="D1334" s="93"/>
      <c r="E1334" s="106"/>
      <c r="F1334" s="106"/>
      <c r="G1334" s="106"/>
      <c r="H1334" s="106"/>
      <c r="I1334" s="106"/>
      <c r="J1334" s="106"/>
      <c r="K1334" s="106"/>
      <c r="L1334" s="106"/>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3"/>
      <c r="B1335" s="93"/>
      <c r="C1335" s="93"/>
      <c r="D1335" s="93"/>
      <c r="E1335" s="106"/>
      <c r="F1335" s="106"/>
      <c r="G1335" s="106"/>
      <c r="H1335" s="106"/>
      <c r="I1335" s="106"/>
      <c r="J1335" s="106"/>
      <c r="K1335" s="106"/>
      <c r="L1335" s="106"/>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3"/>
      <c r="B1336" s="93"/>
      <c r="C1336" s="93"/>
      <c r="D1336" s="93"/>
      <c r="E1336" s="106"/>
      <c r="F1336" s="106"/>
      <c r="G1336" s="106"/>
      <c r="H1336" s="106"/>
      <c r="I1336" s="106"/>
      <c r="J1336" s="106"/>
      <c r="K1336" s="106"/>
      <c r="L1336" s="10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3"/>
      <c r="B1337" s="93"/>
      <c r="C1337" s="93"/>
      <c r="D1337" s="93"/>
      <c r="E1337" s="106"/>
      <c r="F1337" s="106"/>
      <c r="G1337" s="106"/>
      <c r="H1337" s="106"/>
      <c r="I1337" s="106"/>
      <c r="J1337" s="106"/>
      <c r="K1337" s="106"/>
      <c r="L1337" s="106"/>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3"/>
      <c r="B1338" s="93"/>
      <c r="C1338" s="93"/>
      <c r="D1338" s="93"/>
      <c r="E1338" s="106"/>
      <c r="F1338" s="106"/>
      <c r="G1338" s="106"/>
      <c r="H1338" s="106"/>
      <c r="I1338" s="106"/>
      <c r="J1338" s="106"/>
      <c r="K1338" s="106"/>
      <c r="L1338" s="106"/>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3"/>
      <c r="B1339" s="93"/>
      <c r="C1339" s="93"/>
      <c r="D1339" s="93"/>
      <c r="E1339" s="106"/>
      <c r="F1339" s="106"/>
      <c r="G1339" s="106"/>
      <c r="H1339" s="106"/>
      <c r="I1339" s="106"/>
      <c r="J1339" s="106"/>
      <c r="K1339" s="106"/>
      <c r="L1339" s="106"/>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3"/>
      <c r="B1340" s="93"/>
      <c r="C1340" s="93"/>
      <c r="D1340" s="93"/>
      <c r="E1340" s="106"/>
      <c r="F1340" s="106"/>
      <c r="G1340" s="106"/>
      <c r="H1340" s="106"/>
      <c r="I1340" s="106"/>
      <c r="J1340" s="106"/>
      <c r="K1340" s="106"/>
      <c r="L1340" s="106"/>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3"/>
      <c r="B1341" s="93"/>
      <c r="C1341" s="93"/>
      <c r="D1341" s="93"/>
      <c r="E1341" s="106"/>
      <c r="F1341" s="106"/>
      <c r="G1341" s="106"/>
      <c r="H1341" s="106"/>
      <c r="I1341" s="106"/>
      <c r="J1341" s="106"/>
      <c r="K1341" s="106"/>
      <c r="L1341" s="106"/>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3"/>
      <c r="B1342" s="93"/>
      <c r="C1342" s="93"/>
      <c r="D1342" s="93"/>
      <c r="E1342" s="106"/>
      <c r="F1342" s="106"/>
      <c r="G1342" s="106"/>
      <c r="H1342" s="106"/>
      <c r="I1342" s="106"/>
      <c r="J1342" s="106"/>
      <c r="K1342" s="106"/>
      <c r="L1342" s="106"/>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3"/>
      <c r="B1343" s="93"/>
      <c r="C1343" s="93"/>
      <c r="D1343" s="93"/>
      <c r="E1343" s="106"/>
      <c r="F1343" s="106"/>
      <c r="G1343" s="106"/>
      <c r="H1343" s="106"/>
      <c r="I1343" s="106"/>
      <c r="J1343" s="106"/>
      <c r="K1343" s="106"/>
      <c r="L1343" s="106"/>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3"/>
      <c r="B1344" s="93"/>
      <c r="C1344" s="93"/>
      <c r="D1344" s="93"/>
      <c r="E1344" s="106"/>
      <c r="F1344" s="106"/>
      <c r="G1344" s="106"/>
      <c r="H1344" s="106"/>
      <c r="I1344" s="106"/>
      <c r="J1344" s="106"/>
      <c r="K1344" s="106"/>
      <c r="L1344" s="106"/>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3"/>
      <c r="B1345" s="93"/>
      <c r="C1345" s="93"/>
      <c r="D1345" s="93"/>
      <c r="E1345" s="106"/>
      <c r="F1345" s="106"/>
      <c r="G1345" s="106"/>
      <c r="H1345" s="106"/>
      <c r="I1345" s="106"/>
      <c r="J1345" s="106"/>
      <c r="K1345" s="106"/>
      <c r="L1345" s="106"/>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3"/>
      <c r="B1346" s="93"/>
      <c r="C1346" s="93"/>
      <c r="D1346" s="93"/>
      <c r="E1346" s="106"/>
      <c r="F1346" s="106"/>
      <c r="G1346" s="106"/>
      <c r="H1346" s="106"/>
      <c r="I1346" s="106"/>
      <c r="J1346" s="106"/>
      <c r="K1346" s="106"/>
      <c r="L1346" s="10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3"/>
      <c r="B1347" s="93"/>
      <c r="C1347" s="93"/>
      <c r="D1347" s="93"/>
      <c r="E1347" s="106"/>
      <c r="F1347" s="106"/>
      <c r="G1347" s="106"/>
      <c r="H1347" s="106"/>
      <c r="I1347" s="106"/>
      <c r="J1347" s="106"/>
      <c r="K1347" s="106"/>
      <c r="L1347" s="106"/>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3"/>
      <c r="B1348" s="93"/>
      <c r="C1348" s="93"/>
      <c r="D1348" s="93"/>
      <c r="E1348" s="106"/>
      <c r="F1348" s="106"/>
      <c r="G1348" s="106"/>
      <c r="H1348" s="106"/>
      <c r="I1348" s="106"/>
      <c r="J1348" s="106"/>
      <c r="K1348" s="106"/>
      <c r="L1348" s="106"/>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3"/>
      <c r="B1349" s="93"/>
      <c r="C1349" s="93"/>
      <c r="D1349" s="93"/>
      <c r="E1349" s="106"/>
      <c r="F1349" s="106"/>
      <c r="G1349" s="106"/>
      <c r="H1349" s="106"/>
      <c r="I1349" s="106"/>
      <c r="J1349" s="106"/>
      <c r="K1349" s="106"/>
      <c r="L1349" s="106"/>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3"/>
      <c r="B1350" s="93"/>
      <c r="C1350" s="93"/>
      <c r="D1350" s="93"/>
      <c r="E1350" s="106"/>
      <c r="F1350" s="106"/>
      <c r="G1350" s="106"/>
      <c r="H1350" s="106"/>
      <c r="I1350" s="106"/>
      <c r="J1350" s="106"/>
      <c r="K1350" s="106"/>
      <c r="L1350" s="106"/>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3"/>
      <c r="B1351" s="93"/>
      <c r="C1351" s="93"/>
      <c r="D1351" s="93"/>
      <c r="E1351" s="106"/>
      <c r="F1351" s="106"/>
      <c r="G1351" s="106"/>
      <c r="H1351" s="106"/>
      <c r="I1351" s="106"/>
      <c r="J1351" s="106"/>
      <c r="K1351" s="106"/>
      <c r="L1351" s="106"/>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3"/>
      <c r="B1352" s="93"/>
      <c r="C1352" s="93"/>
      <c r="D1352" s="93"/>
      <c r="E1352" s="106"/>
      <c r="F1352" s="106"/>
      <c r="G1352" s="106"/>
      <c r="H1352" s="106"/>
      <c r="I1352" s="106"/>
      <c r="J1352" s="106"/>
      <c r="K1352" s="106"/>
      <c r="L1352" s="106"/>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3"/>
      <c r="B1353" s="93"/>
      <c r="C1353" s="93"/>
      <c r="D1353" s="93"/>
      <c r="E1353" s="106"/>
      <c r="F1353" s="106"/>
      <c r="G1353" s="106"/>
      <c r="H1353" s="106"/>
      <c r="I1353" s="106"/>
      <c r="J1353" s="106"/>
      <c r="K1353" s="106"/>
      <c r="L1353" s="106"/>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3"/>
      <c r="B1354" s="93"/>
      <c r="C1354" s="93"/>
      <c r="D1354" s="93"/>
      <c r="E1354" s="106"/>
      <c r="F1354" s="106"/>
      <c r="G1354" s="106"/>
      <c r="H1354" s="106"/>
      <c r="I1354" s="106"/>
      <c r="J1354" s="106"/>
      <c r="K1354" s="106"/>
      <c r="L1354" s="106"/>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3"/>
      <c r="B1355" s="93"/>
      <c r="C1355" s="93"/>
      <c r="D1355" s="93"/>
      <c r="E1355" s="106"/>
      <c r="F1355" s="106"/>
      <c r="G1355" s="106"/>
      <c r="H1355" s="106"/>
      <c r="I1355" s="106"/>
      <c r="J1355" s="106"/>
      <c r="K1355" s="106"/>
      <c r="L1355" s="106"/>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3"/>
      <c r="B1356" s="93"/>
      <c r="C1356" s="93"/>
      <c r="D1356" s="93"/>
      <c r="E1356" s="106"/>
      <c r="F1356" s="106"/>
      <c r="G1356" s="106"/>
      <c r="H1356" s="106"/>
      <c r="I1356" s="106"/>
      <c r="J1356" s="106"/>
      <c r="K1356" s="106"/>
      <c r="L1356" s="10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3"/>
      <c r="B1357" s="93"/>
      <c r="C1357" s="93"/>
      <c r="D1357" s="93"/>
      <c r="E1357" s="106"/>
      <c r="F1357" s="106"/>
      <c r="G1357" s="106"/>
      <c r="H1357" s="106"/>
      <c r="I1357" s="106"/>
      <c r="J1357" s="106"/>
      <c r="K1357" s="106"/>
      <c r="L1357" s="106"/>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3"/>
      <c r="B1358" s="93"/>
      <c r="C1358" s="93"/>
      <c r="D1358" s="93"/>
      <c r="E1358" s="106"/>
      <c r="F1358" s="106"/>
      <c r="G1358" s="106"/>
      <c r="H1358" s="106"/>
      <c r="I1358" s="106"/>
      <c r="J1358" s="106"/>
      <c r="K1358" s="106"/>
      <c r="L1358" s="106"/>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3"/>
      <c r="B1359" s="93"/>
      <c r="C1359" s="93"/>
      <c r="D1359" s="93"/>
      <c r="E1359" s="106"/>
      <c r="F1359" s="106"/>
      <c r="G1359" s="106"/>
      <c r="H1359" s="106"/>
      <c r="I1359" s="106"/>
      <c r="J1359" s="106"/>
      <c r="K1359" s="106"/>
      <c r="L1359" s="106"/>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3"/>
      <c r="B1360" s="93"/>
      <c r="C1360" s="93"/>
      <c r="D1360" s="93"/>
      <c r="E1360" s="106"/>
      <c r="F1360" s="106"/>
      <c r="G1360" s="106"/>
      <c r="H1360" s="106"/>
      <c r="I1360" s="106"/>
      <c r="J1360" s="106"/>
      <c r="K1360" s="106"/>
      <c r="L1360" s="106"/>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3"/>
      <c r="B1361" s="93"/>
      <c r="C1361" s="93"/>
      <c r="D1361" s="93"/>
      <c r="E1361" s="106"/>
      <c r="F1361" s="106"/>
      <c r="G1361" s="106"/>
      <c r="H1361" s="106"/>
      <c r="I1361" s="106"/>
      <c r="J1361" s="106"/>
      <c r="K1361" s="106"/>
      <c r="L1361" s="106"/>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3"/>
      <c r="B1362" s="93"/>
      <c r="C1362" s="93"/>
      <c r="D1362" s="93"/>
      <c r="E1362" s="106"/>
      <c r="F1362" s="106"/>
      <c r="G1362" s="106"/>
      <c r="H1362" s="106"/>
      <c r="I1362" s="106"/>
      <c r="J1362" s="106"/>
      <c r="K1362" s="106"/>
      <c r="L1362" s="106"/>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3"/>
      <c r="B1363" s="93"/>
      <c r="C1363" s="93"/>
      <c r="D1363" s="93"/>
      <c r="E1363" s="106"/>
      <c r="F1363" s="106"/>
      <c r="G1363" s="106"/>
      <c r="H1363" s="106"/>
      <c r="I1363" s="106"/>
      <c r="J1363" s="106"/>
      <c r="K1363" s="106"/>
      <c r="L1363" s="106"/>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3"/>
      <c r="B1364" s="93"/>
      <c r="C1364" s="93"/>
      <c r="D1364" s="93"/>
      <c r="E1364" s="106"/>
      <c r="F1364" s="106"/>
      <c r="G1364" s="106"/>
      <c r="H1364" s="106"/>
      <c r="I1364" s="106"/>
      <c r="J1364" s="106"/>
      <c r="K1364" s="106"/>
      <c r="L1364" s="106"/>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3"/>
      <c r="B1365" s="93"/>
      <c r="C1365" s="93"/>
      <c r="D1365" s="93"/>
      <c r="E1365" s="106"/>
      <c r="F1365" s="106"/>
      <c r="G1365" s="106"/>
      <c r="H1365" s="106"/>
      <c r="I1365" s="106"/>
      <c r="J1365" s="106"/>
      <c r="K1365" s="106"/>
      <c r="L1365" s="106"/>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3"/>
      <c r="B1366" s="93"/>
      <c r="C1366" s="93"/>
      <c r="D1366" s="93"/>
      <c r="E1366" s="106"/>
      <c r="F1366" s="106"/>
      <c r="G1366" s="106"/>
      <c r="H1366" s="106"/>
      <c r="I1366" s="106"/>
      <c r="J1366" s="106"/>
      <c r="K1366" s="106"/>
      <c r="L1366" s="10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3"/>
      <c r="B1367" s="93"/>
      <c r="C1367" s="93"/>
      <c r="D1367" s="93"/>
      <c r="E1367" s="106"/>
      <c r="F1367" s="106"/>
      <c r="G1367" s="106"/>
      <c r="H1367" s="106"/>
      <c r="I1367" s="106"/>
      <c r="J1367" s="106"/>
      <c r="K1367" s="106"/>
      <c r="L1367" s="106"/>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3"/>
      <c r="B1368" s="93"/>
      <c r="C1368" s="93"/>
      <c r="D1368" s="93"/>
      <c r="E1368" s="106"/>
      <c r="F1368" s="106"/>
      <c r="G1368" s="106"/>
      <c r="H1368" s="106"/>
      <c r="I1368" s="106"/>
      <c r="J1368" s="106"/>
      <c r="K1368" s="106"/>
      <c r="L1368" s="106"/>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3"/>
      <c r="B1369" s="93"/>
      <c r="C1369" s="93"/>
      <c r="D1369" s="93"/>
      <c r="E1369" s="106"/>
      <c r="F1369" s="106"/>
      <c r="G1369" s="106"/>
      <c r="H1369" s="106"/>
      <c r="I1369" s="106"/>
      <c r="J1369" s="106"/>
      <c r="K1369" s="106"/>
      <c r="L1369" s="106"/>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3"/>
      <c r="B1370" s="93"/>
      <c r="C1370" s="93"/>
      <c r="D1370" s="93"/>
      <c r="E1370" s="106"/>
      <c r="F1370" s="106"/>
      <c r="G1370" s="106"/>
      <c r="H1370" s="106"/>
      <c r="I1370" s="106"/>
      <c r="J1370" s="106"/>
      <c r="K1370" s="106"/>
      <c r="L1370" s="106"/>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3"/>
      <c r="B1371" s="93"/>
      <c r="C1371" s="93"/>
      <c r="D1371" s="93"/>
      <c r="E1371" s="106"/>
      <c r="F1371" s="106"/>
      <c r="G1371" s="106"/>
      <c r="H1371" s="106"/>
      <c r="I1371" s="106"/>
      <c r="J1371" s="106"/>
      <c r="K1371" s="106"/>
      <c r="L1371" s="106"/>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3"/>
      <c r="B1372" s="93"/>
      <c r="C1372" s="93"/>
      <c r="D1372" s="93"/>
      <c r="E1372" s="106"/>
      <c r="F1372" s="106"/>
      <c r="G1372" s="106"/>
      <c r="H1372" s="106"/>
      <c r="I1372" s="106"/>
      <c r="J1372" s="106"/>
      <c r="K1372" s="106"/>
      <c r="L1372" s="106"/>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3"/>
      <c r="B1373" s="93"/>
      <c r="C1373" s="93"/>
      <c r="D1373" s="93"/>
      <c r="E1373" s="106"/>
      <c r="F1373" s="106"/>
      <c r="G1373" s="106"/>
      <c r="H1373" s="106"/>
      <c r="I1373" s="106"/>
      <c r="J1373" s="106"/>
      <c r="K1373" s="106"/>
      <c r="L1373" s="106"/>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3"/>
      <c r="B1374" s="93"/>
      <c r="C1374" s="93"/>
      <c r="D1374" s="93"/>
      <c r="E1374" s="106"/>
      <c r="F1374" s="106"/>
      <c r="G1374" s="106"/>
      <c r="H1374" s="106"/>
      <c r="I1374" s="106"/>
      <c r="J1374" s="106"/>
      <c r="K1374" s="106"/>
      <c r="L1374" s="106"/>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3"/>
      <c r="B1375" s="93"/>
      <c r="C1375" s="93"/>
      <c r="D1375" s="93"/>
      <c r="E1375" s="106"/>
      <c r="F1375" s="106"/>
      <c r="G1375" s="106"/>
      <c r="H1375" s="106"/>
      <c r="I1375" s="106"/>
      <c r="J1375" s="106"/>
      <c r="K1375" s="106"/>
      <c r="L1375" s="106"/>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3"/>
      <c r="B1376" s="93"/>
      <c r="C1376" s="93"/>
      <c r="D1376" s="93"/>
      <c r="E1376" s="106"/>
      <c r="F1376" s="106"/>
      <c r="G1376" s="106"/>
      <c r="H1376" s="106"/>
      <c r="I1376" s="106"/>
      <c r="J1376" s="106"/>
      <c r="K1376" s="106"/>
      <c r="L1376" s="10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3"/>
      <c r="B1377" s="93"/>
      <c r="C1377" s="93"/>
      <c r="D1377" s="93"/>
      <c r="E1377" s="106"/>
      <c r="F1377" s="106"/>
      <c r="G1377" s="106"/>
      <c r="H1377" s="106"/>
      <c r="I1377" s="106"/>
      <c r="J1377" s="106"/>
      <c r="K1377" s="106"/>
      <c r="L1377" s="106"/>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3"/>
      <c r="B1378" s="93"/>
      <c r="C1378" s="93"/>
      <c r="D1378" s="93"/>
      <c r="E1378" s="106"/>
      <c r="F1378" s="106"/>
      <c r="G1378" s="106"/>
      <c r="H1378" s="106"/>
      <c r="I1378" s="106"/>
      <c r="J1378" s="106"/>
      <c r="K1378" s="106"/>
      <c r="L1378" s="106"/>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3"/>
      <c r="B1379" s="93"/>
      <c r="C1379" s="93"/>
      <c r="D1379" s="93"/>
      <c r="E1379" s="106"/>
      <c r="F1379" s="106"/>
      <c r="G1379" s="106"/>
      <c r="H1379" s="106"/>
      <c r="I1379" s="106"/>
      <c r="J1379" s="106"/>
      <c r="K1379" s="106"/>
      <c r="L1379" s="106"/>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3"/>
      <c r="B1380" s="93"/>
      <c r="C1380" s="93"/>
      <c r="D1380" s="93"/>
      <c r="E1380" s="106"/>
      <c r="F1380" s="106"/>
      <c r="G1380" s="106"/>
      <c r="H1380" s="106"/>
      <c r="I1380" s="106"/>
      <c r="J1380" s="106"/>
      <c r="K1380" s="106"/>
      <c r="L1380" s="106"/>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3"/>
      <c r="B1381" s="93"/>
      <c r="C1381" s="93"/>
      <c r="D1381" s="93"/>
      <c r="E1381" s="106"/>
      <c r="F1381" s="106"/>
      <c r="G1381" s="106"/>
      <c r="H1381" s="106"/>
      <c r="I1381" s="106"/>
      <c r="J1381" s="106"/>
      <c r="K1381" s="106"/>
      <c r="L1381" s="106"/>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3"/>
      <c r="B1382" s="93"/>
      <c r="C1382" s="93"/>
      <c r="D1382" s="93"/>
      <c r="E1382" s="106"/>
      <c r="F1382" s="106"/>
      <c r="G1382" s="106"/>
      <c r="H1382" s="106"/>
      <c r="I1382" s="106"/>
      <c r="J1382" s="106"/>
      <c r="K1382" s="106"/>
      <c r="L1382" s="106"/>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3"/>
      <c r="B1383" s="93"/>
      <c r="C1383" s="93"/>
      <c r="D1383" s="93"/>
      <c r="E1383" s="106"/>
      <c r="F1383" s="106"/>
      <c r="G1383" s="106"/>
      <c r="H1383" s="106"/>
      <c r="I1383" s="106"/>
      <c r="J1383" s="106"/>
      <c r="K1383" s="106"/>
      <c r="L1383" s="106"/>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3"/>
      <c r="B1384" s="93"/>
      <c r="C1384" s="93"/>
      <c r="D1384" s="93"/>
      <c r="E1384" s="106"/>
      <c r="F1384" s="106"/>
      <c r="G1384" s="106"/>
      <c r="H1384" s="106"/>
      <c r="I1384" s="106"/>
      <c r="J1384" s="106"/>
      <c r="K1384" s="106"/>
      <c r="L1384" s="106"/>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3"/>
      <c r="B1385" s="93"/>
      <c r="C1385" s="93"/>
      <c r="D1385" s="93"/>
      <c r="E1385" s="106"/>
      <c r="F1385" s="106"/>
      <c r="G1385" s="106"/>
      <c r="H1385" s="106"/>
      <c r="I1385" s="106"/>
      <c r="J1385" s="106"/>
      <c r="K1385" s="106"/>
      <c r="L1385" s="106"/>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3"/>
      <c r="B1386" s="93"/>
      <c r="C1386" s="93"/>
      <c r="D1386" s="93"/>
      <c r="E1386" s="106"/>
      <c r="F1386" s="106"/>
      <c r="G1386" s="106"/>
      <c r="H1386" s="106"/>
      <c r="I1386" s="106"/>
      <c r="J1386" s="106"/>
      <c r="K1386" s="106"/>
      <c r="L1386" s="10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3"/>
      <c r="B1387" s="93"/>
      <c r="C1387" s="93"/>
      <c r="D1387" s="93"/>
      <c r="E1387" s="106"/>
      <c r="F1387" s="106"/>
      <c r="G1387" s="106"/>
      <c r="H1387" s="106"/>
      <c r="I1387" s="106"/>
      <c r="J1387" s="106"/>
      <c r="K1387" s="106"/>
      <c r="L1387" s="106"/>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3"/>
      <c r="B1388" s="93"/>
      <c r="C1388" s="93"/>
      <c r="D1388" s="93"/>
      <c r="E1388" s="106"/>
      <c r="F1388" s="106"/>
      <c r="G1388" s="106"/>
      <c r="H1388" s="106"/>
      <c r="I1388" s="106"/>
      <c r="J1388" s="106"/>
      <c r="K1388" s="106"/>
      <c r="L1388" s="106"/>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3"/>
      <c r="B1389" s="93"/>
      <c r="C1389" s="93"/>
      <c r="D1389" s="93"/>
      <c r="E1389" s="106"/>
      <c r="F1389" s="106"/>
      <c r="G1389" s="106"/>
      <c r="H1389" s="106"/>
      <c r="I1389" s="106"/>
      <c r="J1389" s="106"/>
      <c r="K1389" s="106"/>
      <c r="L1389" s="106"/>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3"/>
      <c r="B1390" s="93"/>
      <c r="C1390" s="93"/>
      <c r="D1390" s="93"/>
      <c r="E1390" s="106"/>
      <c r="F1390" s="106"/>
      <c r="G1390" s="106"/>
      <c r="H1390" s="106"/>
      <c r="I1390" s="106"/>
      <c r="J1390" s="106"/>
      <c r="K1390" s="106"/>
      <c r="L1390" s="106"/>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3"/>
      <c r="B1391" s="93"/>
      <c r="C1391" s="93"/>
      <c r="D1391" s="93"/>
      <c r="E1391" s="106"/>
      <c r="F1391" s="106"/>
      <c r="G1391" s="106"/>
      <c r="H1391" s="106"/>
      <c r="I1391" s="106"/>
      <c r="J1391" s="106"/>
      <c r="K1391" s="106"/>
      <c r="L1391" s="106"/>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3"/>
      <c r="B1392" s="93"/>
      <c r="C1392" s="93"/>
      <c r="D1392" s="93"/>
      <c r="E1392" s="106"/>
      <c r="F1392" s="106"/>
      <c r="G1392" s="106"/>
      <c r="H1392" s="106"/>
      <c r="I1392" s="106"/>
      <c r="J1392" s="106"/>
      <c r="K1392" s="106"/>
      <c r="L1392" s="106"/>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3"/>
      <c r="B1393" s="93"/>
      <c r="C1393" s="93"/>
      <c r="D1393" s="93"/>
      <c r="E1393" s="106"/>
      <c r="F1393" s="106"/>
      <c r="G1393" s="106"/>
      <c r="H1393" s="106"/>
      <c r="I1393" s="106"/>
      <c r="J1393" s="106"/>
      <c r="K1393" s="106"/>
      <c r="L1393" s="106"/>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3"/>
      <c r="B1394" s="93"/>
      <c r="C1394" s="93"/>
      <c r="D1394" s="93"/>
      <c r="E1394" s="106"/>
      <c r="F1394" s="106"/>
      <c r="G1394" s="106"/>
      <c r="H1394" s="106"/>
      <c r="I1394" s="106"/>
      <c r="J1394" s="106"/>
      <c r="K1394" s="106"/>
      <c r="L1394" s="106"/>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3"/>
      <c r="B1395" s="93"/>
      <c r="C1395" s="93"/>
      <c r="D1395" s="93"/>
      <c r="E1395" s="106"/>
      <c r="F1395" s="106"/>
      <c r="G1395" s="106"/>
      <c r="H1395" s="106"/>
      <c r="I1395" s="106"/>
      <c r="J1395" s="106"/>
      <c r="K1395" s="106"/>
      <c r="L1395" s="106"/>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3"/>
      <c r="B1396" s="93"/>
      <c r="C1396" s="93"/>
      <c r="D1396" s="93"/>
      <c r="E1396" s="106"/>
      <c r="F1396" s="106"/>
      <c r="G1396" s="106"/>
      <c r="H1396" s="106"/>
      <c r="I1396" s="106"/>
      <c r="J1396" s="106"/>
      <c r="K1396" s="106"/>
      <c r="L1396" s="10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3"/>
      <c r="B1397" s="93"/>
      <c r="C1397" s="93"/>
      <c r="D1397" s="93"/>
      <c r="E1397" s="106"/>
      <c r="F1397" s="106"/>
      <c r="G1397" s="106"/>
      <c r="H1397" s="106"/>
      <c r="I1397" s="106"/>
      <c r="J1397" s="106"/>
      <c r="K1397" s="106"/>
      <c r="L1397" s="106"/>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3"/>
      <c r="B1398" s="93"/>
      <c r="C1398" s="93"/>
      <c r="D1398" s="93"/>
      <c r="E1398" s="106"/>
      <c r="F1398" s="106"/>
      <c r="G1398" s="106"/>
      <c r="H1398" s="106"/>
      <c r="I1398" s="106"/>
      <c r="J1398" s="106"/>
      <c r="K1398" s="106"/>
      <c r="L1398" s="106"/>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3"/>
      <c r="B1399" s="93"/>
      <c r="C1399" s="93"/>
      <c r="D1399" s="93"/>
      <c r="E1399" s="106"/>
      <c r="F1399" s="106"/>
      <c r="G1399" s="106"/>
      <c r="H1399" s="106"/>
      <c r="I1399" s="106"/>
      <c r="J1399" s="106"/>
      <c r="K1399" s="106"/>
      <c r="L1399" s="106"/>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3"/>
      <c r="B1400" s="93"/>
      <c r="C1400" s="93"/>
      <c r="D1400" s="93"/>
      <c r="E1400" s="106"/>
      <c r="F1400" s="106"/>
      <c r="G1400" s="106"/>
      <c r="H1400" s="106"/>
      <c r="I1400" s="106"/>
      <c r="J1400" s="106"/>
      <c r="K1400" s="106"/>
      <c r="L1400" s="106"/>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3"/>
      <c r="B1401" s="93"/>
      <c r="C1401" s="93"/>
      <c r="D1401" s="93"/>
      <c r="E1401" s="106"/>
      <c r="F1401" s="106"/>
      <c r="G1401" s="106"/>
      <c r="H1401" s="106"/>
      <c r="I1401" s="106"/>
      <c r="J1401" s="106"/>
      <c r="K1401" s="106"/>
      <c r="L1401" s="106"/>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3"/>
      <c r="B1402" s="93"/>
      <c r="C1402" s="93"/>
      <c r="D1402" s="93"/>
      <c r="E1402" s="106"/>
      <c r="F1402" s="106"/>
      <c r="G1402" s="106"/>
      <c r="H1402" s="106"/>
      <c r="I1402" s="106"/>
      <c r="J1402" s="106"/>
      <c r="K1402" s="106"/>
      <c r="L1402" s="106"/>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3"/>
      <c r="B1403" s="93"/>
      <c r="C1403" s="93"/>
      <c r="D1403" s="93"/>
      <c r="E1403" s="106"/>
      <c r="F1403" s="106"/>
      <c r="G1403" s="106"/>
      <c r="H1403" s="106"/>
      <c r="I1403" s="106"/>
      <c r="J1403" s="106"/>
      <c r="K1403" s="106"/>
      <c r="L1403" s="106"/>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3"/>
      <c r="B1404" s="93"/>
      <c r="C1404" s="93"/>
      <c r="D1404" s="93"/>
      <c r="E1404" s="106"/>
      <c r="F1404" s="106"/>
      <c r="G1404" s="106"/>
      <c r="H1404" s="106"/>
      <c r="I1404" s="106"/>
      <c r="J1404" s="106"/>
      <c r="K1404" s="106"/>
      <c r="L1404" s="106"/>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3"/>
      <c r="B1405" s="93"/>
      <c r="C1405" s="93"/>
      <c r="D1405" s="93"/>
      <c r="E1405" s="106"/>
      <c r="F1405" s="106"/>
      <c r="G1405" s="106"/>
      <c r="H1405" s="106"/>
      <c r="I1405" s="106"/>
      <c r="J1405" s="106"/>
      <c r="K1405" s="106"/>
      <c r="L1405" s="106"/>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3"/>
      <c r="B1406" s="93"/>
      <c r="C1406" s="93"/>
      <c r="D1406" s="93"/>
      <c r="E1406" s="106"/>
      <c r="F1406" s="106"/>
      <c r="G1406" s="106"/>
      <c r="H1406" s="106"/>
      <c r="I1406" s="106"/>
      <c r="J1406" s="106"/>
      <c r="K1406" s="106"/>
      <c r="L1406" s="1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3"/>
      <c r="B1407" s="93"/>
      <c r="C1407" s="93"/>
      <c r="D1407" s="93"/>
      <c r="E1407" s="106"/>
      <c r="F1407" s="106"/>
      <c r="G1407" s="106"/>
      <c r="H1407" s="106"/>
      <c r="I1407" s="106"/>
      <c r="J1407" s="106"/>
      <c r="K1407" s="106"/>
      <c r="L1407" s="106"/>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3"/>
      <c r="B1408" s="93"/>
      <c r="C1408" s="93"/>
      <c r="D1408" s="93"/>
      <c r="E1408" s="106"/>
      <c r="F1408" s="106"/>
      <c r="G1408" s="106"/>
      <c r="H1408" s="106"/>
      <c r="I1408" s="106"/>
      <c r="J1408" s="106"/>
      <c r="K1408" s="106"/>
      <c r="L1408" s="106"/>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3"/>
      <c r="B1409" s="93"/>
      <c r="C1409" s="93"/>
      <c r="D1409" s="93"/>
      <c r="E1409" s="106"/>
      <c r="F1409" s="106"/>
      <c r="G1409" s="106"/>
      <c r="H1409" s="106"/>
      <c r="I1409" s="106"/>
      <c r="J1409" s="106"/>
      <c r="K1409" s="106"/>
      <c r="L1409" s="106"/>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3"/>
      <c r="B1410" s="93"/>
      <c r="C1410" s="93"/>
      <c r="D1410" s="93"/>
      <c r="E1410" s="106"/>
      <c r="F1410" s="106"/>
      <c r="G1410" s="106"/>
      <c r="H1410" s="106"/>
      <c r="I1410" s="106"/>
      <c r="J1410" s="106"/>
      <c r="K1410" s="106"/>
      <c r="L1410" s="106"/>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3"/>
      <c r="B1411" s="93"/>
      <c r="C1411" s="93"/>
      <c r="D1411" s="93"/>
      <c r="E1411" s="106"/>
      <c r="F1411" s="106"/>
      <c r="G1411" s="106"/>
      <c r="H1411" s="106"/>
      <c r="I1411" s="106"/>
      <c r="J1411" s="106"/>
      <c r="K1411" s="106"/>
      <c r="L1411" s="106"/>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3"/>
      <c r="B1412" s="93"/>
      <c r="C1412" s="93"/>
      <c r="D1412" s="93"/>
      <c r="E1412" s="106"/>
      <c r="F1412" s="106"/>
      <c r="G1412" s="106"/>
      <c r="H1412" s="106"/>
      <c r="I1412" s="106"/>
      <c r="J1412" s="106"/>
      <c r="K1412" s="106"/>
      <c r="L1412" s="106"/>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3"/>
      <c r="B1413" s="93"/>
      <c r="C1413" s="93"/>
      <c r="D1413" s="93"/>
      <c r="E1413" s="106"/>
      <c r="F1413" s="106"/>
      <c r="G1413" s="106"/>
      <c r="H1413" s="106"/>
      <c r="I1413" s="106"/>
      <c r="J1413" s="106"/>
      <c r="K1413" s="106"/>
      <c r="L1413" s="106"/>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3"/>
      <c r="B1414" s="93"/>
      <c r="C1414" s="93"/>
      <c r="D1414" s="93"/>
      <c r="E1414" s="106"/>
      <c r="F1414" s="106"/>
      <c r="G1414" s="106"/>
      <c r="H1414" s="106"/>
      <c r="I1414" s="106"/>
      <c r="J1414" s="106"/>
      <c r="K1414" s="106"/>
      <c r="L1414" s="106"/>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3"/>
      <c r="B1415" s="93"/>
      <c r="C1415" s="93"/>
      <c r="D1415" s="93"/>
      <c r="E1415" s="106"/>
      <c r="F1415" s="106"/>
      <c r="G1415" s="106"/>
      <c r="H1415" s="106"/>
      <c r="I1415" s="106"/>
      <c r="J1415" s="106"/>
      <c r="K1415" s="106"/>
      <c r="L1415" s="106"/>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3"/>
      <c r="B1416" s="93"/>
      <c r="C1416" s="93"/>
      <c r="D1416" s="93"/>
      <c r="E1416" s="106"/>
      <c r="F1416" s="106"/>
      <c r="G1416" s="106"/>
      <c r="H1416" s="106"/>
      <c r="I1416" s="106"/>
      <c r="J1416" s="106"/>
      <c r="K1416" s="106"/>
      <c r="L1416" s="10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3"/>
      <c r="B1417" s="93"/>
      <c r="C1417" s="93"/>
      <c r="D1417" s="93"/>
      <c r="E1417" s="106"/>
      <c r="F1417" s="106"/>
      <c r="G1417" s="106"/>
      <c r="H1417" s="106"/>
      <c r="I1417" s="106"/>
      <c r="J1417" s="106"/>
      <c r="K1417" s="106"/>
      <c r="L1417" s="106"/>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3"/>
      <c r="B1418" s="93"/>
      <c r="C1418" s="93"/>
      <c r="D1418" s="93"/>
      <c r="E1418" s="106"/>
      <c r="F1418" s="106"/>
      <c r="G1418" s="106"/>
      <c r="H1418" s="106"/>
      <c r="I1418" s="106"/>
      <c r="J1418" s="106"/>
      <c r="K1418" s="106"/>
      <c r="L1418" s="106"/>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3"/>
      <c r="B1419" s="93"/>
      <c r="C1419" s="93"/>
      <c r="D1419" s="93"/>
      <c r="E1419" s="106"/>
      <c r="F1419" s="106"/>
      <c r="G1419" s="106"/>
      <c r="H1419" s="106"/>
      <c r="I1419" s="106"/>
      <c r="J1419" s="106"/>
      <c r="K1419" s="106"/>
      <c r="L1419" s="106"/>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3"/>
      <c r="B1420" s="93"/>
      <c r="C1420" s="93"/>
      <c r="D1420" s="93"/>
      <c r="E1420" s="106"/>
      <c r="F1420" s="106"/>
      <c r="G1420" s="106"/>
      <c r="H1420" s="106"/>
      <c r="I1420" s="106"/>
      <c r="J1420" s="106"/>
      <c r="K1420" s="106"/>
      <c r="L1420" s="106"/>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3"/>
      <c r="B1421" s="93"/>
      <c r="C1421" s="93"/>
      <c r="D1421" s="93"/>
      <c r="E1421" s="106"/>
      <c r="F1421" s="106"/>
      <c r="G1421" s="106"/>
      <c r="H1421" s="106"/>
      <c r="I1421" s="106"/>
      <c r="J1421" s="106"/>
      <c r="K1421" s="106"/>
      <c r="L1421" s="106"/>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3"/>
      <c r="B1422" s="93"/>
      <c r="C1422" s="93"/>
      <c r="D1422" s="93"/>
      <c r="E1422" s="106"/>
      <c r="F1422" s="106"/>
      <c r="G1422" s="106"/>
      <c r="H1422" s="106"/>
      <c r="I1422" s="106"/>
      <c r="J1422" s="106"/>
      <c r="K1422" s="106"/>
      <c r="L1422" s="106"/>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3"/>
      <c r="B1423" s="93"/>
      <c r="C1423" s="93"/>
      <c r="D1423" s="93"/>
      <c r="E1423" s="106"/>
      <c r="F1423" s="106"/>
      <c r="G1423" s="106"/>
      <c r="H1423" s="106"/>
      <c r="I1423" s="106"/>
      <c r="J1423" s="106"/>
      <c r="K1423" s="106"/>
      <c r="L1423" s="106"/>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3"/>
      <c r="B1424" s="93"/>
      <c r="C1424" s="93"/>
      <c r="D1424" s="93"/>
      <c r="E1424" s="106"/>
      <c r="F1424" s="106"/>
      <c r="G1424" s="106"/>
      <c r="H1424" s="106"/>
      <c r="I1424" s="106"/>
      <c r="J1424" s="106"/>
      <c r="K1424" s="106"/>
      <c r="L1424" s="106"/>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3"/>
      <c r="B1425" s="93"/>
      <c r="C1425" s="93"/>
      <c r="D1425" s="93"/>
      <c r="E1425" s="106"/>
      <c r="F1425" s="106"/>
      <c r="G1425" s="106"/>
      <c r="H1425" s="106"/>
      <c r="I1425" s="106"/>
      <c r="J1425" s="106"/>
      <c r="K1425" s="106"/>
      <c r="L1425" s="106"/>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3"/>
      <c r="B1426" s="93"/>
      <c r="C1426" s="93"/>
      <c r="D1426" s="93"/>
      <c r="E1426" s="106"/>
      <c r="F1426" s="106"/>
      <c r="G1426" s="106"/>
      <c r="H1426" s="106"/>
      <c r="I1426" s="106"/>
      <c r="J1426" s="106"/>
      <c r="K1426" s="106"/>
      <c r="L1426" s="10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3"/>
      <c r="B1427" s="93"/>
      <c r="C1427" s="93"/>
      <c r="D1427" s="93"/>
      <c r="E1427" s="106"/>
      <c r="F1427" s="106"/>
      <c r="G1427" s="106"/>
      <c r="H1427" s="106"/>
      <c r="I1427" s="106"/>
      <c r="J1427" s="106"/>
      <c r="K1427" s="106"/>
      <c r="L1427" s="106"/>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3"/>
      <c r="B1428" s="93"/>
      <c r="C1428" s="93"/>
      <c r="D1428" s="93"/>
      <c r="E1428" s="106"/>
      <c r="F1428" s="106"/>
      <c r="G1428" s="106"/>
      <c r="H1428" s="106"/>
      <c r="I1428" s="106"/>
      <c r="J1428" s="106"/>
      <c r="K1428" s="106"/>
      <c r="L1428" s="106"/>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3"/>
      <c r="B1429" s="93"/>
      <c r="C1429" s="93"/>
      <c r="D1429" s="93"/>
      <c r="E1429" s="106"/>
      <c r="F1429" s="106"/>
      <c r="G1429" s="106"/>
      <c r="H1429" s="106"/>
      <c r="I1429" s="106"/>
      <c r="J1429" s="106"/>
      <c r="K1429" s="106"/>
      <c r="L1429" s="106"/>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3"/>
      <c r="B1430" s="93"/>
      <c r="C1430" s="93"/>
      <c r="D1430" s="93"/>
      <c r="E1430" s="106"/>
      <c r="F1430" s="106"/>
      <c r="G1430" s="106"/>
      <c r="H1430" s="106"/>
      <c r="I1430" s="106"/>
      <c r="J1430" s="106"/>
      <c r="K1430" s="106"/>
      <c r="L1430" s="106"/>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3"/>
      <c r="B1431" s="93"/>
      <c r="C1431" s="93"/>
      <c r="D1431" s="93"/>
      <c r="E1431" s="106"/>
      <c r="F1431" s="106"/>
      <c r="G1431" s="106"/>
      <c r="H1431" s="106"/>
      <c r="I1431" s="106"/>
      <c r="J1431" s="106"/>
      <c r="K1431" s="106"/>
      <c r="L1431" s="106"/>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3"/>
      <c r="B1432" s="93"/>
      <c r="C1432" s="93"/>
      <c r="D1432" s="93"/>
      <c r="E1432" s="106"/>
      <c r="F1432" s="106"/>
      <c r="G1432" s="106"/>
      <c r="H1432" s="106"/>
      <c r="I1432" s="106"/>
      <c r="J1432" s="106"/>
      <c r="K1432" s="106"/>
      <c r="L1432" s="106"/>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3"/>
      <c r="B1433" s="93"/>
      <c r="C1433" s="93"/>
      <c r="D1433" s="93"/>
      <c r="E1433" s="106"/>
      <c r="F1433" s="106"/>
      <c r="G1433" s="106"/>
      <c r="H1433" s="106"/>
      <c r="I1433" s="106"/>
      <c r="J1433" s="106"/>
      <c r="K1433" s="106"/>
      <c r="L1433" s="106"/>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3"/>
      <c r="B1434" s="93"/>
      <c r="C1434" s="93"/>
      <c r="D1434" s="93"/>
      <c r="E1434" s="106"/>
      <c r="F1434" s="106"/>
      <c r="G1434" s="106"/>
      <c r="H1434" s="106"/>
      <c r="I1434" s="106"/>
      <c r="J1434" s="106"/>
      <c r="K1434" s="106"/>
      <c r="L1434" s="106"/>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3"/>
      <c r="B1435" s="93"/>
      <c r="C1435" s="93"/>
      <c r="D1435" s="93"/>
      <c r="E1435" s="106"/>
      <c r="F1435" s="106"/>
      <c r="G1435" s="106"/>
      <c r="H1435" s="106"/>
      <c r="I1435" s="106"/>
      <c r="J1435" s="106"/>
      <c r="K1435" s="106"/>
      <c r="L1435" s="106"/>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3"/>
      <c r="B1436" s="93"/>
      <c r="C1436" s="93"/>
      <c r="D1436" s="93"/>
      <c r="E1436" s="106"/>
      <c r="F1436" s="106"/>
      <c r="G1436" s="106"/>
      <c r="H1436" s="106"/>
      <c r="I1436" s="106"/>
      <c r="J1436" s="106"/>
      <c r="K1436" s="106"/>
      <c r="L1436" s="10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3"/>
      <c r="B1437" s="93"/>
      <c r="C1437" s="93"/>
      <c r="D1437" s="93"/>
      <c r="E1437" s="106"/>
      <c r="F1437" s="106"/>
      <c r="G1437" s="106"/>
      <c r="H1437" s="106"/>
      <c r="I1437" s="106"/>
      <c r="J1437" s="106"/>
      <c r="K1437" s="106"/>
      <c r="L1437" s="106"/>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3"/>
      <c r="B1438" s="93"/>
      <c r="C1438" s="93"/>
      <c r="D1438" s="93"/>
      <c r="E1438" s="106"/>
      <c r="F1438" s="106"/>
      <c r="G1438" s="106"/>
      <c r="H1438" s="106"/>
      <c r="I1438" s="106"/>
      <c r="J1438" s="106"/>
      <c r="K1438" s="106"/>
      <c r="L1438" s="106"/>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3"/>
      <c r="B1439" s="93"/>
      <c r="C1439" s="93"/>
      <c r="D1439" s="93"/>
      <c r="E1439" s="106"/>
      <c r="F1439" s="106"/>
      <c r="G1439" s="106"/>
      <c r="H1439" s="106"/>
      <c r="I1439" s="106"/>
      <c r="J1439" s="106"/>
      <c r="K1439" s="106"/>
      <c r="L1439" s="106"/>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3"/>
      <c r="B1440" s="93"/>
      <c r="C1440" s="93"/>
      <c r="D1440" s="93"/>
      <c r="E1440" s="106"/>
      <c r="F1440" s="106"/>
      <c r="G1440" s="106"/>
      <c r="H1440" s="106"/>
      <c r="I1440" s="106"/>
      <c r="J1440" s="106"/>
      <c r="K1440" s="106"/>
      <c r="L1440" s="106"/>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3"/>
      <c r="B1441" s="93"/>
      <c r="C1441" s="93"/>
      <c r="D1441" s="93"/>
      <c r="E1441" s="106"/>
      <c r="F1441" s="106"/>
      <c r="G1441" s="106"/>
      <c r="H1441" s="106"/>
      <c r="I1441" s="106"/>
      <c r="J1441" s="106"/>
      <c r="K1441" s="106"/>
      <c r="L1441" s="106"/>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3"/>
      <c r="B1442" s="93"/>
      <c r="C1442" s="93"/>
      <c r="D1442" s="93"/>
      <c r="E1442" s="106"/>
      <c r="F1442" s="106"/>
      <c r="G1442" s="106"/>
      <c r="H1442" s="106"/>
      <c r="I1442" s="106"/>
      <c r="J1442" s="106"/>
      <c r="K1442" s="106"/>
      <c r="L1442" s="106"/>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3"/>
      <c r="B1443" s="93"/>
      <c r="C1443" s="93"/>
      <c r="D1443" s="93"/>
      <c r="E1443" s="106"/>
      <c r="F1443" s="106"/>
      <c r="G1443" s="106"/>
      <c r="H1443" s="106"/>
      <c r="I1443" s="106"/>
      <c r="J1443" s="106"/>
      <c r="K1443" s="106"/>
      <c r="L1443" s="106"/>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3"/>
      <c r="B1444" s="93"/>
      <c r="C1444" s="93"/>
      <c r="D1444" s="93"/>
      <c r="E1444" s="106"/>
      <c r="F1444" s="106"/>
      <c r="G1444" s="106"/>
      <c r="H1444" s="106"/>
      <c r="I1444" s="106"/>
      <c r="J1444" s="106"/>
      <c r="K1444" s="106"/>
      <c r="L1444" s="106"/>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3"/>
      <c r="B1445" s="93"/>
      <c r="C1445" s="93"/>
      <c r="D1445" s="93"/>
      <c r="E1445" s="106"/>
      <c r="F1445" s="106"/>
      <c r="G1445" s="106"/>
      <c r="H1445" s="106"/>
      <c r="I1445" s="106"/>
      <c r="J1445" s="106"/>
      <c r="K1445" s="106"/>
      <c r="L1445" s="106"/>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3"/>
      <c r="B1446" s="93"/>
      <c r="C1446" s="93"/>
      <c r="D1446" s="93"/>
      <c r="E1446" s="106"/>
      <c r="F1446" s="106"/>
      <c r="G1446" s="106"/>
      <c r="H1446" s="106"/>
      <c r="I1446" s="106"/>
      <c r="J1446" s="106"/>
      <c r="K1446" s="106"/>
      <c r="L1446" s="10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3"/>
      <c r="B1447" s="93"/>
      <c r="C1447" s="93"/>
      <c r="D1447" s="93"/>
      <c r="E1447" s="106"/>
      <c r="F1447" s="106"/>
      <c r="G1447" s="106"/>
      <c r="H1447" s="106"/>
      <c r="I1447" s="106"/>
      <c r="J1447" s="106"/>
      <c r="K1447" s="106"/>
      <c r="L1447" s="106"/>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3"/>
      <c r="B1448" s="93"/>
      <c r="C1448" s="93"/>
      <c r="D1448" s="93"/>
      <c r="E1448" s="106"/>
      <c r="F1448" s="106"/>
      <c r="G1448" s="106"/>
      <c r="H1448" s="106"/>
      <c r="I1448" s="106"/>
      <c r="J1448" s="106"/>
      <c r="K1448" s="106"/>
      <c r="L1448" s="106"/>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3"/>
      <c r="B1449" s="93"/>
      <c r="C1449" s="93"/>
      <c r="D1449" s="93"/>
      <c r="E1449" s="106"/>
      <c r="F1449" s="106"/>
      <c r="G1449" s="106"/>
      <c r="H1449" s="106"/>
      <c r="I1449" s="106"/>
      <c r="J1449" s="106"/>
      <c r="K1449" s="106"/>
      <c r="L1449" s="106"/>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3"/>
      <c r="B1450" s="93"/>
      <c r="C1450" s="93"/>
      <c r="D1450" s="93"/>
      <c r="E1450" s="106"/>
      <c r="F1450" s="106"/>
      <c r="G1450" s="106"/>
      <c r="H1450" s="106"/>
      <c r="I1450" s="106"/>
      <c r="J1450" s="106"/>
      <c r="K1450" s="106"/>
      <c r="L1450" s="106"/>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3"/>
      <c r="B1451" s="93"/>
      <c r="C1451" s="93"/>
      <c r="D1451" s="93"/>
      <c r="E1451" s="106"/>
      <c r="F1451" s="106"/>
      <c r="G1451" s="106"/>
      <c r="H1451" s="106"/>
      <c r="I1451" s="106"/>
      <c r="J1451" s="106"/>
      <c r="K1451" s="106"/>
      <c r="L1451" s="106"/>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3"/>
      <c r="B1452" s="93"/>
      <c r="C1452" s="93"/>
      <c r="D1452" s="93"/>
      <c r="E1452" s="106"/>
      <c r="F1452" s="106"/>
      <c r="G1452" s="106"/>
      <c r="H1452" s="106"/>
      <c r="I1452" s="106"/>
      <c r="J1452" s="106"/>
      <c r="K1452" s="106"/>
      <c r="L1452" s="106"/>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3"/>
      <c r="B1453" s="93"/>
      <c r="C1453" s="93"/>
      <c r="D1453" s="93"/>
      <c r="E1453" s="106"/>
      <c r="F1453" s="106"/>
      <c r="G1453" s="106"/>
      <c r="H1453" s="106"/>
      <c r="I1453" s="106"/>
      <c r="J1453" s="106"/>
      <c r="K1453" s="106"/>
      <c r="L1453" s="106"/>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3"/>
      <c r="B1454" s="93"/>
      <c r="C1454" s="93"/>
      <c r="D1454" s="93"/>
      <c r="E1454" s="106"/>
      <c r="F1454" s="106"/>
      <c r="G1454" s="106"/>
      <c r="H1454" s="106"/>
      <c r="I1454" s="106"/>
      <c r="J1454" s="106"/>
      <c r="K1454" s="106"/>
      <c r="L1454" s="106"/>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3"/>
      <c r="B1455" s="93"/>
      <c r="C1455" s="93"/>
      <c r="D1455" s="93"/>
      <c r="E1455" s="106"/>
      <c r="F1455" s="106"/>
      <c r="G1455" s="106"/>
      <c r="H1455" s="106"/>
      <c r="I1455" s="106"/>
      <c r="J1455" s="106"/>
      <c r="K1455" s="106"/>
      <c r="L1455" s="106"/>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3"/>
      <c r="B1456" s="93"/>
      <c r="C1456" s="93"/>
      <c r="D1456" s="93"/>
      <c r="E1456" s="106"/>
      <c r="F1456" s="106"/>
      <c r="G1456" s="106"/>
      <c r="H1456" s="106"/>
      <c r="I1456" s="106"/>
      <c r="J1456" s="106"/>
      <c r="K1456" s="106"/>
      <c r="L1456" s="10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3"/>
      <c r="B1457" s="93"/>
      <c r="C1457" s="93"/>
      <c r="D1457" s="93"/>
      <c r="E1457" s="106"/>
      <c r="F1457" s="106"/>
      <c r="G1457" s="106"/>
      <c r="H1457" s="106"/>
      <c r="I1457" s="106"/>
      <c r="J1457" s="106"/>
      <c r="K1457" s="106"/>
      <c r="L1457" s="106"/>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3"/>
      <c r="B1458" s="93"/>
      <c r="C1458" s="93"/>
      <c r="D1458" s="93"/>
      <c r="E1458" s="106"/>
      <c r="F1458" s="106"/>
      <c r="G1458" s="106"/>
      <c r="H1458" s="106"/>
      <c r="I1458" s="106"/>
      <c r="J1458" s="106"/>
      <c r="K1458" s="106"/>
      <c r="L1458" s="106"/>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3"/>
      <c r="B1459" s="93"/>
      <c r="C1459" s="93"/>
      <c r="D1459" s="93"/>
      <c r="E1459" s="106"/>
      <c r="F1459" s="106"/>
      <c r="G1459" s="106"/>
      <c r="H1459" s="106"/>
      <c r="I1459" s="106"/>
      <c r="J1459" s="106"/>
      <c r="K1459" s="106"/>
      <c r="L1459" s="106"/>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3"/>
      <c r="B1460" s="93"/>
      <c r="C1460" s="93"/>
      <c r="D1460" s="93"/>
      <c r="E1460" s="106"/>
      <c r="F1460" s="106"/>
      <c r="G1460" s="106"/>
      <c r="H1460" s="106"/>
      <c r="I1460" s="106"/>
      <c r="J1460" s="106"/>
      <c r="K1460" s="106"/>
      <c r="L1460" s="106"/>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3"/>
      <c r="B1461" s="93"/>
      <c r="C1461" s="93"/>
      <c r="D1461" s="93"/>
      <c r="E1461" s="106"/>
      <c r="F1461" s="106"/>
      <c r="G1461" s="106"/>
      <c r="H1461" s="106"/>
      <c r="I1461" s="106"/>
      <c r="J1461" s="106"/>
      <c r="K1461" s="106"/>
      <c r="L1461" s="106"/>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3"/>
      <c r="B1462" s="93"/>
      <c r="C1462" s="93"/>
      <c r="D1462" s="93"/>
      <c r="E1462" s="106"/>
      <c r="F1462" s="106"/>
      <c r="G1462" s="106"/>
      <c r="H1462" s="106"/>
      <c r="I1462" s="106"/>
      <c r="J1462" s="106"/>
      <c r="K1462" s="106"/>
      <c r="L1462" s="106"/>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3"/>
      <c r="B1463" s="93"/>
      <c r="C1463" s="93"/>
      <c r="D1463" s="93"/>
      <c r="E1463" s="106"/>
      <c r="F1463" s="106"/>
      <c r="G1463" s="106"/>
      <c r="H1463" s="106"/>
      <c r="I1463" s="106"/>
      <c r="J1463" s="106"/>
      <c r="K1463" s="106"/>
      <c r="L1463" s="106"/>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3"/>
      <c r="B1464" s="93"/>
      <c r="C1464" s="93"/>
      <c r="D1464" s="93"/>
      <c r="E1464" s="106"/>
      <c r="F1464" s="106"/>
      <c r="G1464" s="106"/>
      <c r="H1464" s="106"/>
      <c r="I1464" s="106"/>
      <c r="J1464" s="106"/>
      <c r="K1464" s="106"/>
      <c r="L1464" s="106"/>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3"/>
      <c r="B1465" s="93"/>
      <c r="C1465" s="93"/>
      <c r="D1465" s="93"/>
      <c r="E1465" s="106"/>
      <c r="F1465" s="106"/>
      <c r="G1465" s="106"/>
      <c r="H1465" s="106"/>
      <c r="I1465" s="106"/>
      <c r="J1465" s="106"/>
      <c r="K1465" s="106"/>
      <c r="L1465" s="106"/>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3"/>
      <c r="B1466" s="93"/>
      <c r="C1466" s="93"/>
      <c r="D1466" s="93"/>
      <c r="E1466" s="106"/>
      <c r="F1466" s="106"/>
      <c r="G1466" s="106"/>
      <c r="H1466" s="106"/>
      <c r="I1466" s="106"/>
      <c r="J1466" s="106"/>
      <c r="K1466" s="106"/>
      <c r="L1466" s="10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3"/>
      <c r="B1467" s="93"/>
      <c r="C1467" s="93"/>
      <c r="D1467" s="93"/>
      <c r="E1467" s="106"/>
      <c r="F1467" s="106"/>
      <c r="G1467" s="106"/>
      <c r="H1467" s="106"/>
      <c r="I1467" s="106"/>
      <c r="J1467" s="106"/>
      <c r="K1467" s="106"/>
      <c r="L1467" s="106"/>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3"/>
      <c r="B1468" s="93"/>
      <c r="C1468" s="93"/>
      <c r="D1468" s="93"/>
      <c r="E1468" s="106"/>
      <c r="F1468" s="106"/>
      <c r="G1468" s="106"/>
      <c r="H1468" s="106"/>
      <c r="I1468" s="106"/>
      <c r="J1468" s="106"/>
      <c r="K1468" s="106"/>
      <c r="L1468" s="106"/>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3"/>
      <c r="B1469" s="93"/>
      <c r="C1469" s="93"/>
      <c r="D1469" s="93"/>
      <c r="E1469" s="106"/>
      <c r="F1469" s="106"/>
      <c r="G1469" s="106"/>
      <c r="H1469" s="106"/>
      <c r="I1469" s="106"/>
      <c r="J1469" s="106"/>
      <c r="K1469" s="106"/>
      <c r="L1469" s="106"/>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3"/>
      <c r="B1470" s="93"/>
      <c r="C1470" s="93"/>
      <c r="D1470" s="93"/>
      <c r="E1470" s="106"/>
      <c r="F1470" s="106"/>
      <c r="G1470" s="106"/>
      <c r="H1470" s="106"/>
      <c r="I1470" s="106"/>
      <c r="J1470" s="106"/>
      <c r="K1470" s="106"/>
      <c r="L1470" s="106"/>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3"/>
      <c r="B1471" s="93"/>
      <c r="C1471" s="93"/>
      <c r="D1471" s="93"/>
      <c r="E1471" s="106"/>
      <c r="F1471" s="106"/>
      <c r="G1471" s="106"/>
      <c r="H1471" s="106"/>
      <c r="I1471" s="106"/>
      <c r="J1471" s="106"/>
      <c r="K1471" s="106"/>
      <c r="L1471" s="106"/>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3"/>
      <c r="B1472" s="93"/>
      <c r="C1472" s="93"/>
      <c r="D1472" s="93"/>
      <c r="E1472" s="106"/>
      <c r="F1472" s="106"/>
      <c r="G1472" s="106"/>
      <c r="H1472" s="106"/>
      <c r="I1472" s="106"/>
      <c r="J1472" s="106"/>
      <c r="K1472" s="106"/>
      <c r="L1472" s="106"/>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3"/>
      <c r="B1473" s="93"/>
      <c r="C1473" s="93"/>
      <c r="D1473" s="93"/>
      <c r="E1473" s="106"/>
      <c r="F1473" s="106"/>
      <c r="G1473" s="106"/>
      <c r="H1473" s="106"/>
      <c r="I1473" s="106"/>
      <c r="J1473" s="106"/>
      <c r="K1473" s="106"/>
      <c r="L1473" s="106"/>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3"/>
      <c r="B1474" s="93"/>
      <c r="C1474" s="93"/>
      <c r="D1474" s="93"/>
      <c r="E1474" s="106"/>
      <c r="F1474" s="106"/>
      <c r="G1474" s="106"/>
      <c r="H1474" s="106"/>
      <c r="I1474" s="106"/>
      <c r="J1474" s="106"/>
      <c r="K1474" s="106"/>
      <c r="L1474" s="106"/>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3"/>
      <c r="B1475" s="93"/>
      <c r="C1475" s="93"/>
      <c r="D1475" s="93"/>
      <c r="E1475" s="106"/>
      <c r="F1475" s="106"/>
      <c r="G1475" s="106"/>
      <c r="H1475" s="106"/>
      <c r="I1475" s="106"/>
      <c r="J1475" s="106"/>
      <c r="K1475" s="106"/>
      <c r="L1475" s="106"/>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3"/>
      <c r="B1476" s="93"/>
      <c r="C1476" s="93"/>
      <c r="D1476" s="93"/>
      <c r="E1476" s="106"/>
      <c r="F1476" s="106"/>
      <c r="G1476" s="106"/>
      <c r="H1476" s="106"/>
      <c r="I1476" s="106"/>
      <c r="J1476" s="106"/>
      <c r="K1476" s="106"/>
      <c r="L1476" s="10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3"/>
      <c r="B1477" s="93"/>
      <c r="C1477" s="93"/>
      <c r="D1477" s="93"/>
      <c r="E1477" s="106"/>
      <c r="F1477" s="106"/>
      <c r="G1477" s="106"/>
      <c r="H1477" s="106"/>
      <c r="I1477" s="106"/>
      <c r="J1477" s="106"/>
      <c r="K1477" s="106"/>
      <c r="L1477" s="106"/>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3"/>
      <c r="B1478" s="93"/>
      <c r="C1478" s="93"/>
      <c r="D1478" s="93"/>
      <c r="E1478" s="106"/>
      <c r="F1478" s="106"/>
      <c r="G1478" s="106"/>
      <c r="H1478" s="106"/>
      <c r="I1478" s="106"/>
      <c r="J1478" s="106"/>
      <c r="K1478" s="106"/>
      <c r="L1478" s="106"/>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3"/>
      <c r="B1479" s="93"/>
      <c r="C1479" s="93"/>
      <c r="D1479" s="93"/>
      <c r="E1479" s="106"/>
      <c r="F1479" s="106"/>
      <c r="G1479" s="106"/>
      <c r="H1479" s="106"/>
      <c r="I1479" s="106"/>
      <c r="J1479" s="106"/>
      <c r="K1479" s="106"/>
      <c r="L1479" s="106"/>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3"/>
      <c r="B1480" s="93"/>
      <c r="C1480" s="93"/>
      <c r="D1480" s="93"/>
      <c r="E1480" s="106"/>
      <c r="F1480" s="106"/>
      <c r="G1480" s="106"/>
      <c r="H1480" s="106"/>
      <c r="I1480" s="106"/>
      <c r="J1480" s="106"/>
      <c r="K1480" s="106"/>
      <c r="L1480" s="106"/>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3"/>
      <c r="B1481" s="93"/>
      <c r="C1481" s="93"/>
      <c r="D1481" s="93"/>
      <c r="E1481" s="106"/>
      <c r="F1481" s="106"/>
      <c r="G1481" s="106"/>
      <c r="H1481" s="106"/>
      <c r="I1481" s="106"/>
      <c r="J1481" s="106"/>
      <c r="K1481" s="106"/>
      <c r="L1481" s="106"/>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3"/>
      <c r="B1482" s="93"/>
      <c r="C1482" s="93"/>
      <c r="D1482" s="93"/>
      <c r="E1482" s="106"/>
      <c r="F1482" s="106"/>
      <c r="G1482" s="106"/>
      <c r="H1482" s="106"/>
      <c r="I1482" s="106"/>
      <c r="J1482" s="106"/>
      <c r="K1482" s="106"/>
      <c r="L1482" s="106"/>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3"/>
      <c r="B1483" s="93"/>
      <c r="C1483" s="93"/>
      <c r="D1483" s="93"/>
      <c r="E1483" s="106"/>
      <c r="F1483" s="106"/>
      <c r="G1483" s="106"/>
      <c r="H1483" s="106"/>
      <c r="I1483" s="106"/>
      <c r="J1483" s="106"/>
      <c r="K1483" s="106"/>
      <c r="L1483" s="106"/>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3"/>
      <c r="B1484" s="93"/>
      <c r="C1484" s="93"/>
      <c r="D1484" s="93"/>
      <c r="E1484" s="106"/>
      <c r="F1484" s="106"/>
      <c r="G1484" s="106"/>
      <c r="H1484" s="106"/>
      <c r="I1484" s="106"/>
      <c r="J1484" s="106"/>
      <c r="K1484" s="106"/>
      <c r="L1484" s="106"/>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3"/>
      <c r="B1485" s="93"/>
      <c r="C1485" s="93"/>
      <c r="D1485" s="93"/>
      <c r="E1485" s="106"/>
      <c r="F1485" s="106"/>
      <c r="G1485" s="106"/>
      <c r="H1485" s="106"/>
      <c r="I1485" s="106"/>
      <c r="J1485" s="106"/>
      <c r="K1485" s="106"/>
      <c r="L1485" s="106"/>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3"/>
      <c r="B1486" s="93"/>
      <c r="C1486" s="93"/>
      <c r="D1486" s="93"/>
      <c r="E1486" s="106"/>
      <c r="F1486" s="106"/>
      <c r="G1486" s="106"/>
      <c r="H1486" s="106"/>
      <c r="I1486" s="106"/>
      <c r="J1486" s="106"/>
      <c r="K1486" s="106"/>
      <c r="L1486" s="10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3"/>
      <c r="B1487" s="93"/>
      <c r="C1487" s="93"/>
      <c r="D1487" s="93"/>
      <c r="E1487" s="106"/>
      <c r="F1487" s="106"/>
      <c r="G1487" s="106"/>
      <c r="H1487" s="106"/>
      <c r="I1487" s="106"/>
      <c r="J1487" s="106"/>
      <c r="K1487" s="106"/>
      <c r="L1487" s="106"/>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3"/>
      <c r="B1488" s="93"/>
      <c r="C1488" s="93"/>
      <c r="D1488" s="93"/>
      <c r="E1488" s="106"/>
      <c r="F1488" s="106"/>
      <c r="G1488" s="106"/>
      <c r="H1488" s="106"/>
      <c r="I1488" s="106"/>
      <c r="J1488" s="106"/>
      <c r="K1488" s="106"/>
      <c r="L1488" s="106"/>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3"/>
      <c r="B1489" s="93"/>
      <c r="C1489" s="93"/>
      <c r="D1489" s="93"/>
      <c r="E1489" s="106"/>
      <c r="F1489" s="106"/>
      <c r="G1489" s="106"/>
      <c r="H1489" s="106"/>
      <c r="I1489" s="106"/>
      <c r="J1489" s="106"/>
      <c r="K1489" s="106"/>
      <c r="L1489" s="106"/>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3"/>
      <c r="B1490" s="93"/>
      <c r="C1490" s="93"/>
      <c r="D1490" s="93"/>
      <c r="E1490" s="106"/>
      <c r="F1490" s="106"/>
      <c r="G1490" s="106"/>
      <c r="H1490" s="106"/>
      <c r="I1490" s="106"/>
      <c r="J1490" s="106"/>
      <c r="K1490" s="106"/>
      <c r="L1490" s="106"/>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3"/>
      <c r="B1491" s="93"/>
      <c r="C1491" s="93"/>
      <c r="D1491" s="93"/>
      <c r="E1491" s="106"/>
      <c r="F1491" s="106"/>
      <c r="G1491" s="106"/>
      <c r="H1491" s="106"/>
      <c r="I1491" s="106"/>
      <c r="J1491" s="106"/>
      <c r="K1491" s="106"/>
      <c r="L1491" s="106"/>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3"/>
      <c r="B1492" s="93"/>
      <c r="C1492" s="93"/>
      <c r="D1492" s="93"/>
      <c r="E1492" s="106"/>
      <c r="F1492" s="106"/>
      <c r="G1492" s="106"/>
      <c r="H1492" s="106"/>
      <c r="I1492" s="106"/>
      <c r="J1492" s="106"/>
      <c r="K1492" s="106"/>
      <c r="L1492" s="106"/>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3"/>
      <c r="B1493" s="93"/>
      <c r="C1493" s="93"/>
      <c r="D1493" s="93"/>
      <c r="E1493" s="106"/>
      <c r="F1493" s="106"/>
      <c r="G1493" s="106"/>
      <c r="H1493" s="106"/>
      <c r="I1493" s="106"/>
      <c r="J1493" s="106"/>
      <c r="K1493" s="106"/>
      <c r="L1493" s="106"/>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3"/>
      <c r="B1494" s="93"/>
      <c r="C1494" s="93"/>
      <c r="D1494" s="93"/>
      <c r="E1494" s="106"/>
      <c r="F1494" s="106"/>
      <c r="G1494" s="106"/>
      <c r="H1494" s="106"/>
      <c r="I1494" s="106"/>
      <c r="J1494" s="106"/>
      <c r="K1494" s="106"/>
      <c r="L1494" s="106"/>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3"/>
      <c r="B1495" s="93"/>
      <c r="C1495" s="93"/>
      <c r="D1495" s="93"/>
      <c r="E1495" s="106"/>
      <c r="F1495" s="106"/>
      <c r="G1495" s="106"/>
      <c r="H1495" s="106"/>
      <c r="I1495" s="106"/>
      <c r="J1495" s="106"/>
      <c r="K1495" s="106"/>
      <c r="L1495" s="106"/>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3"/>
      <c r="B1496" s="93"/>
      <c r="C1496" s="93"/>
      <c r="D1496" s="93"/>
      <c r="E1496" s="106"/>
      <c r="F1496" s="106"/>
      <c r="G1496" s="106"/>
      <c r="H1496" s="106"/>
      <c r="I1496" s="106"/>
      <c r="J1496" s="106"/>
      <c r="K1496" s="106"/>
      <c r="L1496" s="10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3"/>
      <c r="B1497" s="93"/>
      <c r="C1497" s="93"/>
      <c r="D1497" s="93"/>
      <c r="E1497" s="106"/>
      <c r="F1497" s="106"/>
      <c r="G1497" s="106"/>
      <c r="H1497" s="106"/>
      <c r="I1497" s="106"/>
      <c r="J1497" s="106"/>
      <c r="K1497" s="106"/>
      <c r="L1497" s="106"/>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3"/>
      <c r="B1498" s="93"/>
      <c r="C1498" s="93"/>
      <c r="D1498" s="93"/>
      <c r="E1498" s="106"/>
      <c r="F1498" s="106"/>
      <c r="G1498" s="106"/>
      <c r="H1498" s="106"/>
      <c r="I1498" s="106"/>
      <c r="J1498" s="106"/>
      <c r="K1498" s="106"/>
      <c r="L1498" s="106"/>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3"/>
      <c r="B1499" s="93"/>
      <c r="C1499" s="93"/>
      <c r="D1499" s="93"/>
      <c r="E1499" s="106"/>
      <c r="F1499" s="106"/>
      <c r="G1499" s="106"/>
      <c r="H1499" s="106"/>
      <c r="I1499" s="106"/>
      <c r="J1499" s="106"/>
      <c r="K1499" s="106"/>
      <c r="L1499" s="106"/>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3"/>
      <c r="B1500" s="93"/>
      <c r="C1500" s="93"/>
      <c r="D1500" s="93"/>
      <c r="E1500" s="106"/>
      <c r="F1500" s="106"/>
      <c r="G1500" s="106"/>
      <c r="H1500" s="106"/>
      <c r="I1500" s="106"/>
      <c r="J1500" s="106"/>
      <c r="K1500" s="106"/>
      <c r="L1500" s="106"/>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3"/>
      <c r="B1501" s="93"/>
      <c r="C1501" s="93"/>
      <c r="D1501" s="93"/>
      <c r="E1501" s="106"/>
      <c r="F1501" s="106"/>
      <c r="G1501" s="106"/>
      <c r="H1501" s="106"/>
      <c r="I1501" s="106"/>
      <c r="J1501" s="106"/>
      <c r="K1501" s="106"/>
      <c r="L1501" s="106"/>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3"/>
      <c r="B1502" s="93"/>
      <c r="C1502" s="93"/>
      <c r="D1502" s="93"/>
      <c r="E1502" s="106"/>
      <c r="F1502" s="106"/>
      <c r="G1502" s="106"/>
      <c r="H1502" s="106"/>
      <c r="I1502" s="106"/>
      <c r="J1502" s="106"/>
      <c r="K1502" s="106"/>
      <c r="L1502" s="106"/>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3"/>
      <c r="B1503" s="93"/>
      <c r="C1503" s="93"/>
      <c r="D1503" s="93"/>
      <c r="E1503" s="106"/>
      <c r="F1503" s="106"/>
      <c r="G1503" s="106"/>
      <c r="H1503" s="106"/>
      <c r="I1503" s="106"/>
      <c r="J1503" s="106"/>
      <c r="K1503" s="106"/>
      <c r="L1503" s="106"/>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3"/>
      <c r="B1504" s="93"/>
      <c r="C1504" s="93"/>
      <c r="D1504" s="93"/>
      <c r="E1504" s="106"/>
      <c r="F1504" s="106"/>
      <c r="G1504" s="106"/>
      <c r="H1504" s="106"/>
      <c r="I1504" s="106"/>
      <c r="J1504" s="106"/>
      <c r="K1504" s="106"/>
      <c r="L1504" s="106"/>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3"/>
      <c r="B1505" s="93"/>
      <c r="C1505" s="93"/>
      <c r="D1505" s="93"/>
      <c r="E1505" s="106"/>
      <c r="F1505" s="106"/>
      <c r="G1505" s="106"/>
      <c r="H1505" s="106"/>
      <c r="I1505" s="106"/>
      <c r="J1505" s="106"/>
      <c r="K1505" s="106"/>
      <c r="L1505" s="106"/>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3"/>
      <c r="B1506" s="93"/>
      <c r="C1506" s="93"/>
      <c r="D1506" s="93"/>
      <c r="E1506" s="106"/>
      <c r="F1506" s="106"/>
      <c r="G1506" s="106"/>
      <c r="H1506" s="106"/>
      <c r="I1506" s="106"/>
      <c r="J1506" s="106"/>
      <c r="K1506" s="106"/>
      <c r="L1506" s="1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3"/>
      <c r="B1507" s="93"/>
      <c r="C1507" s="93"/>
      <c r="D1507" s="93"/>
      <c r="E1507" s="106"/>
      <c r="F1507" s="106"/>
      <c r="G1507" s="106"/>
      <c r="H1507" s="106"/>
      <c r="I1507" s="106"/>
      <c r="J1507" s="106"/>
      <c r="K1507" s="106"/>
      <c r="L1507" s="106"/>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3"/>
      <c r="B1508" s="93"/>
      <c r="C1508" s="93"/>
      <c r="D1508" s="93"/>
      <c r="E1508" s="106"/>
      <c r="F1508" s="106"/>
      <c r="G1508" s="106"/>
      <c r="H1508" s="106"/>
      <c r="I1508" s="106"/>
      <c r="J1508" s="106"/>
      <c r="K1508" s="106"/>
      <c r="L1508" s="106"/>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3"/>
      <c r="B1509" s="93"/>
      <c r="C1509" s="93"/>
      <c r="D1509" s="93"/>
      <c r="E1509" s="106"/>
      <c r="F1509" s="106"/>
      <c r="G1509" s="106"/>
      <c r="H1509" s="106"/>
      <c r="I1509" s="106"/>
      <c r="J1509" s="106"/>
      <c r="K1509" s="106"/>
      <c r="L1509" s="106"/>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3"/>
      <c r="B1510" s="93"/>
      <c r="C1510" s="93"/>
      <c r="D1510" s="93"/>
      <c r="E1510" s="106"/>
      <c r="F1510" s="106"/>
      <c r="G1510" s="106"/>
      <c r="H1510" s="106"/>
      <c r="I1510" s="106"/>
      <c r="J1510" s="106"/>
      <c r="K1510" s="106"/>
      <c r="L1510" s="106"/>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3"/>
      <c r="B1511" s="93"/>
      <c r="C1511" s="93"/>
      <c r="D1511" s="93"/>
      <c r="E1511" s="106"/>
      <c r="F1511" s="106"/>
      <c r="G1511" s="106"/>
      <c r="H1511" s="106"/>
      <c r="I1511" s="106"/>
      <c r="J1511" s="106"/>
      <c r="K1511" s="106"/>
      <c r="L1511" s="106"/>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3"/>
      <c r="B1512" s="93"/>
      <c r="C1512" s="93"/>
      <c r="D1512" s="93"/>
      <c r="E1512" s="106"/>
      <c r="F1512" s="106"/>
      <c r="G1512" s="106"/>
      <c r="H1512" s="106"/>
      <c r="I1512" s="106"/>
      <c r="J1512" s="106"/>
      <c r="K1512" s="106"/>
      <c r="L1512" s="106"/>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3"/>
      <c r="B1513" s="93"/>
      <c r="C1513" s="93"/>
      <c r="D1513" s="93"/>
      <c r="E1513" s="106"/>
      <c r="F1513" s="106"/>
      <c r="G1513" s="106"/>
      <c r="H1513" s="106"/>
      <c r="I1513" s="106"/>
      <c r="J1513" s="106"/>
      <c r="K1513" s="106"/>
      <c r="L1513" s="106"/>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3"/>
      <c r="B1514" s="93"/>
      <c r="C1514" s="93"/>
      <c r="D1514" s="93"/>
      <c r="E1514" s="106"/>
      <c r="F1514" s="106"/>
      <c r="G1514" s="106"/>
      <c r="H1514" s="106"/>
      <c r="I1514" s="106"/>
      <c r="J1514" s="106"/>
      <c r="K1514" s="106"/>
      <c r="L1514" s="106"/>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3"/>
      <c r="B1515" s="93"/>
      <c r="C1515" s="93"/>
      <c r="D1515" s="93"/>
      <c r="E1515" s="106"/>
      <c r="F1515" s="106"/>
      <c r="G1515" s="106"/>
      <c r="H1515" s="106"/>
      <c r="I1515" s="106"/>
      <c r="J1515" s="106"/>
      <c r="K1515" s="106"/>
      <c r="L1515" s="106"/>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3"/>
      <c r="B1516" s="93"/>
      <c r="C1516" s="93"/>
      <c r="D1516" s="93"/>
      <c r="E1516" s="106"/>
      <c r="F1516" s="106"/>
      <c r="G1516" s="106"/>
      <c r="H1516" s="106"/>
      <c r="I1516" s="106"/>
      <c r="J1516" s="106"/>
      <c r="K1516" s="106"/>
      <c r="L1516" s="10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3"/>
      <c r="B1517" s="93"/>
      <c r="C1517" s="93"/>
      <c r="D1517" s="93"/>
      <c r="E1517" s="106"/>
      <c r="F1517" s="106"/>
      <c r="G1517" s="106"/>
      <c r="H1517" s="106"/>
      <c r="I1517" s="106"/>
      <c r="J1517" s="106"/>
      <c r="K1517" s="106"/>
      <c r="L1517" s="106"/>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3"/>
      <c r="B1518" s="93"/>
      <c r="C1518" s="93"/>
      <c r="D1518" s="93"/>
      <c r="E1518" s="106"/>
      <c r="F1518" s="106"/>
      <c r="G1518" s="106"/>
      <c r="H1518" s="106"/>
      <c r="I1518" s="106"/>
      <c r="J1518" s="106"/>
      <c r="K1518" s="106"/>
      <c r="L1518" s="106"/>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3"/>
      <c r="B1519" s="93"/>
      <c r="C1519" s="93"/>
      <c r="D1519" s="93"/>
      <c r="E1519" s="106"/>
      <c r="F1519" s="106"/>
      <c r="G1519" s="106"/>
      <c r="H1519" s="106"/>
      <c r="I1519" s="106"/>
      <c r="J1519" s="106"/>
      <c r="K1519" s="106"/>
      <c r="L1519" s="106"/>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3"/>
      <c r="B1520" s="93"/>
      <c r="C1520" s="93"/>
      <c r="D1520" s="93"/>
      <c r="E1520" s="106"/>
      <c r="F1520" s="106"/>
      <c r="G1520" s="106"/>
      <c r="H1520" s="106"/>
      <c r="I1520" s="106"/>
      <c r="J1520" s="106"/>
      <c r="K1520" s="106"/>
      <c r="L1520" s="106"/>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3"/>
      <c r="B1521" s="93"/>
      <c r="C1521" s="93"/>
      <c r="D1521" s="93"/>
      <c r="E1521" s="106"/>
      <c r="F1521" s="106"/>
      <c r="G1521" s="106"/>
      <c r="H1521" s="106"/>
      <c r="I1521" s="106"/>
      <c r="J1521" s="106"/>
      <c r="K1521" s="106"/>
      <c r="L1521" s="106"/>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3"/>
      <c r="B1522" s="93"/>
      <c r="C1522" s="93"/>
      <c r="D1522" s="93"/>
      <c r="E1522" s="106"/>
      <c r="F1522" s="106"/>
      <c r="G1522" s="106"/>
      <c r="H1522" s="106"/>
      <c r="I1522" s="106"/>
      <c r="J1522" s="106"/>
      <c r="K1522" s="106"/>
      <c r="L1522" s="106"/>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3"/>
      <c r="B1523" s="93"/>
      <c r="C1523" s="93"/>
      <c r="D1523" s="93"/>
      <c r="E1523" s="106"/>
      <c r="F1523" s="106"/>
      <c r="G1523" s="106"/>
      <c r="H1523" s="106"/>
      <c r="I1523" s="106"/>
      <c r="J1523" s="106"/>
      <c r="K1523" s="106"/>
      <c r="L1523" s="106"/>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3"/>
      <c r="B1524" s="93"/>
      <c r="C1524" s="93"/>
      <c r="D1524" s="93"/>
      <c r="E1524" s="106"/>
      <c r="F1524" s="106"/>
      <c r="G1524" s="106"/>
      <c r="H1524" s="106"/>
      <c r="I1524" s="106"/>
      <c r="J1524" s="106"/>
      <c r="K1524" s="106"/>
      <c r="L1524" s="106"/>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3"/>
      <c r="B1525" s="93"/>
      <c r="C1525" s="93"/>
      <c r="D1525" s="93"/>
      <c r="E1525" s="106"/>
      <c r="F1525" s="106"/>
      <c r="G1525" s="106"/>
      <c r="H1525" s="106"/>
      <c r="I1525" s="106"/>
      <c r="J1525" s="106"/>
      <c r="K1525" s="106"/>
      <c r="L1525" s="106"/>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3"/>
      <c r="B1526" s="93"/>
      <c r="C1526" s="93"/>
      <c r="D1526" s="93"/>
      <c r="E1526" s="106"/>
      <c r="F1526" s="106"/>
      <c r="G1526" s="106"/>
      <c r="H1526" s="106"/>
      <c r="I1526" s="106"/>
      <c r="J1526" s="106"/>
      <c r="K1526" s="106"/>
      <c r="L1526" s="10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3"/>
      <c r="B1527" s="93"/>
      <c r="C1527" s="93"/>
      <c r="D1527" s="93"/>
      <c r="E1527" s="106"/>
      <c r="F1527" s="106"/>
      <c r="G1527" s="106"/>
      <c r="H1527" s="106"/>
      <c r="I1527" s="106"/>
      <c r="J1527" s="106"/>
      <c r="K1527" s="106"/>
      <c r="L1527" s="106"/>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3"/>
      <c r="B1528" s="93"/>
      <c r="C1528" s="93"/>
      <c r="D1528" s="93"/>
      <c r="E1528" s="106"/>
      <c r="F1528" s="106"/>
      <c r="G1528" s="106"/>
      <c r="H1528" s="106"/>
      <c r="I1528" s="106"/>
      <c r="J1528" s="106"/>
      <c r="K1528" s="106"/>
      <c r="L1528" s="106"/>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3"/>
      <c r="B1529" s="93"/>
      <c r="C1529" s="93"/>
      <c r="D1529" s="93"/>
      <c r="E1529" s="106"/>
      <c r="F1529" s="106"/>
      <c r="G1529" s="106"/>
      <c r="H1529" s="106"/>
      <c r="I1529" s="106"/>
      <c r="J1529" s="106"/>
      <c r="K1529" s="106"/>
      <c r="L1529" s="106"/>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3"/>
      <c r="B1530" s="93"/>
      <c r="C1530" s="93"/>
      <c r="D1530" s="93"/>
      <c r="E1530" s="106"/>
      <c r="F1530" s="106"/>
      <c r="G1530" s="106"/>
      <c r="H1530" s="106"/>
      <c r="I1530" s="106"/>
      <c r="J1530" s="106"/>
      <c r="K1530" s="106"/>
      <c r="L1530" s="106"/>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3"/>
      <c r="B1531" s="93"/>
      <c r="C1531" s="93"/>
      <c r="D1531" s="93"/>
      <c r="E1531" s="106"/>
      <c r="F1531" s="106"/>
      <c r="G1531" s="106"/>
      <c r="H1531" s="106"/>
      <c r="I1531" s="106"/>
      <c r="J1531" s="106"/>
      <c r="K1531" s="106"/>
      <c r="L1531" s="106"/>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3"/>
      <c r="B1532" s="93"/>
      <c r="C1532" s="93"/>
      <c r="D1532" s="93"/>
      <c r="E1532" s="106"/>
      <c r="F1532" s="106"/>
      <c r="G1532" s="106"/>
      <c r="H1532" s="106"/>
      <c r="I1532" s="106"/>
      <c r="J1532" s="106"/>
      <c r="K1532" s="106"/>
      <c r="L1532" s="106"/>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3"/>
      <c r="B1533" s="93"/>
      <c r="C1533" s="93"/>
      <c r="D1533" s="93"/>
      <c r="E1533" s="106"/>
      <c r="F1533" s="106"/>
      <c r="G1533" s="106"/>
      <c r="H1533" s="106"/>
      <c r="I1533" s="106"/>
      <c r="J1533" s="106"/>
      <c r="K1533" s="106"/>
      <c r="L1533" s="106"/>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3"/>
      <c r="B1534" s="93"/>
      <c r="C1534" s="93"/>
      <c r="D1534" s="93"/>
      <c r="E1534" s="106"/>
      <c r="F1534" s="106"/>
      <c r="G1534" s="106"/>
      <c r="H1534" s="106"/>
      <c r="I1534" s="106"/>
      <c r="J1534" s="106"/>
      <c r="K1534" s="106"/>
      <c r="L1534" s="106"/>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3"/>
      <c r="B1535" s="93"/>
      <c r="C1535" s="93"/>
      <c r="D1535" s="93"/>
      <c r="E1535" s="106"/>
      <c r="F1535" s="106"/>
      <c r="G1535" s="106"/>
      <c r="H1535" s="106"/>
      <c r="I1535" s="106"/>
      <c r="J1535" s="106"/>
      <c r="K1535" s="106"/>
      <c r="L1535" s="106"/>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3"/>
      <c r="B1536" s="93"/>
      <c r="C1536" s="93"/>
      <c r="D1536" s="93"/>
      <c r="E1536" s="106"/>
      <c r="F1536" s="106"/>
      <c r="G1536" s="106"/>
      <c r="H1536" s="106"/>
      <c r="I1536" s="106"/>
      <c r="J1536" s="106"/>
      <c r="K1536" s="106"/>
      <c r="L1536" s="10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3"/>
      <c r="B1537" s="93"/>
      <c r="C1537" s="93"/>
      <c r="D1537" s="93"/>
      <c r="E1537" s="106"/>
      <c r="F1537" s="106"/>
      <c r="G1537" s="106"/>
      <c r="H1537" s="106"/>
      <c r="I1537" s="106"/>
      <c r="J1537" s="106"/>
      <c r="K1537" s="106"/>
      <c r="L1537" s="106"/>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3"/>
      <c r="B1538" s="93"/>
      <c r="C1538" s="93"/>
      <c r="D1538" s="93"/>
      <c r="E1538" s="106"/>
      <c r="F1538" s="106"/>
      <c r="G1538" s="106"/>
      <c r="H1538" s="106"/>
      <c r="I1538" s="106"/>
      <c r="J1538" s="106"/>
      <c r="K1538" s="106"/>
      <c r="L1538" s="106"/>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3"/>
      <c r="B1539" s="93"/>
      <c r="C1539" s="93"/>
      <c r="D1539" s="93"/>
      <c r="E1539" s="106"/>
      <c r="F1539" s="106"/>
      <c r="G1539" s="106"/>
      <c r="H1539" s="106"/>
      <c r="I1539" s="106"/>
      <c r="J1539" s="106"/>
      <c r="K1539" s="106"/>
      <c r="L1539" s="106"/>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3"/>
      <c r="B1540" s="93"/>
      <c r="C1540" s="93"/>
      <c r="D1540" s="93"/>
      <c r="E1540" s="106"/>
      <c r="F1540" s="106"/>
      <c r="G1540" s="106"/>
      <c r="H1540" s="106"/>
      <c r="I1540" s="106"/>
      <c r="J1540" s="106"/>
      <c r="K1540" s="106"/>
      <c r="L1540" s="106"/>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3"/>
      <c r="B1541" s="93"/>
      <c r="C1541" s="93"/>
      <c r="D1541" s="93"/>
      <c r="E1541" s="106"/>
      <c r="F1541" s="106"/>
      <c r="G1541" s="106"/>
      <c r="H1541" s="106"/>
      <c r="I1541" s="106"/>
      <c r="J1541" s="106"/>
      <c r="K1541" s="106"/>
      <c r="L1541" s="106"/>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3"/>
      <c r="B1542" s="93"/>
      <c r="C1542" s="93"/>
      <c r="D1542" s="93"/>
      <c r="E1542" s="106"/>
      <c r="F1542" s="106"/>
      <c r="G1542" s="106"/>
      <c r="H1542" s="106"/>
      <c r="I1542" s="106"/>
      <c r="J1542" s="106"/>
      <c r="K1542" s="106"/>
      <c r="L1542" s="106"/>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3"/>
      <c r="B1543" s="93"/>
      <c r="C1543" s="93"/>
      <c r="D1543" s="93"/>
      <c r="E1543" s="106"/>
      <c r="F1543" s="106"/>
      <c r="G1543" s="106"/>
      <c r="H1543" s="106"/>
      <c r="I1543" s="106"/>
      <c r="J1543" s="106"/>
      <c r="K1543" s="106"/>
      <c r="L1543" s="106"/>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3"/>
      <c r="B1544" s="93"/>
      <c r="C1544" s="93"/>
      <c r="D1544" s="93"/>
      <c r="E1544" s="106"/>
      <c r="F1544" s="106"/>
      <c r="G1544" s="106"/>
      <c r="H1544" s="106"/>
      <c r="I1544" s="106"/>
      <c r="J1544" s="106"/>
      <c r="K1544" s="106"/>
      <c r="L1544" s="106"/>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3"/>
      <c r="B1545" s="93"/>
      <c r="C1545" s="93"/>
      <c r="D1545" s="93"/>
      <c r="E1545" s="106"/>
      <c r="F1545" s="106"/>
      <c r="G1545" s="106"/>
      <c r="H1545" s="106"/>
      <c r="I1545" s="106"/>
      <c r="J1545" s="106"/>
      <c r="K1545" s="106"/>
      <c r="L1545" s="106"/>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3"/>
      <c r="B1546" s="93"/>
      <c r="C1546" s="93"/>
      <c r="D1546" s="93"/>
      <c r="E1546" s="106"/>
      <c r="F1546" s="106"/>
      <c r="G1546" s="106"/>
      <c r="H1546" s="106"/>
      <c r="I1546" s="106"/>
      <c r="J1546" s="106"/>
      <c r="K1546" s="106"/>
      <c r="L1546" s="10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3"/>
      <c r="B1547" s="93"/>
      <c r="C1547" s="93"/>
      <c r="D1547" s="93"/>
      <c r="E1547" s="106"/>
      <c r="F1547" s="106"/>
      <c r="G1547" s="106"/>
      <c r="H1547" s="106"/>
      <c r="I1547" s="106"/>
      <c r="J1547" s="106"/>
      <c r="K1547" s="106"/>
      <c r="L1547" s="106"/>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3"/>
      <c r="B1548" s="93"/>
      <c r="C1548" s="93"/>
      <c r="D1548" s="93"/>
      <c r="E1548" s="106"/>
      <c r="F1548" s="106"/>
      <c r="G1548" s="106"/>
      <c r="H1548" s="106"/>
      <c r="I1548" s="106"/>
      <c r="J1548" s="106"/>
      <c r="K1548" s="106"/>
      <c r="L1548" s="106"/>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3"/>
      <c r="B1549" s="93"/>
      <c r="C1549" s="93"/>
      <c r="D1549" s="93"/>
      <c r="E1549" s="106"/>
      <c r="F1549" s="106"/>
      <c r="G1549" s="106"/>
      <c r="H1549" s="106"/>
      <c r="I1549" s="106"/>
      <c r="J1549" s="106"/>
      <c r="K1549" s="106"/>
      <c r="L1549" s="106"/>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3"/>
      <c r="B1550" s="93"/>
      <c r="C1550" s="93"/>
      <c r="D1550" s="93"/>
      <c r="E1550" s="106"/>
      <c r="F1550" s="106"/>
      <c r="G1550" s="106"/>
      <c r="H1550" s="106"/>
      <c r="I1550" s="106"/>
      <c r="J1550" s="106"/>
      <c r="K1550" s="106"/>
      <c r="L1550" s="106"/>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3"/>
      <c r="B1551" s="93"/>
      <c r="C1551" s="93"/>
      <c r="D1551" s="93"/>
      <c r="E1551" s="106"/>
      <c r="F1551" s="106"/>
      <c r="G1551" s="106"/>
      <c r="H1551" s="106"/>
      <c r="I1551" s="106"/>
      <c r="J1551" s="106"/>
      <c r="K1551" s="106"/>
      <c r="L1551" s="106"/>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3"/>
      <c r="B1552" s="93"/>
      <c r="C1552" s="93"/>
      <c r="D1552" s="93"/>
      <c r="E1552" s="106"/>
      <c r="F1552" s="106"/>
      <c r="G1552" s="106"/>
      <c r="H1552" s="106"/>
      <c r="I1552" s="106"/>
      <c r="J1552" s="106"/>
      <c r="K1552" s="106"/>
      <c r="L1552" s="106"/>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3"/>
      <c r="B1553" s="93"/>
      <c r="C1553" s="93"/>
      <c r="D1553" s="93"/>
      <c r="E1553" s="106"/>
      <c r="F1553" s="106"/>
      <c r="G1553" s="106"/>
      <c r="H1553" s="106"/>
      <c r="I1553" s="106"/>
      <c r="J1553" s="106"/>
      <c r="K1553" s="106"/>
      <c r="L1553" s="106"/>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3"/>
      <c r="B1554" s="93"/>
      <c r="C1554" s="93"/>
      <c r="D1554" s="93"/>
      <c r="E1554" s="106"/>
      <c r="F1554" s="106"/>
      <c r="G1554" s="106"/>
      <c r="H1554" s="106"/>
      <c r="I1554" s="106"/>
      <c r="J1554" s="106"/>
      <c r="K1554" s="106"/>
      <c r="L1554" s="106"/>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3"/>
      <c r="B1555" s="93"/>
      <c r="C1555" s="93"/>
      <c r="D1555" s="93"/>
      <c r="E1555" s="106"/>
      <c r="F1555" s="106"/>
      <c r="G1555" s="106"/>
      <c r="H1555" s="106"/>
      <c r="I1555" s="106"/>
      <c r="J1555" s="106"/>
      <c r="K1555" s="106"/>
      <c r="L1555" s="106"/>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3"/>
      <c r="B1556" s="93"/>
      <c r="C1556" s="93"/>
      <c r="D1556" s="93"/>
      <c r="E1556" s="106"/>
      <c r="F1556" s="106"/>
      <c r="G1556" s="106"/>
      <c r="H1556" s="106"/>
      <c r="I1556" s="106"/>
      <c r="J1556" s="106"/>
      <c r="K1556" s="106"/>
      <c r="L1556" s="10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3"/>
      <c r="B1557" s="93"/>
      <c r="C1557" s="93"/>
      <c r="D1557" s="93"/>
      <c r="E1557" s="106"/>
      <c r="F1557" s="106"/>
      <c r="G1557" s="106"/>
      <c r="H1557" s="106"/>
      <c r="I1557" s="106"/>
      <c r="J1557" s="106"/>
      <c r="K1557" s="106"/>
      <c r="L1557" s="106"/>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3"/>
      <c r="B1558" s="93"/>
      <c r="C1558" s="93"/>
      <c r="D1558" s="93"/>
      <c r="E1558" s="106"/>
      <c r="F1558" s="106"/>
      <c r="G1558" s="106"/>
      <c r="H1558" s="106"/>
      <c r="I1558" s="106"/>
      <c r="J1558" s="106"/>
      <c r="K1558" s="106"/>
      <c r="L1558" s="106"/>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3"/>
      <c r="B1559" s="93"/>
      <c r="C1559" s="93"/>
      <c r="D1559" s="93"/>
      <c r="E1559" s="106"/>
      <c r="F1559" s="106"/>
      <c r="G1559" s="106"/>
      <c r="H1559" s="106"/>
      <c r="I1559" s="106"/>
      <c r="J1559" s="106"/>
      <c r="K1559" s="106"/>
      <c r="L1559" s="106"/>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3"/>
      <c r="B1560" s="93"/>
      <c r="C1560" s="93"/>
      <c r="D1560" s="93"/>
      <c r="E1560" s="106"/>
      <c r="F1560" s="106"/>
      <c r="G1560" s="106"/>
      <c r="H1560" s="106"/>
      <c r="I1560" s="106"/>
      <c r="J1560" s="106"/>
      <c r="K1560" s="106"/>
      <c r="L1560" s="106"/>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3"/>
      <c r="B1561" s="93"/>
      <c r="C1561" s="93"/>
      <c r="D1561" s="93"/>
      <c r="E1561" s="106"/>
      <c r="F1561" s="106"/>
      <c r="G1561" s="106"/>
      <c r="H1561" s="106"/>
      <c r="I1561" s="106"/>
      <c r="J1561" s="106"/>
      <c r="K1561" s="106"/>
      <c r="L1561" s="106"/>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3"/>
      <c r="B1562" s="93"/>
      <c r="C1562" s="93"/>
      <c r="D1562" s="93"/>
      <c r="E1562" s="106"/>
      <c r="F1562" s="106"/>
      <c r="G1562" s="106"/>
      <c r="H1562" s="106"/>
      <c r="I1562" s="106"/>
      <c r="J1562" s="106"/>
      <c r="K1562" s="106"/>
      <c r="L1562" s="106"/>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3"/>
      <c r="B1563" s="93"/>
      <c r="C1563" s="93"/>
      <c r="D1563" s="93"/>
      <c r="E1563" s="106"/>
      <c r="F1563" s="106"/>
      <c r="G1563" s="106"/>
      <c r="H1563" s="106"/>
      <c r="I1563" s="106"/>
      <c r="J1563" s="106"/>
      <c r="K1563" s="106"/>
      <c r="L1563" s="106"/>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3"/>
      <c r="B1564" s="93"/>
      <c r="C1564" s="93"/>
      <c r="D1564" s="93"/>
      <c r="E1564" s="106"/>
      <c r="F1564" s="106"/>
      <c r="G1564" s="106"/>
      <c r="H1564" s="106"/>
      <c r="I1564" s="106"/>
      <c r="J1564" s="106"/>
      <c r="K1564" s="106"/>
      <c r="L1564" s="106"/>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3"/>
      <c r="B1565" s="93"/>
      <c r="C1565" s="93"/>
      <c r="D1565" s="93"/>
      <c r="E1565" s="106"/>
      <c r="F1565" s="106"/>
      <c r="G1565" s="106"/>
      <c r="H1565" s="106"/>
      <c r="I1565" s="106"/>
      <c r="J1565" s="106"/>
      <c r="K1565" s="106"/>
      <c r="L1565" s="106"/>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3"/>
      <c r="B1566" s="93"/>
      <c r="C1566" s="93"/>
      <c r="D1566" s="93"/>
      <c r="E1566" s="106"/>
      <c r="F1566" s="106"/>
      <c r="G1566" s="106"/>
      <c r="H1566" s="106"/>
      <c r="I1566" s="106"/>
      <c r="J1566" s="106"/>
      <c r="K1566" s="106"/>
      <c r="L1566" s="10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3"/>
      <c r="B1567" s="93"/>
      <c r="C1567" s="93"/>
      <c r="D1567" s="93"/>
      <c r="E1567" s="106"/>
      <c r="F1567" s="106"/>
      <c r="G1567" s="106"/>
      <c r="H1567" s="106"/>
      <c r="I1567" s="106"/>
      <c r="J1567" s="106"/>
      <c r="K1567" s="106"/>
      <c r="L1567" s="106"/>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3"/>
      <c r="B1568" s="93"/>
      <c r="C1568" s="93"/>
      <c r="D1568" s="93"/>
      <c r="E1568" s="106"/>
      <c r="F1568" s="106"/>
      <c r="G1568" s="106"/>
      <c r="H1568" s="106"/>
      <c r="I1568" s="106"/>
      <c r="J1568" s="106"/>
      <c r="K1568" s="106"/>
      <c r="L1568" s="106"/>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3"/>
      <c r="B1569" s="93"/>
      <c r="C1569" s="93"/>
      <c r="D1569" s="93"/>
      <c r="E1569" s="106"/>
      <c r="F1569" s="106"/>
      <c r="G1569" s="106"/>
      <c r="H1569" s="106"/>
      <c r="I1569" s="106"/>
      <c r="J1569" s="106"/>
      <c r="K1569" s="106"/>
      <c r="L1569" s="106"/>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3"/>
      <c r="B1570" s="93"/>
      <c r="C1570" s="93"/>
      <c r="D1570" s="93"/>
      <c r="E1570" s="106"/>
      <c r="F1570" s="106"/>
      <c r="G1570" s="106"/>
      <c r="H1570" s="106"/>
      <c r="I1570" s="106"/>
      <c r="J1570" s="106"/>
      <c r="K1570" s="106"/>
      <c r="L1570" s="106"/>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3"/>
      <c r="B1571" s="93"/>
      <c r="C1571" s="93"/>
      <c r="D1571" s="93"/>
      <c r="E1571" s="106"/>
      <c r="F1571" s="106"/>
      <c r="G1571" s="106"/>
      <c r="H1571" s="106"/>
      <c r="I1571" s="106"/>
      <c r="J1571" s="106"/>
      <c r="K1571" s="106"/>
      <c r="L1571" s="106"/>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3"/>
      <c r="B1572" s="93"/>
      <c r="C1572" s="93"/>
      <c r="D1572" s="93"/>
      <c r="E1572" s="106"/>
      <c r="F1572" s="106"/>
      <c r="G1572" s="106"/>
      <c r="H1572" s="106"/>
      <c r="I1572" s="106"/>
      <c r="J1572" s="106"/>
      <c r="K1572" s="106"/>
      <c r="L1572" s="106"/>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3"/>
      <c r="B1573" s="93"/>
      <c r="C1573" s="93"/>
      <c r="D1573" s="93"/>
      <c r="E1573" s="106"/>
      <c r="F1573" s="106"/>
      <c r="G1573" s="106"/>
      <c r="H1573" s="106"/>
      <c r="I1573" s="106"/>
      <c r="J1573" s="106"/>
      <c r="K1573" s="106"/>
      <c r="L1573" s="106"/>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3"/>
      <c r="B1574" s="93"/>
      <c r="C1574" s="93"/>
      <c r="D1574" s="93"/>
      <c r="E1574" s="106"/>
      <c r="F1574" s="106"/>
      <c r="G1574" s="106"/>
      <c r="H1574" s="106"/>
      <c r="I1574" s="106"/>
      <c r="J1574" s="106"/>
      <c r="K1574" s="106"/>
      <c r="L1574" s="106"/>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3"/>
      <c r="B1575" s="93"/>
      <c r="C1575" s="93"/>
      <c r="D1575" s="93"/>
      <c r="E1575" s="106"/>
      <c r="F1575" s="106"/>
      <c r="G1575" s="106"/>
      <c r="H1575" s="106"/>
      <c r="I1575" s="106"/>
      <c r="J1575" s="106"/>
      <c r="K1575" s="106"/>
      <c r="L1575" s="106"/>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3"/>
      <c r="B1576" s="93"/>
      <c r="C1576" s="93"/>
      <c r="D1576" s="93"/>
      <c r="E1576" s="106"/>
      <c r="F1576" s="106"/>
      <c r="G1576" s="106"/>
      <c r="H1576" s="106"/>
      <c r="I1576" s="106"/>
      <c r="J1576" s="106"/>
      <c r="K1576" s="106"/>
      <c r="L1576" s="10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3"/>
      <c r="B1577" s="93"/>
      <c r="C1577" s="93"/>
      <c r="D1577" s="93"/>
      <c r="E1577" s="106"/>
      <c r="F1577" s="106"/>
      <c r="G1577" s="106"/>
      <c r="H1577" s="106"/>
      <c r="I1577" s="106"/>
      <c r="J1577" s="106"/>
      <c r="K1577" s="106"/>
      <c r="L1577" s="106"/>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3"/>
      <c r="B1578" s="93"/>
      <c r="C1578" s="93"/>
      <c r="D1578" s="93"/>
      <c r="E1578" s="106"/>
      <c r="F1578" s="106"/>
      <c r="G1578" s="106"/>
      <c r="H1578" s="106"/>
      <c r="I1578" s="106"/>
      <c r="J1578" s="106"/>
      <c r="K1578" s="106"/>
      <c r="L1578" s="106"/>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3"/>
      <c r="B1579" s="93"/>
      <c r="C1579" s="93"/>
      <c r="D1579" s="93"/>
      <c r="E1579" s="106"/>
      <c r="F1579" s="106"/>
      <c r="G1579" s="106"/>
      <c r="H1579" s="106"/>
      <c r="I1579" s="106"/>
      <c r="J1579" s="106"/>
      <c r="K1579" s="106"/>
      <c r="L1579" s="106"/>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3"/>
      <c r="B1580" s="93"/>
      <c r="C1580" s="93"/>
      <c r="D1580" s="93"/>
      <c r="E1580" s="106"/>
      <c r="F1580" s="106"/>
      <c r="G1580" s="106"/>
      <c r="H1580" s="106"/>
      <c r="I1580" s="106"/>
      <c r="J1580" s="106"/>
      <c r="K1580" s="106"/>
      <c r="L1580" s="106"/>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3"/>
      <c r="B1581" s="93"/>
      <c r="C1581" s="93"/>
      <c r="D1581" s="93"/>
      <c r="E1581" s="106"/>
      <c r="F1581" s="106"/>
      <c r="G1581" s="106"/>
      <c r="H1581" s="106"/>
      <c r="I1581" s="106"/>
      <c r="J1581" s="106"/>
      <c r="K1581" s="106"/>
      <c r="L1581" s="106"/>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3"/>
      <c r="B1582" s="93"/>
      <c r="C1582" s="93"/>
      <c r="D1582" s="93"/>
      <c r="E1582" s="106"/>
      <c r="F1582" s="106"/>
      <c r="G1582" s="106"/>
      <c r="H1582" s="106"/>
      <c r="I1582" s="106"/>
      <c r="J1582" s="106"/>
      <c r="K1582" s="106"/>
      <c r="L1582" s="106"/>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3"/>
      <c r="B1583" s="93"/>
      <c r="C1583" s="93"/>
      <c r="D1583" s="93"/>
      <c r="E1583" s="106"/>
      <c r="F1583" s="106"/>
      <c r="G1583" s="106"/>
      <c r="H1583" s="106"/>
      <c r="I1583" s="106"/>
      <c r="J1583" s="106"/>
      <c r="K1583" s="106"/>
      <c r="L1583" s="106"/>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3"/>
      <c r="B1584" s="93"/>
      <c r="C1584" s="93"/>
      <c r="D1584" s="93"/>
      <c r="E1584" s="106"/>
      <c r="F1584" s="106"/>
      <c r="G1584" s="106"/>
      <c r="H1584" s="106"/>
      <c r="I1584" s="106"/>
      <c r="J1584" s="106"/>
      <c r="K1584" s="106"/>
      <c r="L1584" s="106"/>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3"/>
      <c r="B1585" s="93"/>
      <c r="C1585" s="93"/>
      <c r="D1585" s="93"/>
      <c r="E1585" s="106"/>
      <c r="F1585" s="106"/>
      <c r="G1585" s="106"/>
      <c r="H1585" s="106"/>
      <c r="I1585" s="106"/>
      <c r="J1585" s="106"/>
      <c r="K1585" s="106"/>
      <c r="L1585" s="106"/>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3"/>
      <c r="B1586" s="93"/>
      <c r="C1586" s="93"/>
      <c r="D1586" s="93"/>
      <c r="E1586" s="106"/>
      <c r="F1586" s="106"/>
      <c r="G1586" s="106"/>
      <c r="H1586" s="106"/>
      <c r="I1586" s="106"/>
      <c r="J1586" s="106"/>
      <c r="K1586" s="106"/>
      <c r="L1586" s="10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3"/>
      <c r="B1587" s="93"/>
      <c r="C1587" s="93"/>
      <c r="D1587" s="93"/>
      <c r="E1587" s="106"/>
      <c r="F1587" s="106"/>
      <c r="G1587" s="106"/>
      <c r="H1587" s="106"/>
      <c r="I1587" s="106"/>
      <c r="J1587" s="106"/>
      <c r="K1587" s="106"/>
      <c r="L1587" s="106"/>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3"/>
      <c r="B1588" s="93"/>
      <c r="C1588" s="93"/>
      <c r="D1588" s="93"/>
      <c r="E1588" s="106"/>
      <c r="F1588" s="106"/>
      <c r="G1588" s="106"/>
      <c r="H1588" s="106"/>
      <c r="I1588" s="106"/>
      <c r="J1588" s="106"/>
      <c r="K1588" s="106"/>
      <c r="L1588" s="106"/>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3"/>
      <c r="B1589" s="93"/>
      <c r="C1589" s="93"/>
      <c r="D1589" s="93"/>
      <c r="E1589" s="106"/>
      <c r="F1589" s="106"/>
      <c r="G1589" s="106"/>
      <c r="H1589" s="106"/>
      <c r="I1589" s="106"/>
      <c r="J1589" s="106"/>
      <c r="K1589" s="106"/>
      <c r="L1589" s="106"/>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3"/>
      <c r="B1590" s="93"/>
      <c r="C1590" s="93"/>
      <c r="D1590" s="93"/>
      <c r="E1590" s="106"/>
      <c r="F1590" s="106"/>
      <c r="G1590" s="106"/>
      <c r="H1590" s="106"/>
      <c r="I1590" s="106"/>
      <c r="J1590" s="106"/>
      <c r="K1590" s="106"/>
      <c r="L1590" s="106"/>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3"/>
      <c r="B1591" s="93"/>
      <c r="C1591" s="93"/>
      <c r="D1591" s="93"/>
      <c r="E1591" s="106"/>
      <c r="F1591" s="106"/>
      <c r="G1591" s="106"/>
      <c r="H1591" s="106"/>
      <c r="I1591" s="106"/>
      <c r="J1591" s="106"/>
      <c r="K1591" s="106"/>
      <c r="L1591" s="106"/>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3"/>
      <c r="B1592" s="93"/>
      <c r="C1592" s="93"/>
      <c r="D1592" s="93"/>
      <c r="E1592" s="106"/>
      <c r="F1592" s="106"/>
      <c r="G1592" s="106"/>
      <c r="H1592" s="106"/>
      <c r="I1592" s="106"/>
      <c r="J1592" s="106"/>
      <c r="K1592" s="106"/>
      <c r="L1592" s="106"/>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3"/>
      <c r="B1593" s="93"/>
      <c r="C1593" s="93"/>
      <c r="D1593" s="93"/>
      <c r="E1593" s="106"/>
      <c r="F1593" s="106"/>
      <c r="G1593" s="106"/>
      <c r="H1593" s="106"/>
      <c r="I1593" s="106"/>
      <c r="J1593" s="106"/>
      <c r="K1593" s="106"/>
      <c r="L1593" s="106"/>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3"/>
      <c r="B1594" s="93"/>
      <c r="C1594" s="93"/>
      <c r="D1594" s="93"/>
      <c r="E1594" s="106"/>
      <c r="F1594" s="106"/>
      <c r="G1594" s="106"/>
      <c r="H1594" s="106"/>
      <c r="I1594" s="106"/>
      <c r="J1594" s="106"/>
      <c r="K1594" s="106"/>
      <c r="L1594" s="106"/>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3"/>
      <c r="B1595" s="93"/>
      <c r="C1595" s="93"/>
      <c r="D1595" s="93"/>
      <c r="E1595" s="106"/>
      <c r="F1595" s="106"/>
      <c r="G1595" s="106"/>
      <c r="H1595" s="106"/>
      <c r="I1595" s="106"/>
      <c r="J1595" s="106"/>
      <c r="K1595" s="106"/>
      <c r="L1595" s="106"/>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3"/>
      <c r="B1596" s="93"/>
      <c r="C1596" s="93"/>
      <c r="D1596" s="93"/>
      <c r="E1596" s="106"/>
      <c r="F1596" s="106"/>
      <c r="G1596" s="106"/>
      <c r="H1596" s="106"/>
      <c r="I1596" s="106"/>
      <c r="J1596" s="106"/>
      <c r="K1596" s="106"/>
      <c r="L1596" s="10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3"/>
      <c r="B1597" s="93"/>
      <c r="C1597" s="93"/>
      <c r="D1597" s="93"/>
      <c r="E1597" s="106"/>
      <c r="F1597" s="106"/>
      <c r="G1597" s="106"/>
      <c r="H1597" s="106"/>
      <c r="I1597" s="106"/>
      <c r="J1597" s="106"/>
      <c r="K1597" s="106"/>
      <c r="L1597" s="106"/>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3"/>
      <c r="B1598" s="93"/>
      <c r="C1598" s="93"/>
      <c r="D1598" s="93"/>
      <c r="E1598" s="106"/>
      <c r="F1598" s="106"/>
      <c r="G1598" s="106"/>
      <c r="H1598" s="106"/>
      <c r="I1598" s="106"/>
      <c r="J1598" s="106"/>
      <c r="K1598" s="106"/>
      <c r="L1598" s="106"/>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3"/>
      <c r="B1599" s="93"/>
      <c r="C1599" s="93"/>
      <c r="D1599" s="93"/>
      <c r="E1599" s="106"/>
      <c r="F1599" s="106"/>
      <c r="G1599" s="106"/>
      <c r="H1599" s="106"/>
      <c r="I1599" s="106"/>
      <c r="J1599" s="106"/>
      <c r="K1599" s="106"/>
      <c r="L1599" s="106"/>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3"/>
      <c r="B1600" s="93"/>
      <c r="C1600" s="93"/>
      <c r="D1600" s="93"/>
      <c r="E1600" s="106"/>
      <c r="F1600" s="106"/>
      <c r="G1600" s="106"/>
      <c r="H1600" s="106"/>
      <c r="I1600" s="106"/>
      <c r="J1600" s="106"/>
      <c r="K1600" s="106"/>
      <c r="L1600" s="106"/>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3"/>
      <c r="B1601" s="93"/>
      <c r="C1601" s="93"/>
      <c r="D1601" s="93"/>
      <c r="E1601" s="106"/>
      <c r="F1601" s="106"/>
      <c r="G1601" s="106"/>
      <c r="H1601" s="106"/>
      <c r="I1601" s="106"/>
      <c r="J1601" s="106"/>
      <c r="K1601" s="106"/>
      <c r="L1601" s="106"/>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3"/>
      <c r="B1602" s="93"/>
      <c r="C1602" s="93"/>
      <c r="D1602" s="93"/>
      <c r="E1602" s="106"/>
      <c r="F1602" s="106"/>
      <c r="G1602" s="106"/>
      <c r="H1602" s="106"/>
      <c r="I1602" s="106"/>
      <c r="J1602" s="106"/>
      <c r="K1602" s="106"/>
      <c r="L1602" s="106"/>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3"/>
      <c r="B1603" s="93"/>
      <c r="C1603" s="93"/>
      <c r="D1603" s="93"/>
      <c r="E1603" s="106"/>
      <c r="F1603" s="106"/>
      <c r="G1603" s="106"/>
      <c r="H1603" s="106"/>
      <c r="I1603" s="106"/>
      <c r="J1603" s="106"/>
      <c r="K1603" s="106"/>
      <c r="L1603" s="106"/>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3"/>
      <c r="B1604" s="93"/>
      <c r="C1604" s="93"/>
      <c r="D1604" s="93"/>
      <c r="E1604" s="106"/>
      <c r="F1604" s="106"/>
      <c r="G1604" s="106"/>
      <c r="H1604" s="106"/>
      <c r="I1604" s="106"/>
      <c r="J1604" s="106"/>
      <c r="K1604" s="106"/>
      <c r="L1604" s="106"/>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3"/>
      <c r="B1605" s="93"/>
      <c r="C1605" s="93"/>
      <c r="D1605" s="93"/>
      <c r="E1605" s="106"/>
      <c r="F1605" s="106"/>
      <c r="G1605" s="106"/>
      <c r="H1605" s="106"/>
      <c r="I1605" s="106"/>
      <c r="J1605" s="106"/>
      <c r="K1605" s="106"/>
      <c r="L1605" s="106"/>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3"/>
      <c r="B1606" s="93"/>
      <c r="C1606" s="93"/>
      <c r="D1606" s="93"/>
      <c r="E1606" s="106"/>
      <c r="F1606" s="106"/>
      <c r="G1606" s="106"/>
      <c r="H1606" s="106"/>
      <c r="I1606" s="106"/>
      <c r="J1606" s="106"/>
      <c r="K1606" s="106"/>
      <c r="L1606" s="1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3"/>
      <c r="B1607" s="93"/>
      <c r="C1607" s="93"/>
      <c r="D1607" s="93"/>
      <c r="E1607" s="106"/>
      <c r="F1607" s="106"/>
      <c r="G1607" s="106"/>
      <c r="H1607" s="106"/>
      <c r="I1607" s="106"/>
      <c r="J1607" s="106"/>
      <c r="K1607" s="106"/>
      <c r="L1607" s="106"/>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3"/>
      <c r="B1608" s="93"/>
      <c r="C1608" s="93"/>
      <c r="D1608" s="93"/>
      <c r="E1608" s="106"/>
      <c r="F1608" s="106"/>
      <c r="G1608" s="106"/>
      <c r="H1608" s="106"/>
      <c r="I1608" s="106"/>
      <c r="J1608" s="106"/>
      <c r="K1608" s="106"/>
      <c r="L1608" s="106"/>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3"/>
      <c r="B1609" s="93"/>
      <c r="C1609" s="93"/>
      <c r="D1609" s="93"/>
      <c r="E1609" s="106"/>
      <c r="F1609" s="106"/>
      <c r="G1609" s="106"/>
      <c r="H1609" s="106"/>
      <c r="I1609" s="106"/>
      <c r="J1609" s="106"/>
      <c r="K1609" s="106"/>
      <c r="L1609" s="106"/>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3"/>
      <c r="B1610" s="93"/>
      <c r="C1610" s="93"/>
      <c r="D1610" s="93"/>
      <c r="E1610" s="106"/>
      <c r="F1610" s="106"/>
      <c r="G1610" s="106"/>
      <c r="H1610" s="106"/>
      <c r="I1610" s="106"/>
      <c r="J1610" s="106"/>
      <c r="K1610" s="106"/>
      <c r="L1610" s="106"/>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3"/>
      <c r="B1611" s="93"/>
      <c r="C1611" s="93"/>
      <c r="D1611" s="93"/>
      <c r="E1611" s="106"/>
      <c r="F1611" s="106"/>
      <c r="G1611" s="106"/>
      <c r="H1611" s="106"/>
      <c r="I1611" s="106"/>
      <c r="J1611" s="106"/>
      <c r="K1611" s="106"/>
      <c r="L1611" s="106"/>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3"/>
      <c r="B1612" s="93"/>
      <c r="C1612" s="93"/>
      <c r="D1612" s="93"/>
      <c r="E1612" s="106"/>
      <c r="F1612" s="106"/>
      <c r="G1612" s="106"/>
      <c r="H1612" s="106"/>
      <c r="I1612" s="106"/>
      <c r="J1612" s="106"/>
      <c r="K1612" s="106"/>
      <c r="L1612" s="106"/>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3"/>
      <c r="B1613" s="93"/>
      <c r="C1613" s="93"/>
      <c r="D1613" s="93"/>
      <c r="E1613" s="106"/>
      <c r="F1613" s="106"/>
      <c r="G1613" s="106"/>
      <c r="H1613" s="106"/>
      <c r="I1613" s="106"/>
      <c r="J1613" s="106"/>
      <c r="K1613" s="106"/>
      <c r="L1613" s="106"/>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3"/>
      <c r="B1614" s="93"/>
      <c r="C1614" s="93"/>
      <c r="D1614" s="93"/>
      <c r="E1614" s="106"/>
      <c r="F1614" s="106"/>
      <c r="G1614" s="106"/>
      <c r="H1614" s="106"/>
      <c r="I1614" s="106"/>
      <c r="J1614" s="106"/>
      <c r="K1614" s="106"/>
      <c r="L1614" s="106"/>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3"/>
      <c r="B1615" s="93"/>
      <c r="C1615" s="93"/>
      <c r="D1615" s="93"/>
      <c r="E1615" s="106"/>
      <c r="F1615" s="106"/>
      <c r="G1615" s="106"/>
      <c r="H1615" s="106"/>
      <c r="I1615" s="106"/>
      <c r="J1615" s="106"/>
      <c r="K1615" s="106"/>
      <c r="L1615" s="106"/>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3"/>
      <c r="B1616" s="93"/>
      <c r="C1616" s="93"/>
      <c r="D1616" s="93"/>
      <c r="E1616" s="106"/>
      <c r="F1616" s="106"/>
      <c r="G1616" s="106"/>
      <c r="H1616" s="106"/>
      <c r="I1616" s="106"/>
      <c r="J1616" s="106"/>
      <c r="K1616" s="106"/>
      <c r="L1616" s="10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3"/>
      <c r="B1617" s="93"/>
      <c r="C1617" s="93"/>
      <c r="D1617" s="93"/>
      <c r="E1617" s="106"/>
      <c r="F1617" s="106"/>
      <c r="G1617" s="106"/>
      <c r="H1617" s="106"/>
      <c r="I1617" s="106"/>
      <c r="J1617" s="106"/>
      <c r="K1617" s="106"/>
      <c r="L1617" s="106"/>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3"/>
      <c r="B1618" s="93"/>
      <c r="C1618" s="93"/>
      <c r="D1618" s="93"/>
      <c r="E1618" s="106"/>
      <c r="F1618" s="106"/>
      <c r="G1618" s="106"/>
      <c r="H1618" s="106"/>
      <c r="I1618" s="106"/>
      <c r="J1618" s="106"/>
      <c r="K1618" s="106"/>
      <c r="L1618" s="106"/>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3"/>
      <c r="B1619" s="93"/>
      <c r="C1619" s="93"/>
      <c r="D1619" s="93"/>
      <c r="E1619" s="106"/>
      <c r="F1619" s="106"/>
      <c r="G1619" s="106"/>
      <c r="H1619" s="106"/>
      <c r="I1619" s="106"/>
      <c r="J1619" s="106"/>
      <c r="K1619" s="106"/>
      <c r="L1619" s="106"/>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3"/>
      <c r="B1620" s="93"/>
      <c r="C1620" s="93"/>
      <c r="D1620" s="93"/>
      <c r="E1620" s="106"/>
      <c r="F1620" s="106"/>
      <c r="G1620" s="106"/>
      <c r="H1620" s="106"/>
      <c r="I1620" s="106"/>
      <c r="J1620" s="106"/>
      <c r="K1620" s="106"/>
      <c r="L1620" s="106"/>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3"/>
      <c r="B1621" s="93"/>
      <c r="C1621" s="93"/>
      <c r="D1621" s="93"/>
      <c r="E1621" s="106"/>
      <c r="F1621" s="106"/>
      <c r="G1621" s="106"/>
      <c r="H1621" s="106"/>
      <c r="I1621" s="106"/>
      <c r="J1621" s="106"/>
      <c r="K1621" s="106"/>
      <c r="L1621" s="106"/>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3"/>
      <c r="B1622" s="93"/>
      <c r="C1622" s="93"/>
      <c r="D1622" s="93"/>
      <c r="E1622" s="106"/>
      <c r="F1622" s="106"/>
      <c r="G1622" s="106"/>
      <c r="H1622" s="106"/>
      <c r="I1622" s="106"/>
      <c r="J1622" s="106"/>
      <c r="K1622" s="106"/>
      <c r="L1622" s="106"/>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3"/>
      <c r="B1623" s="93"/>
      <c r="C1623" s="93"/>
      <c r="D1623" s="93"/>
      <c r="E1623" s="106"/>
      <c r="F1623" s="106"/>
      <c r="G1623" s="106"/>
      <c r="H1623" s="106"/>
      <c r="I1623" s="106"/>
      <c r="J1623" s="106"/>
      <c r="K1623" s="106"/>
      <c r="L1623" s="106"/>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3"/>
      <c r="B1624" s="93"/>
      <c r="C1624" s="93"/>
      <c r="D1624" s="93"/>
      <c r="E1624" s="106"/>
      <c r="F1624" s="106"/>
      <c r="G1624" s="106"/>
      <c r="H1624" s="106"/>
      <c r="I1624" s="106"/>
      <c r="J1624" s="106"/>
      <c r="K1624" s="106"/>
      <c r="L1624" s="106"/>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3"/>
      <c r="B1625" s="93"/>
      <c r="C1625" s="93"/>
      <c r="D1625" s="93"/>
      <c r="E1625" s="106"/>
      <c r="F1625" s="106"/>
      <c r="G1625" s="106"/>
      <c r="H1625" s="106"/>
      <c r="I1625" s="106"/>
      <c r="J1625" s="106"/>
      <c r="K1625" s="106"/>
      <c r="L1625" s="106"/>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3"/>
      <c r="B1626" s="93"/>
      <c r="C1626" s="93"/>
      <c r="D1626" s="93"/>
      <c r="E1626" s="106"/>
      <c r="F1626" s="106"/>
      <c r="G1626" s="106"/>
      <c r="H1626" s="106"/>
      <c r="I1626" s="106"/>
      <c r="J1626" s="106"/>
      <c r="K1626" s="106"/>
      <c r="L1626" s="10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3"/>
      <c r="B1627" s="93"/>
      <c r="C1627" s="93"/>
      <c r="D1627" s="93"/>
      <c r="E1627" s="106"/>
      <c r="F1627" s="106"/>
      <c r="G1627" s="106"/>
      <c r="H1627" s="106"/>
      <c r="I1627" s="106"/>
      <c r="J1627" s="106"/>
      <c r="K1627" s="106"/>
      <c r="L1627" s="106"/>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3"/>
      <c r="B1628" s="93"/>
      <c r="C1628" s="93"/>
      <c r="D1628" s="93"/>
      <c r="E1628" s="106"/>
      <c r="F1628" s="106"/>
      <c r="G1628" s="106"/>
      <c r="H1628" s="106"/>
      <c r="I1628" s="106"/>
      <c r="J1628" s="106"/>
      <c r="K1628" s="106"/>
      <c r="L1628" s="106"/>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3"/>
      <c r="B1629" s="93"/>
      <c r="C1629" s="93"/>
      <c r="D1629" s="93"/>
      <c r="E1629" s="106"/>
      <c r="F1629" s="106"/>
      <c r="G1629" s="106"/>
      <c r="H1629" s="106"/>
      <c r="I1629" s="106"/>
      <c r="J1629" s="106"/>
      <c r="K1629" s="106"/>
      <c r="L1629" s="106"/>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3"/>
      <c r="B1630" s="93"/>
      <c r="C1630" s="93"/>
      <c r="D1630" s="93"/>
      <c r="E1630" s="106"/>
      <c r="F1630" s="106"/>
      <c r="G1630" s="106"/>
      <c r="H1630" s="106"/>
      <c r="I1630" s="106"/>
      <c r="J1630" s="106"/>
      <c r="K1630" s="106"/>
      <c r="L1630" s="106"/>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3"/>
      <c r="B1631" s="93"/>
      <c r="C1631" s="93"/>
      <c r="D1631" s="93"/>
      <c r="E1631" s="106"/>
      <c r="F1631" s="106"/>
      <c r="G1631" s="106"/>
      <c r="H1631" s="106"/>
      <c r="I1631" s="106"/>
      <c r="J1631" s="106"/>
      <c r="K1631" s="106"/>
      <c r="L1631" s="106"/>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3"/>
      <c r="B1632" s="93"/>
      <c r="C1632" s="93"/>
      <c r="D1632" s="93"/>
      <c r="E1632" s="106"/>
      <c r="F1632" s="106"/>
      <c r="G1632" s="106"/>
      <c r="H1632" s="106"/>
      <c r="I1632" s="106"/>
      <c r="J1632" s="106"/>
      <c r="K1632" s="106"/>
      <c r="L1632" s="106"/>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3"/>
      <c r="B1633" s="93"/>
      <c r="C1633" s="93"/>
      <c r="D1633" s="93"/>
      <c r="E1633" s="106"/>
      <c r="F1633" s="106"/>
      <c r="G1633" s="106"/>
      <c r="H1633" s="106"/>
      <c r="I1633" s="106"/>
      <c r="J1633" s="106"/>
      <c r="K1633" s="106"/>
      <c r="L1633" s="106"/>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3"/>
      <c r="B1634" s="93"/>
      <c r="C1634" s="93"/>
      <c r="D1634" s="93"/>
      <c r="E1634" s="106"/>
      <c r="F1634" s="106"/>
      <c r="G1634" s="106"/>
      <c r="H1634" s="106"/>
      <c r="I1634" s="106"/>
      <c r="J1634" s="106"/>
      <c r="K1634" s="106"/>
      <c r="L1634" s="106"/>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3"/>
      <c r="B1635" s="93"/>
      <c r="C1635" s="93"/>
      <c r="D1635" s="93"/>
      <c r="E1635" s="106"/>
      <c r="F1635" s="106"/>
      <c r="G1635" s="106"/>
      <c r="H1635" s="106"/>
      <c r="I1635" s="106"/>
      <c r="J1635" s="106"/>
      <c r="K1635" s="106"/>
      <c r="L1635" s="106"/>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3"/>
      <c r="B1636" s="93"/>
      <c r="C1636" s="93"/>
      <c r="D1636" s="93"/>
      <c r="E1636" s="106"/>
      <c r="F1636" s="106"/>
      <c r="G1636" s="106"/>
      <c r="H1636" s="106"/>
      <c r="I1636" s="106"/>
      <c r="J1636" s="106"/>
      <c r="K1636" s="106"/>
      <c r="L1636" s="10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3"/>
      <c r="B1637" s="93"/>
      <c r="C1637" s="93"/>
      <c r="D1637" s="93"/>
      <c r="E1637" s="106"/>
      <c r="F1637" s="106"/>
      <c r="G1637" s="106"/>
      <c r="H1637" s="106"/>
      <c r="I1637" s="106"/>
      <c r="J1637" s="106"/>
      <c r="K1637" s="106"/>
      <c r="L1637" s="106"/>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3"/>
      <c r="B1638" s="93"/>
      <c r="C1638" s="93"/>
      <c r="D1638" s="93"/>
      <c r="E1638" s="106"/>
      <c r="F1638" s="106"/>
      <c r="G1638" s="106"/>
      <c r="H1638" s="106"/>
      <c r="I1638" s="106"/>
      <c r="J1638" s="106"/>
      <c r="K1638" s="106"/>
      <c r="L1638" s="106"/>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3"/>
      <c r="B1639" s="93"/>
      <c r="C1639" s="93"/>
      <c r="D1639" s="93"/>
      <c r="E1639" s="106"/>
      <c r="F1639" s="106"/>
      <c r="G1639" s="106"/>
      <c r="H1639" s="106"/>
      <c r="I1639" s="106"/>
      <c r="J1639" s="106"/>
      <c r="K1639" s="106"/>
      <c r="L1639" s="106"/>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3"/>
      <c r="B1640" s="93"/>
      <c r="C1640" s="93"/>
      <c r="D1640" s="93"/>
      <c r="E1640" s="106"/>
      <c r="F1640" s="106"/>
      <c r="G1640" s="106"/>
      <c r="H1640" s="106"/>
      <c r="I1640" s="106"/>
      <c r="J1640" s="106"/>
      <c r="K1640" s="106"/>
      <c r="L1640" s="106"/>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3"/>
      <c r="B1641" s="93"/>
      <c r="C1641" s="93"/>
      <c r="D1641" s="93"/>
      <c r="E1641" s="106"/>
      <c r="F1641" s="106"/>
      <c r="G1641" s="106"/>
      <c r="H1641" s="106"/>
      <c r="I1641" s="106"/>
      <c r="J1641" s="106"/>
      <c r="K1641" s="106"/>
      <c r="L1641" s="106"/>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3"/>
      <c r="B1642" s="93"/>
      <c r="C1642" s="93"/>
      <c r="D1642" s="93"/>
      <c r="E1642" s="106"/>
      <c r="F1642" s="106"/>
      <c r="G1642" s="106"/>
      <c r="H1642" s="106"/>
      <c r="I1642" s="106"/>
      <c r="J1642" s="106"/>
      <c r="K1642" s="106"/>
      <c r="L1642" s="106"/>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3"/>
      <c r="B1643" s="93"/>
      <c r="C1643" s="93"/>
      <c r="D1643" s="93"/>
      <c r="E1643" s="106"/>
      <c r="F1643" s="106"/>
      <c r="G1643" s="106"/>
      <c r="H1643" s="106"/>
      <c r="I1643" s="106"/>
      <c r="J1643" s="106"/>
      <c r="K1643" s="106"/>
      <c r="L1643" s="106"/>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3"/>
      <c r="B1644" s="93"/>
      <c r="C1644" s="93"/>
      <c r="D1644" s="93"/>
      <c r="E1644" s="106"/>
      <c r="F1644" s="106"/>
      <c r="G1644" s="106"/>
      <c r="H1644" s="106"/>
      <c r="I1644" s="106"/>
      <c r="J1644" s="106"/>
      <c r="K1644" s="106"/>
      <c r="L1644" s="106"/>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3"/>
      <c r="B1645" s="93"/>
      <c r="C1645" s="93"/>
      <c r="D1645" s="93"/>
      <c r="E1645" s="106"/>
      <c r="F1645" s="106"/>
      <c r="G1645" s="106"/>
      <c r="H1645" s="106"/>
      <c r="I1645" s="106"/>
      <c r="J1645" s="106"/>
      <c r="K1645" s="106"/>
      <c r="L1645" s="106"/>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3"/>
      <c r="B1646" s="93"/>
      <c r="C1646" s="93"/>
      <c r="D1646" s="93"/>
      <c r="E1646" s="106"/>
      <c r="F1646" s="106"/>
      <c r="G1646" s="106"/>
      <c r="H1646" s="106"/>
      <c r="I1646" s="106"/>
      <c r="J1646" s="106"/>
      <c r="K1646" s="106"/>
      <c r="L1646" s="10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3"/>
      <c r="B1647" s="93"/>
      <c r="C1647" s="93"/>
      <c r="D1647" s="93"/>
      <c r="E1647" s="106"/>
      <c r="F1647" s="106"/>
      <c r="G1647" s="106"/>
      <c r="H1647" s="106"/>
      <c r="I1647" s="106"/>
      <c r="J1647" s="106"/>
      <c r="K1647" s="106"/>
      <c r="L1647" s="106"/>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3"/>
      <c r="B1648" s="93"/>
      <c r="C1648" s="93"/>
      <c r="D1648" s="93"/>
      <c r="E1648" s="106"/>
      <c r="F1648" s="106"/>
      <c r="G1648" s="106"/>
      <c r="H1648" s="106"/>
      <c r="I1648" s="106"/>
      <c r="J1648" s="106"/>
      <c r="K1648" s="106"/>
      <c r="L1648" s="106"/>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3"/>
      <c r="B1649" s="93"/>
      <c r="C1649" s="93"/>
      <c r="D1649" s="93"/>
      <c r="E1649" s="106"/>
      <c r="F1649" s="106"/>
      <c r="G1649" s="106"/>
      <c r="H1649" s="106"/>
      <c r="I1649" s="106"/>
      <c r="J1649" s="106"/>
      <c r="K1649" s="106"/>
      <c r="L1649" s="106"/>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3"/>
      <c r="B1650" s="93"/>
      <c r="C1650" s="93"/>
      <c r="D1650" s="93"/>
      <c r="E1650" s="106"/>
      <c r="F1650" s="106"/>
      <c r="G1650" s="106"/>
      <c r="H1650" s="106"/>
      <c r="I1650" s="106"/>
      <c r="J1650" s="106"/>
      <c r="K1650" s="106"/>
      <c r="L1650" s="106"/>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3"/>
      <c r="B1651" s="93"/>
      <c r="C1651" s="93"/>
      <c r="D1651" s="93"/>
      <c r="E1651" s="106"/>
      <c r="F1651" s="106"/>
      <c r="G1651" s="106"/>
      <c r="H1651" s="106"/>
      <c r="I1651" s="106"/>
      <c r="J1651" s="106"/>
      <c r="K1651" s="106"/>
      <c r="L1651" s="106"/>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3"/>
      <c r="B1652" s="93"/>
      <c r="C1652" s="93"/>
      <c r="D1652" s="93"/>
      <c r="E1652" s="106"/>
      <c r="F1652" s="106"/>
      <c r="G1652" s="106"/>
      <c r="H1652" s="106"/>
      <c r="I1652" s="106"/>
      <c r="J1652" s="106"/>
      <c r="K1652" s="106"/>
      <c r="L1652" s="106"/>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3"/>
      <c r="B1653" s="93"/>
      <c r="C1653" s="93"/>
      <c r="D1653" s="93"/>
      <c r="E1653" s="106"/>
      <c r="F1653" s="106"/>
      <c r="G1653" s="106"/>
      <c r="H1653" s="106"/>
      <c r="I1653" s="106"/>
      <c r="J1653" s="106"/>
      <c r="K1653" s="106"/>
      <c r="L1653" s="106"/>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3"/>
      <c r="B1654" s="93"/>
      <c r="C1654" s="93"/>
      <c r="D1654" s="93"/>
      <c r="E1654" s="106"/>
      <c r="F1654" s="106"/>
      <c r="G1654" s="106"/>
      <c r="H1654" s="106"/>
      <c r="I1654" s="106"/>
      <c r="J1654" s="106"/>
      <c r="K1654" s="106"/>
      <c r="L1654" s="106"/>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3"/>
      <c r="B1655" s="93"/>
      <c r="C1655" s="93"/>
      <c r="D1655" s="93"/>
      <c r="E1655" s="106"/>
      <c r="F1655" s="106"/>
      <c r="G1655" s="106"/>
      <c r="H1655" s="106"/>
      <c r="I1655" s="106"/>
      <c r="J1655" s="106"/>
      <c r="K1655" s="106"/>
      <c r="L1655" s="106"/>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3"/>
      <c r="B1656" s="93"/>
      <c r="C1656" s="93"/>
      <c r="D1656" s="93"/>
      <c r="E1656" s="106"/>
      <c r="F1656" s="106"/>
      <c r="G1656" s="106"/>
      <c r="H1656" s="106"/>
      <c r="I1656" s="106"/>
      <c r="J1656" s="106"/>
      <c r="K1656" s="106"/>
      <c r="L1656" s="10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3"/>
      <c r="B1657" s="93"/>
      <c r="C1657" s="93"/>
      <c r="D1657" s="93"/>
      <c r="E1657" s="106"/>
      <c r="F1657" s="106"/>
      <c r="G1657" s="106"/>
      <c r="H1657" s="106"/>
      <c r="I1657" s="106"/>
      <c r="J1657" s="106"/>
      <c r="K1657" s="106"/>
      <c r="L1657" s="106"/>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3"/>
      <c r="B1658" s="93"/>
      <c r="C1658" s="93"/>
      <c r="D1658" s="93"/>
      <c r="E1658" s="106"/>
      <c r="F1658" s="106"/>
      <c r="G1658" s="106"/>
      <c r="H1658" s="106"/>
      <c r="I1658" s="106"/>
      <c r="J1658" s="106"/>
      <c r="K1658" s="106"/>
      <c r="L1658" s="106"/>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3"/>
      <c r="B1659" s="93"/>
      <c r="C1659" s="93"/>
      <c r="D1659" s="93"/>
      <c r="E1659" s="106"/>
      <c r="F1659" s="106"/>
      <c r="G1659" s="106"/>
      <c r="H1659" s="106"/>
      <c r="I1659" s="106"/>
      <c r="J1659" s="106"/>
      <c r="K1659" s="106"/>
      <c r="L1659" s="106"/>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3"/>
      <c r="B1660" s="93"/>
      <c r="C1660" s="93"/>
      <c r="D1660" s="93"/>
      <c r="E1660" s="106"/>
      <c r="F1660" s="106"/>
      <c r="G1660" s="106"/>
      <c r="H1660" s="106"/>
      <c r="I1660" s="106"/>
      <c r="J1660" s="106"/>
      <c r="K1660" s="106"/>
      <c r="L1660" s="106"/>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3"/>
      <c r="B1661" s="93"/>
      <c r="C1661" s="93"/>
      <c r="D1661" s="93"/>
      <c r="E1661" s="106"/>
      <c r="F1661" s="106"/>
      <c r="G1661" s="106"/>
      <c r="H1661" s="106"/>
      <c r="I1661" s="106"/>
      <c r="J1661" s="106"/>
      <c r="K1661" s="106"/>
      <c r="L1661" s="106"/>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3"/>
      <c r="B1662" s="93"/>
      <c r="C1662" s="93"/>
      <c r="D1662" s="93"/>
      <c r="E1662" s="106"/>
      <c r="F1662" s="106"/>
      <c r="G1662" s="106"/>
      <c r="H1662" s="106"/>
      <c r="I1662" s="106"/>
      <c r="J1662" s="106"/>
      <c r="K1662" s="106"/>
      <c r="L1662" s="106"/>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3"/>
      <c r="B1663" s="93"/>
      <c r="C1663" s="93"/>
      <c r="D1663" s="93"/>
      <c r="E1663" s="106"/>
      <c r="F1663" s="106"/>
      <c r="G1663" s="106"/>
      <c r="H1663" s="106"/>
      <c r="I1663" s="106"/>
      <c r="J1663" s="106"/>
      <c r="K1663" s="106"/>
      <c r="L1663" s="106"/>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3"/>
      <c r="B1664" s="93"/>
      <c r="C1664" s="93"/>
      <c r="D1664" s="93"/>
      <c r="E1664" s="106"/>
      <c r="F1664" s="106"/>
      <c r="G1664" s="106"/>
      <c r="H1664" s="106"/>
      <c r="I1664" s="106"/>
      <c r="J1664" s="106"/>
      <c r="K1664" s="106"/>
      <c r="L1664" s="106"/>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3"/>
      <c r="B1665" s="93"/>
      <c r="C1665" s="93"/>
      <c r="D1665" s="93"/>
      <c r="E1665" s="106"/>
      <c r="F1665" s="106"/>
      <c r="G1665" s="106"/>
      <c r="H1665" s="106"/>
      <c r="I1665" s="106"/>
      <c r="J1665" s="106"/>
      <c r="K1665" s="106"/>
      <c r="L1665" s="106"/>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3"/>
      <c r="B1666" s="93"/>
      <c r="C1666" s="93"/>
      <c r="D1666" s="93"/>
      <c r="E1666" s="106"/>
      <c r="F1666" s="106"/>
      <c r="G1666" s="106"/>
      <c r="H1666" s="106"/>
      <c r="I1666" s="106"/>
      <c r="J1666" s="106"/>
      <c r="K1666" s="106"/>
      <c r="L1666" s="10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3"/>
      <c r="B1667" s="93"/>
      <c r="C1667" s="93"/>
      <c r="D1667" s="93"/>
      <c r="E1667" s="106"/>
      <c r="F1667" s="106"/>
      <c r="G1667" s="106"/>
      <c r="H1667" s="106"/>
      <c r="I1667" s="106"/>
      <c r="J1667" s="106"/>
      <c r="K1667" s="106"/>
      <c r="L1667" s="106"/>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3"/>
      <c r="B1668" s="93"/>
      <c r="C1668" s="93"/>
      <c r="D1668" s="93"/>
      <c r="E1668" s="106"/>
      <c r="F1668" s="106"/>
      <c r="G1668" s="106"/>
      <c r="H1668" s="106"/>
      <c r="I1668" s="106"/>
      <c r="J1668" s="106"/>
      <c r="K1668" s="106"/>
      <c r="L1668" s="106"/>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3"/>
      <c r="B1669" s="93"/>
      <c r="C1669" s="93"/>
      <c r="D1669" s="93"/>
      <c r="E1669" s="106"/>
      <c r="F1669" s="106"/>
      <c r="G1669" s="106"/>
      <c r="H1669" s="106"/>
      <c r="I1669" s="106"/>
      <c r="J1669" s="106"/>
      <c r="K1669" s="106"/>
      <c r="L1669" s="106"/>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3"/>
      <c r="B1670" s="93"/>
      <c r="C1670" s="93"/>
      <c r="D1670" s="93"/>
      <c r="E1670" s="106"/>
      <c r="F1670" s="106"/>
      <c r="G1670" s="106"/>
      <c r="H1670" s="106"/>
      <c r="I1670" s="106"/>
      <c r="J1670" s="106"/>
      <c r="K1670" s="106"/>
      <c r="L1670" s="106"/>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3"/>
      <c r="B1671" s="93"/>
      <c r="C1671" s="93"/>
      <c r="D1671" s="93"/>
      <c r="E1671" s="106"/>
      <c r="F1671" s="106"/>
      <c r="G1671" s="106"/>
      <c r="H1671" s="106"/>
      <c r="I1671" s="106"/>
      <c r="J1671" s="106"/>
      <c r="K1671" s="106"/>
      <c r="L1671" s="106"/>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3"/>
      <c r="B1672" s="93"/>
      <c r="C1672" s="93"/>
      <c r="D1672" s="93"/>
      <c r="E1672" s="106"/>
      <c r="F1672" s="106"/>
      <c r="G1672" s="106"/>
      <c r="H1672" s="106"/>
      <c r="I1672" s="106"/>
      <c r="J1672" s="106"/>
      <c r="K1672" s="106"/>
      <c r="L1672" s="106"/>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3"/>
      <c r="B1673" s="93"/>
      <c r="C1673" s="93"/>
      <c r="D1673" s="93"/>
      <c r="E1673" s="106"/>
      <c r="F1673" s="106"/>
      <c r="G1673" s="106"/>
      <c r="H1673" s="106"/>
      <c r="I1673" s="106"/>
      <c r="J1673" s="106"/>
      <c r="K1673" s="106"/>
      <c r="L1673" s="106"/>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3"/>
      <c r="B1674" s="93"/>
      <c r="C1674" s="93"/>
      <c r="D1674" s="93"/>
      <c r="E1674" s="106"/>
      <c r="F1674" s="106"/>
      <c r="G1674" s="106"/>
      <c r="H1674" s="106"/>
      <c r="I1674" s="106"/>
      <c r="J1674" s="106"/>
      <c r="K1674" s="106"/>
      <c r="L1674" s="106"/>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3"/>
      <c r="B1675" s="93"/>
      <c r="C1675" s="93"/>
      <c r="D1675" s="93"/>
      <c r="E1675" s="106"/>
      <c r="F1675" s="106"/>
      <c r="G1675" s="106"/>
      <c r="H1675" s="106"/>
      <c r="I1675" s="106"/>
      <c r="J1675" s="106"/>
      <c r="K1675" s="106"/>
      <c r="L1675" s="106"/>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3"/>
      <c r="B1676" s="93"/>
      <c r="C1676" s="93"/>
      <c r="D1676" s="93"/>
      <c r="E1676" s="106"/>
      <c r="F1676" s="106"/>
      <c r="G1676" s="106"/>
      <c r="H1676" s="106"/>
      <c r="I1676" s="106"/>
      <c r="J1676" s="106"/>
      <c r="K1676" s="106"/>
      <c r="L1676" s="10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3"/>
      <c r="B1677" s="93"/>
      <c r="C1677" s="93"/>
      <c r="D1677" s="93"/>
      <c r="E1677" s="106"/>
      <c r="F1677" s="106"/>
      <c r="G1677" s="106"/>
      <c r="H1677" s="106"/>
      <c r="I1677" s="106"/>
      <c r="J1677" s="106"/>
      <c r="K1677" s="106"/>
      <c r="L1677" s="106"/>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3"/>
      <c r="B1678" s="93"/>
      <c r="C1678" s="93"/>
      <c r="D1678" s="93"/>
      <c r="E1678" s="106"/>
      <c r="F1678" s="106"/>
      <c r="G1678" s="106"/>
      <c r="H1678" s="106"/>
      <c r="I1678" s="106"/>
      <c r="J1678" s="106"/>
      <c r="K1678" s="106"/>
      <c r="L1678" s="106"/>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3"/>
      <c r="B1679" s="93"/>
      <c r="C1679" s="93"/>
      <c r="D1679" s="93"/>
      <c r="E1679" s="106"/>
      <c r="F1679" s="106"/>
      <c r="G1679" s="106"/>
      <c r="H1679" s="106"/>
      <c r="I1679" s="106"/>
      <c r="J1679" s="106"/>
      <c r="K1679" s="106"/>
      <c r="L1679" s="106"/>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3"/>
      <c r="B1680" s="93"/>
      <c r="C1680" s="93"/>
      <c r="D1680" s="93"/>
      <c r="E1680" s="106"/>
      <c r="F1680" s="106"/>
      <c r="G1680" s="106"/>
      <c r="H1680" s="106"/>
      <c r="I1680" s="106"/>
      <c r="J1680" s="106"/>
      <c r="K1680" s="106"/>
      <c r="L1680" s="106"/>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3"/>
      <c r="B1681" s="93"/>
      <c r="C1681" s="93"/>
      <c r="D1681" s="93"/>
      <c r="E1681" s="106"/>
      <c r="F1681" s="106"/>
      <c r="G1681" s="106"/>
      <c r="H1681" s="106"/>
      <c r="I1681" s="106"/>
      <c r="J1681" s="106"/>
      <c r="K1681" s="106"/>
      <c r="L1681" s="106"/>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3"/>
      <c r="B1682" s="93"/>
      <c r="C1682" s="93"/>
      <c r="D1682" s="93"/>
      <c r="E1682" s="106"/>
      <c r="F1682" s="106"/>
      <c r="G1682" s="106"/>
      <c r="H1682" s="106"/>
      <c r="I1682" s="106"/>
      <c r="J1682" s="106"/>
      <c r="K1682" s="106"/>
      <c r="L1682" s="106"/>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3"/>
      <c r="B1683" s="93"/>
      <c r="C1683" s="93"/>
      <c r="D1683" s="93"/>
      <c r="E1683" s="106"/>
      <c r="F1683" s="106"/>
      <c r="G1683" s="106"/>
      <c r="H1683" s="106"/>
      <c r="I1683" s="106"/>
      <c r="J1683" s="106"/>
      <c r="K1683" s="106"/>
      <c r="L1683" s="106"/>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3"/>
      <c r="B1684" s="93"/>
      <c r="C1684" s="93"/>
      <c r="D1684" s="93"/>
      <c r="E1684" s="106"/>
      <c r="F1684" s="106"/>
      <c r="G1684" s="106"/>
      <c r="H1684" s="106"/>
      <c r="I1684" s="106"/>
      <c r="J1684" s="106"/>
      <c r="K1684" s="106"/>
      <c r="L1684" s="106"/>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3"/>
      <c r="B1685" s="93"/>
      <c r="C1685" s="93"/>
      <c r="D1685" s="93"/>
      <c r="E1685" s="106"/>
      <c r="F1685" s="106"/>
      <c r="G1685" s="106"/>
      <c r="H1685" s="106"/>
      <c r="I1685" s="106"/>
      <c r="J1685" s="106"/>
      <c r="K1685" s="106"/>
      <c r="L1685" s="106"/>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3"/>
      <c r="B1686" s="93"/>
      <c r="C1686" s="93"/>
      <c r="D1686" s="93"/>
      <c r="E1686" s="106"/>
      <c r="F1686" s="106"/>
      <c r="G1686" s="106"/>
      <c r="H1686" s="106"/>
      <c r="I1686" s="106"/>
      <c r="J1686" s="106"/>
      <c r="K1686" s="106"/>
      <c r="L1686" s="10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3"/>
      <c r="B1687" s="93"/>
      <c r="C1687" s="93"/>
      <c r="D1687" s="93"/>
      <c r="E1687" s="106"/>
      <c r="F1687" s="106"/>
      <c r="G1687" s="106"/>
      <c r="H1687" s="106"/>
      <c r="I1687" s="106"/>
      <c r="J1687" s="106"/>
      <c r="K1687" s="106"/>
      <c r="L1687" s="106"/>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3"/>
      <c r="B1688" s="93"/>
      <c r="C1688" s="93"/>
      <c r="D1688" s="93"/>
      <c r="E1688" s="106"/>
      <c r="F1688" s="106"/>
      <c r="G1688" s="106"/>
      <c r="H1688" s="106"/>
      <c r="I1688" s="106"/>
      <c r="J1688" s="106"/>
      <c r="K1688" s="106"/>
      <c r="L1688" s="106"/>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3"/>
      <c r="B1689" s="93"/>
      <c r="C1689" s="93"/>
      <c r="D1689" s="93"/>
      <c r="E1689" s="106"/>
      <c r="F1689" s="106"/>
      <c r="G1689" s="106"/>
      <c r="H1689" s="106"/>
      <c r="I1689" s="106"/>
      <c r="J1689" s="106"/>
      <c r="K1689" s="106"/>
      <c r="L1689" s="106"/>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3"/>
      <c r="B1690" s="93"/>
      <c r="C1690" s="93"/>
      <c r="D1690" s="93"/>
      <c r="E1690" s="106"/>
      <c r="F1690" s="106"/>
      <c r="G1690" s="106"/>
      <c r="H1690" s="106"/>
      <c r="I1690" s="106"/>
      <c r="J1690" s="106"/>
      <c r="K1690" s="106"/>
      <c r="L1690" s="106"/>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3"/>
      <c r="B1691" s="93"/>
      <c r="C1691" s="93"/>
      <c r="D1691" s="93"/>
      <c r="E1691" s="106"/>
      <c r="F1691" s="106"/>
      <c r="G1691" s="106"/>
      <c r="H1691" s="106"/>
      <c r="I1691" s="106"/>
      <c r="J1691" s="106"/>
      <c r="K1691" s="106"/>
      <c r="L1691" s="106"/>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3"/>
      <c r="B1692" s="93"/>
      <c r="C1692" s="93"/>
      <c r="D1692" s="93"/>
      <c r="E1692" s="106"/>
      <c r="F1692" s="106"/>
      <c r="G1692" s="106"/>
      <c r="H1692" s="106"/>
      <c r="I1692" s="106"/>
      <c r="J1692" s="106"/>
      <c r="K1692" s="106"/>
      <c r="L1692" s="106"/>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3"/>
      <c r="B1693" s="93"/>
      <c r="C1693" s="93"/>
      <c r="D1693" s="93"/>
      <c r="E1693" s="106"/>
      <c r="F1693" s="106"/>
      <c r="G1693" s="106"/>
      <c r="H1693" s="106"/>
      <c r="I1693" s="106"/>
      <c r="J1693" s="106"/>
      <c r="K1693" s="106"/>
      <c r="L1693" s="106"/>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3"/>
      <c r="B1694" s="93"/>
      <c r="C1694" s="93"/>
      <c r="D1694" s="93"/>
      <c r="E1694" s="106"/>
      <c r="F1694" s="106"/>
      <c r="G1694" s="106"/>
      <c r="H1694" s="106"/>
      <c r="I1694" s="106"/>
      <c r="J1694" s="106"/>
      <c r="K1694" s="106"/>
      <c r="L1694" s="106"/>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3"/>
      <c r="B1695" s="93"/>
      <c r="C1695" s="93"/>
      <c r="D1695" s="93"/>
      <c r="E1695" s="106"/>
      <c r="F1695" s="106"/>
      <c r="G1695" s="106"/>
      <c r="H1695" s="106"/>
      <c r="I1695" s="106"/>
      <c r="J1695" s="106"/>
      <c r="K1695" s="106"/>
      <c r="L1695" s="106"/>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3"/>
      <c r="B1696" s="93"/>
      <c r="C1696" s="93"/>
      <c r="D1696" s="93"/>
      <c r="E1696" s="106"/>
      <c r="F1696" s="106"/>
      <c r="G1696" s="106"/>
      <c r="H1696" s="106"/>
      <c r="I1696" s="106"/>
      <c r="J1696" s="106"/>
      <c r="K1696" s="106"/>
      <c r="L1696" s="10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3"/>
      <c r="B1697" s="93"/>
      <c r="C1697" s="93"/>
      <c r="D1697" s="93"/>
      <c r="E1697" s="106"/>
      <c r="F1697" s="106"/>
      <c r="G1697" s="106"/>
      <c r="H1697" s="106"/>
      <c r="I1697" s="106"/>
      <c r="J1697" s="106"/>
      <c r="K1697" s="106"/>
      <c r="L1697" s="106"/>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3"/>
      <c r="B1698" s="93"/>
      <c r="C1698" s="93"/>
      <c r="D1698" s="93"/>
      <c r="E1698" s="106"/>
      <c r="F1698" s="106"/>
      <c r="G1698" s="106"/>
      <c r="H1698" s="106"/>
      <c r="I1698" s="106"/>
      <c r="J1698" s="106"/>
      <c r="K1698" s="106"/>
      <c r="L1698" s="106"/>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3"/>
      <c r="B1699" s="93"/>
      <c r="C1699" s="93"/>
      <c r="D1699" s="93"/>
      <c r="E1699" s="106"/>
      <c r="F1699" s="106"/>
      <c r="G1699" s="106"/>
      <c r="H1699" s="106"/>
      <c r="I1699" s="106"/>
      <c r="J1699" s="106"/>
      <c r="K1699" s="106"/>
      <c r="L1699" s="106"/>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3"/>
      <c r="B1700" s="93"/>
      <c r="C1700" s="93"/>
      <c r="D1700" s="93"/>
      <c r="E1700" s="106"/>
      <c r="F1700" s="106"/>
      <c r="G1700" s="106"/>
      <c r="H1700" s="106"/>
      <c r="I1700" s="106"/>
      <c r="J1700" s="106"/>
      <c r="K1700" s="106"/>
      <c r="L1700" s="106"/>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3"/>
      <c r="B1701" s="93"/>
      <c r="C1701" s="93"/>
      <c r="D1701" s="93"/>
      <c r="E1701" s="106"/>
      <c r="F1701" s="106"/>
      <c r="G1701" s="106"/>
      <c r="H1701" s="106"/>
      <c r="I1701" s="106"/>
      <c r="J1701" s="106"/>
      <c r="K1701" s="106"/>
      <c r="L1701" s="106"/>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3"/>
      <c r="B1702" s="93"/>
      <c r="C1702" s="93"/>
      <c r="D1702" s="93"/>
      <c r="E1702" s="106"/>
      <c r="F1702" s="106"/>
      <c r="G1702" s="106"/>
      <c r="H1702" s="106"/>
      <c r="I1702" s="106"/>
      <c r="J1702" s="106"/>
      <c r="K1702" s="106"/>
      <c r="L1702" s="106"/>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3"/>
      <c r="B1703" s="93"/>
      <c r="C1703" s="93"/>
      <c r="D1703" s="93"/>
      <c r="E1703" s="106"/>
      <c r="F1703" s="106"/>
      <c r="G1703" s="106"/>
      <c r="H1703" s="106"/>
      <c r="I1703" s="106"/>
      <c r="J1703" s="106"/>
      <c r="K1703" s="106"/>
      <c r="L1703" s="106"/>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3"/>
      <c r="B1704" s="93"/>
      <c r="C1704" s="93"/>
      <c r="D1704" s="93"/>
      <c r="E1704" s="106"/>
      <c r="F1704" s="106"/>
      <c r="G1704" s="106"/>
      <c r="H1704" s="106"/>
      <c r="I1704" s="106"/>
      <c r="J1704" s="106"/>
      <c r="K1704" s="106"/>
      <c r="L1704" s="106"/>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3"/>
      <c r="B1705" s="93"/>
      <c r="C1705" s="93"/>
      <c r="D1705" s="93"/>
      <c r="E1705" s="106"/>
      <c r="F1705" s="106"/>
      <c r="G1705" s="106"/>
      <c r="H1705" s="106"/>
      <c r="I1705" s="106"/>
      <c r="J1705" s="106"/>
      <c r="K1705" s="106"/>
      <c r="L1705" s="106"/>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3"/>
      <c r="B1706" s="93"/>
      <c r="C1706" s="93"/>
      <c r="D1706" s="93"/>
      <c r="E1706" s="106"/>
      <c r="F1706" s="106"/>
      <c r="G1706" s="106"/>
      <c r="H1706" s="106"/>
      <c r="I1706" s="106"/>
      <c r="J1706" s="106"/>
      <c r="K1706" s="106"/>
      <c r="L1706" s="1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3"/>
      <c r="B1707" s="93"/>
      <c r="C1707" s="93"/>
      <c r="D1707" s="93"/>
      <c r="E1707" s="106"/>
      <c r="F1707" s="106"/>
      <c r="G1707" s="106"/>
      <c r="H1707" s="106"/>
      <c r="I1707" s="106"/>
      <c r="J1707" s="106"/>
      <c r="K1707" s="106"/>
      <c r="L1707" s="106"/>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3"/>
      <c r="B1708" s="93"/>
      <c r="C1708" s="93"/>
      <c r="D1708" s="93"/>
      <c r="E1708" s="106"/>
      <c r="F1708" s="106"/>
      <c r="G1708" s="106"/>
      <c r="H1708" s="106"/>
      <c r="I1708" s="106"/>
      <c r="J1708" s="106"/>
      <c r="K1708" s="106"/>
      <c r="L1708" s="106"/>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3"/>
      <c r="B1709" s="93"/>
      <c r="C1709" s="93"/>
      <c r="D1709" s="93"/>
      <c r="E1709" s="106"/>
      <c r="F1709" s="106"/>
      <c r="G1709" s="106"/>
      <c r="H1709" s="106"/>
      <c r="I1709" s="106"/>
      <c r="J1709" s="106"/>
      <c r="K1709" s="106"/>
      <c r="L1709" s="106"/>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3"/>
      <c r="B1710" s="93"/>
      <c r="C1710" s="93"/>
      <c r="D1710" s="93"/>
      <c r="E1710" s="106"/>
      <c r="F1710" s="106"/>
      <c r="G1710" s="106"/>
      <c r="H1710" s="106"/>
      <c r="I1710" s="106"/>
      <c r="J1710" s="106"/>
      <c r="K1710" s="106"/>
      <c r="L1710" s="106"/>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3"/>
      <c r="B1711" s="93"/>
      <c r="C1711" s="93"/>
      <c r="D1711" s="93"/>
      <c r="E1711" s="106"/>
      <c r="F1711" s="106"/>
      <c r="G1711" s="106"/>
      <c r="H1711" s="106"/>
      <c r="I1711" s="106"/>
      <c r="J1711" s="106"/>
      <c r="K1711" s="106"/>
      <c r="L1711" s="106"/>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3"/>
      <c r="B1712" s="93"/>
      <c r="C1712" s="93"/>
      <c r="D1712" s="93"/>
      <c r="E1712" s="106"/>
      <c r="F1712" s="106"/>
      <c r="G1712" s="106"/>
      <c r="H1712" s="106"/>
      <c r="I1712" s="106"/>
      <c r="J1712" s="106"/>
      <c r="K1712" s="106"/>
      <c r="L1712" s="106"/>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3"/>
      <c r="B1713" s="93"/>
      <c r="C1713" s="93"/>
      <c r="D1713" s="93"/>
      <c r="E1713" s="106"/>
      <c r="F1713" s="106"/>
      <c r="G1713" s="106"/>
      <c r="H1713" s="106"/>
      <c r="I1713" s="106"/>
      <c r="J1713" s="106"/>
      <c r="K1713" s="106"/>
      <c r="L1713" s="106"/>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3"/>
      <c r="B1714" s="93"/>
      <c r="C1714" s="93"/>
      <c r="D1714" s="93"/>
      <c r="E1714" s="106"/>
      <c r="F1714" s="106"/>
      <c r="G1714" s="106"/>
      <c r="H1714" s="106"/>
      <c r="I1714" s="106"/>
      <c r="J1714" s="106"/>
      <c r="K1714" s="106"/>
      <c r="L1714" s="106"/>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3"/>
      <c r="B1715" s="93"/>
      <c r="C1715" s="93"/>
      <c r="D1715" s="93"/>
      <c r="E1715" s="106"/>
      <c r="F1715" s="106"/>
      <c r="G1715" s="106"/>
      <c r="H1715" s="106"/>
      <c r="I1715" s="106"/>
      <c r="J1715" s="106"/>
      <c r="K1715" s="106"/>
      <c r="L1715" s="106"/>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3"/>
      <c r="B1716" s="93"/>
      <c r="C1716" s="93"/>
      <c r="D1716" s="93"/>
      <c r="E1716" s="106"/>
      <c r="F1716" s="106"/>
      <c r="G1716" s="106"/>
      <c r="H1716" s="106"/>
      <c r="I1716" s="106"/>
      <c r="J1716" s="106"/>
      <c r="K1716" s="106"/>
      <c r="L1716" s="10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3"/>
      <c r="B1717" s="93"/>
      <c r="C1717" s="93"/>
      <c r="D1717" s="93"/>
      <c r="E1717" s="106"/>
      <c r="F1717" s="106"/>
      <c r="G1717" s="106"/>
      <c r="H1717" s="106"/>
      <c r="I1717" s="106"/>
      <c r="J1717" s="106"/>
      <c r="K1717" s="106"/>
      <c r="L1717" s="106"/>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3"/>
      <c r="B1718" s="93"/>
      <c r="C1718" s="93"/>
      <c r="D1718" s="93"/>
      <c r="E1718" s="106"/>
      <c r="F1718" s="106"/>
      <c r="G1718" s="106"/>
      <c r="H1718" s="106"/>
      <c r="I1718" s="106"/>
      <c r="J1718" s="106"/>
      <c r="K1718" s="106"/>
      <c r="L1718" s="106"/>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3"/>
      <c r="B1719" s="93"/>
      <c r="C1719" s="93"/>
      <c r="D1719" s="93"/>
      <c r="E1719" s="106"/>
      <c r="F1719" s="106"/>
      <c r="G1719" s="106"/>
      <c r="H1719" s="106"/>
      <c r="I1719" s="106"/>
      <c r="J1719" s="106"/>
      <c r="K1719" s="106"/>
      <c r="L1719" s="106"/>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3"/>
      <c r="B1720" s="93"/>
      <c r="C1720" s="93"/>
      <c r="D1720" s="93"/>
      <c r="E1720" s="106"/>
      <c r="F1720" s="106"/>
      <c r="G1720" s="106"/>
      <c r="H1720" s="106"/>
      <c r="I1720" s="106"/>
      <c r="J1720" s="106"/>
      <c r="K1720" s="106"/>
      <c r="L1720" s="106"/>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3"/>
      <c r="B1721" s="93"/>
      <c r="C1721" s="93"/>
      <c r="D1721" s="93"/>
      <c r="E1721" s="106"/>
      <c r="F1721" s="106"/>
      <c r="G1721" s="106"/>
      <c r="H1721" s="106"/>
      <c r="I1721" s="106"/>
      <c r="J1721" s="106"/>
      <c r="K1721" s="106"/>
      <c r="L1721" s="106"/>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3"/>
      <c r="B1722" s="93"/>
      <c r="C1722" s="93"/>
      <c r="D1722" s="93"/>
      <c r="E1722" s="106"/>
      <c r="F1722" s="106"/>
      <c r="G1722" s="106"/>
      <c r="H1722" s="106"/>
      <c r="I1722" s="106"/>
      <c r="J1722" s="106"/>
      <c r="K1722" s="106"/>
      <c r="L1722" s="106"/>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3"/>
      <c r="B1723" s="93"/>
      <c r="C1723" s="93"/>
      <c r="D1723" s="93"/>
      <c r="E1723" s="106"/>
      <c r="F1723" s="106"/>
      <c r="G1723" s="106"/>
      <c r="H1723" s="106"/>
      <c r="I1723" s="106"/>
      <c r="J1723" s="106"/>
      <c r="K1723" s="106"/>
      <c r="L1723" s="106"/>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3"/>
      <c r="B1724" s="93"/>
      <c r="C1724" s="93"/>
      <c r="D1724" s="93"/>
      <c r="E1724" s="106"/>
      <c r="F1724" s="106"/>
      <c r="G1724" s="106"/>
      <c r="H1724" s="106"/>
      <c r="I1724" s="106"/>
      <c r="J1724" s="106"/>
      <c r="K1724" s="106"/>
      <c r="L1724" s="106"/>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3"/>
      <c r="B1725" s="93"/>
      <c r="C1725" s="93"/>
      <c r="D1725" s="93"/>
      <c r="E1725" s="106"/>
      <c r="F1725" s="106"/>
      <c r="G1725" s="106"/>
      <c r="H1725" s="106"/>
      <c r="I1725" s="106"/>
      <c r="J1725" s="106"/>
      <c r="K1725" s="106"/>
      <c r="L1725" s="106"/>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3"/>
      <c r="B1726" s="93"/>
      <c r="C1726" s="93"/>
      <c r="D1726" s="93"/>
      <c r="E1726" s="106"/>
      <c r="F1726" s="106"/>
      <c r="G1726" s="106"/>
      <c r="H1726" s="106"/>
      <c r="I1726" s="106"/>
      <c r="J1726" s="106"/>
      <c r="K1726" s="106"/>
      <c r="L1726" s="10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3"/>
      <c r="B1727" s="93"/>
      <c r="C1727" s="93"/>
      <c r="D1727" s="93"/>
      <c r="E1727" s="106"/>
      <c r="F1727" s="106"/>
      <c r="G1727" s="106"/>
      <c r="H1727" s="106"/>
      <c r="I1727" s="106"/>
      <c r="J1727" s="106"/>
      <c r="K1727" s="106"/>
      <c r="L1727" s="106"/>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3"/>
      <c r="B1728" s="93"/>
      <c r="C1728" s="93"/>
      <c r="D1728" s="93"/>
      <c r="E1728" s="106"/>
      <c r="F1728" s="106"/>
      <c r="G1728" s="106"/>
      <c r="H1728" s="106"/>
      <c r="I1728" s="106"/>
      <c r="J1728" s="106"/>
      <c r="K1728" s="106"/>
      <c r="L1728" s="106"/>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3"/>
      <c r="B1729" s="93"/>
      <c r="C1729" s="93"/>
      <c r="D1729" s="93"/>
      <c r="E1729" s="106"/>
      <c r="F1729" s="106"/>
      <c r="G1729" s="106"/>
      <c r="H1729" s="106"/>
      <c r="I1729" s="106"/>
      <c r="J1729" s="106"/>
      <c r="K1729" s="106"/>
      <c r="L1729" s="106"/>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3"/>
      <c r="B1730" s="93"/>
      <c r="C1730" s="93"/>
      <c r="D1730" s="93"/>
      <c r="E1730" s="106"/>
      <c r="F1730" s="106"/>
      <c r="G1730" s="106"/>
      <c r="H1730" s="106"/>
      <c r="I1730" s="106"/>
      <c r="J1730" s="106"/>
      <c r="K1730" s="106"/>
      <c r="L1730" s="106"/>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3"/>
      <c r="B1731" s="93"/>
      <c r="C1731" s="93"/>
      <c r="D1731" s="93"/>
      <c r="E1731" s="106"/>
      <c r="F1731" s="106"/>
      <c r="G1731" s="106"/>
      <c r="H1731" s="106"/>
      <c r="I1731" s="106"/>
      <c r="J1731" s="106"/>
      <c r="K1731" s="106"/>
      <c r="L1731" s="106"/>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3"/>
      <c r="B1732" s="93"/>
      <c r="C1732" s="93"/>
      <c r="D1732" s="93"/>
      <c r="E1732" s="106"/>
      <c r="F1732" s="106"/>
      <c r="G1732" s="106"/>
      <c r="H1732" s="106"/>
      <c r="I1732" s="106"/>
      <c r="J1732" s="106"/>
      <c r="K1732" s="106"/>
      <c r="L1732" s="106"/>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3"/>
      <c r="B1733" s="93"/>
      <c r="C1733" s="93"/>
      <c r="D1733" s="93"/>
      <c r="E1733" s="106"/>
      <c r="F1733" s="106"/>
      <c r="G1733" s="106"/>
      <c r="H1733" s="106"/>
      <c r="I1733" s="106"/>
      <c r="J1733" s="106"/>
      <c r="K1733" s="106"/>
      <c r="L1733" s="106"/>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3"/>
      <c r="B1734" s="93"/>
      <c r="C1734" s="93"/>
      <c r="D1734" s="93"/>
      <c r="E1734" s="106"/>
      <c r="F1734" s="106"/>
      <c r="G1734" s="106"/>
      <c r="H1734" s="106"/>
      <c r="I1734" s="106"/>
      <c r="J1734" s="106"/>
      <c r="K1734" s="106"/>
      <c r="L1734" s="106"/>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3"/>
      <c r="B1735" s="93"/>
      <c r="C1735" s="93"/>
      <c r="D1735" s="93"/>
      <c r="E1735" s="106"/>
      <c r="F1735" s="106"/>
      <c r="G1735" s="106"/>
      <c r="H1735" s="106"/>
      <c r="I1735" s="106"/>
      <c r="J1735" s="106"/>
      <c r="K1735" s="106"/>
      <c r="L1735" s="106"/>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3"/>
      <c r="B1736" s="93"/>
      <c r="C1736" s="93"/>
      <c r="D1736" s="93"/>
      <c r="E1736" s="106"/>
      <c r="F1736" s="106"/>
      <c r="G1736" s="106"/>
      <c r="H1736" s="106"/>
      <c r="I1736" s="106"/>
      <c r="J1736" s="106"/>
      <c r="K1736" s="106"/>
      <c r="L1736" s="10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3"/>
      <c r="B1737" s="93"/>
      <c r="C1737" s="93"/>
      <c r="D1737" s="93"/>
      <c r="E1737" s="106"/>
      <c r="F1737" s="106"/>
      <c r="G1737" s="106"/>
      <c r="H1737" s="106"/>
      <c r="I1737" s="106"/>
      <c r="J1737" s="106"/>
      <c r="K1737" s="106"/>
      <c r="L1737" s="106"/>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3"/>
      <c r="B1738" s="93"/>
      <c r="C1738" s="93"/>
      <c r="D1738" s="93"/>
      <c r="E1738" s="106"/>
      <c r="F1738" s="106"/>
      <c r="G1738" s="106"/>
      <c r="H1738" s="106"/>
      <c r="I1738" s="106"/>
      <c r="J1738" s="106"/>
      <c r="K1738" s="106"/>
      <c r="L1738" s="106"/>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3"/>
      <c r="B1739" s="93"/>
      <c r="C1739" s="93"/>
      <c r="D1739" s="93"/>
      <c r="E1739" s="106"/>
      <c r="F1739" s="106"/>
      <c r="G1739" s="106"/>
      <c r="H1739" s="106"/>
      <c r="I1739" s="106"/>
      <c r="J1739" s="106"/>
      <c r="K1739" s="106"/>
      <c r="L1739" s="106"/>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3"/>
      <c r="B1740" s="93"/>
      <c r="C1740" s="93"/>
      <c r="D1740" s="93"/>
      <c r="E1740" s="106"/>
      <c r="F1740" s="106"/>
      <c r="G1740" s="106"/>
      <c r="H1740" s="106"/>
      <c r="I1740" s="106"/>
      <c r="J1740" s="106"/>
      <c r="K1740" s="106"/>
      <c r="L1740" s="106"/>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3"/>
      <c r="B1741" s="93"/>
      <c r="C1741" s="93"/>
      <c r="D1741" s="93"/>
      <c r="E1741" s="106"/>
      <c r="F1741" s="106"/>
      <c r="G1741" s="106"/>
      <c r="H1741" s="106"/>
      <c r="I1741" s="106"/>
      <c r="J1741" s="106"/>
      <c r="K1741" s="106"/>
      <c r="L1741" s="106"/>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3"/>
      <c r="B1742" s="93"/>
      <c r="C1742" s="93"/>
      <c r="D1742" s="93"/>
      <c r="E1742" s="106"/>
      <c r="F1742" s="106"/>
      <c r="G1742" s="106"/>
      <c r="H1742" s="106"/>
      <c r="I1742" s="106"/>
      <c r="J1742" s="106"/>
      <c r="K1742" s="106"/>
      <c r="L1742" s="106"/>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3"/>
      <c r="B1743" s="93"/>
      <c r="C1743" s="93"/>
      <c r="D1743" s="93"/>
      <c r="E1743" s="106"/>
      <c r="F1743" s="106"/>
      <c r="G1743" s="106"/>
      <c r="H1743" s="106"/>
      <c r="I1743" s="106"/>
      <c r="J1743" s="106"/>
      <c r="K1743" s="106"/>
      <c r="L1743" s="106"/>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3"/>
      <c r="B1744" s="93"/>
      <c r="C1744" s="93"/>
      <c r="D1744" s="93"/>
      <c r="E1744" s="106"/>
      <c r="F1744" s="106"/>
      <c r="G1744" s="106"/>
      <c r="H1744" s="106"/>
      <c r="I1744" s="106"/>
      <c r="J1744" s="106"/>
      <c r="K1744" s="106"/>
      <c r="L1744" s="106"/>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3"/>
      <c r="B1745" s="93"/>
      <c r="C1745" s="93"/>
      <c r="D1745" s="93"/>
      <c r="E1745" s="106"/>
      <c r="F1745" s="106"/>
      <c r="G1745" s="106"/>
      <c r="H1745" s="106"/>
      <c r="I1745" s="106"/>
      <c r="J1745" s="106"/>
      <c r="K1745" s="106"/>
      <c r="L1745" s="106"/>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3"/>
      <c r="B1746" s="93"/>
      <c r="C1746" s="93"/>
      <c r="D1746" s="93"/>
      <c r="E1746" s="106"/>
      <c r="F1746" s="106"/>
      <c r="G1746" s="106"/>
      <c r="H1746" s="106"/>
      <c r="I1746" s="106"/>
      <c r="J1746" s="106"/>
      <c r="K1746" s="106"/>
      <c r="L1746" s="10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3"/>
      <c r="B1747" s="93"/>
      <c r="C1747" s="93"/>
      <c r="D1747" s="93"/>
      <c r="E1747" s="106"/>
      <c r="F1747" s="106"/>
      <c r="G1747" s="106"/>
      <c r="H1747" s="106"/>
      <c r="I1747" s="106"/>
      <c r="J1747" s="106"/>
      <c r="K1747" s="106"/>
      <c r="L1747" s="106"/>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3"/>
      <c r="B1748" s="93"/>
      <c r="C1748" s="93"/>
      <c r="D1748" s="93"/>
      <c r="E1748" s="106"/>
      <c r="F1748" s="106"/>
      <c r="G1748" s="106"/>
      <c r="H1748" s="106"/>
      <c r="I1748" s="106"/>
      <c r="J1748" s="106"/>
      <c r="K1748" s="106"/>
      <c r="L1748" s="106"/>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3"/>
      <c r="B1749" s="93"/>
      <c r="C1749" s="93"/>
      <c r="D1749" s="93"/>
      <c r="E1749" s="106"/>
      <c r="F1749" s="106"/>
      <c r="G1749" s="106"/>
      <c r="H1749" s="106"/>
      <c r="I1749" s="106"/>
      <c r="J1749" s="106"/>
      <c r="K1749" s="106"/>
      <c r="L1749" s="106"/>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3"/>
      <c r="B1750" s="93"/>
      <c r="C1750" s="93"/>
      <c r="D1750" s="93"/>
      <c r="E1750" s="106"/>
      <c r="F1750" s="106"/>
      <c r="G1750" s="106"/>
      <c r="H1750" s="106"/>
      <c r="I1750" s="106"/>
      <c r="J1750" s="106"/>
      <c r="K1750" s="106"/>
      <c r="L1750" s="106"/>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3"/>
      <c r="B1751" s="93"/>
      <c r="C1751" s="93"/>
      <c r="D1751" s="93"/>
      <c r="E1751" s="106"/>
      <c r="F1751" s="106"/>
      <c r="G1751" s="106"/>
      <c r="H1751" s="106"/>
      <c r="I1751" s="106"/>
      <c r="J1751" s="106"/>
      <c r="K1751" s="106"/>
      <c r="L1751" s="106"/>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3"/>
      <c r="B1752" s="93"/>
      <c r="C1752" s="93"/>
      <c r="D1752" s="93"/>
      <c r="E1752" s="106"/>
      <c r="F1752" s="106"/>
      <c r="G1752" s="106"/>
      <c r="H1752" s="106"/>
      <c r="I1752" s="106"/>
      <c r="J1752" s="106"/>
      <c r="K1752" s="106"/>
      <c r="L1752" s="106"/>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3"/>
      <c r="B1753" s="93"/>
      <c r="C1753" s="93"/>
      <c r="D1753" s="93"/>
      <c r="E1753" s="106"/>
      <c r="F1753" s="106"/>
      <c r="G1753" s="106"/>
      <c r="H1753" s="106"/>
      <c r="I1753" s="106"/>
      <c r="J1753" s="106"/>
      <c r="K1753" s="106"/>
      <c r="L1753" s="106"/>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3"/>
      <c r="B1754" s="93"/>
      <c r="C1754" s="93"/>
      <c r="D1754" s="93"/>
      <c r="E1754" s="106"/>
      <c r="F1754" s="106"/>
      <c r="G1754" s="106"/>
      <c r="H1754" s="106"/>
      <c r="I1754" s="106"/>
      <c r="J1754" s="106"/>
      <c r="K1754" s="106"/>
      <c r="L1754" s="106"/>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3"/>
      <c r="B1755" s="93"/>
      <c r="C1755" s="93"/>
      <c r="D1755" s="93"/>
      <c r="E1755" s="106"/>
      <c r="F1755" s="106"/>
      <c r="G1755" s="106"/>
      <c r="H1755" s="106"/>
      <c r="I1755" s="106"/>
      <c r="J1755" s="106"/>
      <c r="K1755" s="106"/>
      <c r="L1755" s="106"/>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3"/>
      <c r="B1756" s="93"/>
      <c r="C1756" s="93"/>
      <c r="D1756" s="93"/>
      <c r="E1756" s="106"/>
      <c r="F1756" s="106"/>
      <c r="G1756" s="106"/>
      <c r="H1756" s="106"/>
      <c r="I1756" s="106"/>
      <c r="J1756" s="106"/>
      <c r="K1756" s="106"/>
      <c r="L1756" s="10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3"/>
      <c r="B1757" s="93"/>
      <c r="C1757" s="93"/>
      <c r="D1757" s="93"/>
      <c r="E1757" s="106"/>
      <c r="F1757" s="106"/>
      <c r="G1757" s="106"/>
      <c r="H1757" s="106"/>
      <c r="I1757" s="106"/>
      <c r="J1757" s="106"/>
      <c r="K1757" s="106"/>
      <c r="L1757" s="106"/>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3"/>
      <c r="B1758" s="93"/>
      <c r="C1758" s="93"/>
      <c r="D1758" s="93"/>
      <c r="E1758" s="106"/>
      <c r="F1758" s="106"/>
      <c r="G1758" s="106"/>
      <c r="H1758" s="106"/>
      <c r="I1758" s="106"/>
      <c r="J1758" s="106"/>
      <c r="K1758" s="106"/>
      <c r="L1758" s="106"/>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3"/>
      <c r="B1759" s="93"/>
      <c r="C1759" s="93"/>
      <c r="D1759" s="93"/>
      <c r="E1759" s="106"/>
      <c r="F1759" s="106"/>
      <c r="G1759" s="106"/>
      <c r="H1759" s="106"/>
      <c r="I1759" s="106"/>
      <c r="J1759" s="106"/>
      <c r="K1759" s="106"/>
      <c r="L1759" s="106"/>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3"/>
      <c r="B1760" s="93"/>
      <c r="C1760" s="93"/>
      <c r="D1760" s="93"/>
      <c r="E1760" s="106"/>
      <c r="F1760" s="106"/>
      <c r="G1760" s="106"/>
      <c r="H1760" s="106"/>
      <c r="I1760" s="106"/>
      <c r="J1760" s="106"/>
      <c r="K1760" s="106"/>
      <c r="L1760" s="106"/>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3"/>
      <c r="B1761" s="93"/>
      <c r="C1761" s="93"/>
      <c r="D1761" s="93"/>
      <c r="E1761" s="106"/>
      <c r="F1761" s="106"/>
      <c r="G1761" s="106"/>
      <c r="H1761" s="106"/>
      <c r="I1761" s="106"/>
      <c r="J1761" s="106"/>
      <c r="K1761" s="106"/>
      <c r="L1761" s="106"/>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3"/>
      <c r="B1762" s="93"/>
      <c r="C1762" s="93"/>
      <c r="D1762" s="93"/>
      <c r="E1762" s="106"/>
      <c r="F1762" s="106"/>
      <c r="G1762" s="106"/>
      <c r="H1762" s="106"/>
      <c r="I1762" s="106"/>
      <c r="J1762" s="106"/>
      <c r="K1762" s="106"/>
      <c r="L1762" s="106"/>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3"/>
      <c r="B1763" s="93"/>
      <c r="C1763" s="93"/>
      <c r="D1763" s="93"/>
      <c r="E1763" s="106"/>
      <c r="F1763" s="106"/>
      <c r="G1763" s="106"/>
      <c r="H1763" s="106"/>
      <c r="I1763" s="106"/>
      <c r="J1763" s="106"/>
      <c r="K1763" s="106"/>
      <c r="L1763" s="106"/>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3"/>
      <c r="B1764" s="93"/>
      <c r="C1764" s="93"/>
      <c r="D1764" s="93"/>
      <c r="E1764" s="106"/>
      <c r="F1764" s="106"/>
      <c r="G1764" s="106"/>
      <c r="H1764" s="106"/>
      <c r="I1764" s="106"/>
      <c r="J1764" s="106"/>
      <c r="K1764" s="106"/>
      <c r="L1764" s="106"/>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3"/>
      <c r="B1765" s="93"/>
      <c r="C1765" s="93"/>
      <c r="D1765" s="93"/>
      <c r="E1765" s="106"/>
      <c r="F1765" s="106"/>
      <c r="G1765" s="106"/>
      <c r="H1765" s="106"/>
      <c r="I1765" s="106"/>
      <c r="J1765" s="106"/>
      <c r="K1765" s="106"/>
      <c r="L1765" s="106"/>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3"/>
      <c r="B1766" s="93"/>
      <c r="C1766" s="93"/>
      <c r="D1766" s="93"/>
      <c r="E1766" s="106"/>
      <c r="F1766" s="106"/>
      <c r="G1766" s="106"/>
      <c r="H1766" s="106"/>
      <c r="I1766" s="106"/>
      <c r="J1766" s="106"/>
      <c r="K1766" s="106"/>
      <c r="L1766" s="10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3"/>
      <c r="B1767" s="93"/>
      <c r="C1767" s="93"/>
      <c r="D1767" s="93"/>
      <c r="E1767" s="106"/>
      <c r="F1767" s="106"/>
      <c r="G1767" s="106"/>
      <c r="H1767" s="106"/>
      <c r="I1767" s="106"/>
      <c r="J1767" s="106"/>
      <c r="K1767" s="106"/>
      <c r="L1767" s="106"/>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3"/>
      <c r="B1768" s="93"/>
      <c r="C1768" s="93"/>
      <c r="D1768" s="93"/>
      <c r="E1768" s="106"/>
      <c r="F1768" s="106"/>
      <c r="G1768" s="106"/>
      <c r="H1768" s="106"/>
      <c r="I1768" s="106"/>
      <c r="J1768" s="106"/>
      <c r="K1768" s="106"/>
      <c r="L1768" s="106"/>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3"/>
      <c r="B1769" s="93"/>
      <c r="C1769" s="93"/>
      <c r="D1769" s="93"/>
      <c r="E1769" s="106"/>
      <c r="F1769" s="106"/>
      <c r="G1769" s="106"/>
      <c r="H1769" s="106"/>
      <c r="I1769" s="106"/>
      <c r="J1769" s="106"/>
      <c r="K1769" s="106"/>
      <c r="L1769" s="106"/>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3"/>
      <c r="B1770" s="93"/>
      <c r="C1770" s="93"/>
      <c r="D1770" s="93"/>
      <c r="E1770" s="106"/>
      <c r="F1770" s="106"/>
      <c r="G1770" s="106"/>
      <c r="H1770" s="106"/>
      <c r="I1770" s="106"/>
      <c r="J1770" s="106"/>
      <c r="K1770" s="106"/>
      <c r="L1770" s="106"/>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3"/>
      <c r="B1771" s="93"/>
      <c r="C1771" s="93"/>
      <c r="D1771" s="93"/>
      <c r="E1771" s="106"/>
      <c r="F1771" s="106"/>
      <c r="G1771" s="106"/>
      <c r="H1771" s="106"/>
      <c r="I1771" s="106"/>
      <c r="J1771" s="106"/>
      <c r="K1771" s="106"/>
      <c r="L1771" s="106"/>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3"/>
      <c r="B1772" s="93"/>
      <c r="C1772" s="93"/>
      <c r="D1772" s="93"/>
      <c r="E1772" s="106"/>
      <c r="F1772" s="106"/>
      <c r="G1772" s="106"/>
      <c r="H1772" s="106"/>
      <c r="I1772" s="106"/>
      <c r="J1772" s="106"/>
      <c r="K1772" s="106"/>
      <c r="L1772" s="106"/>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3"/>
      <c r="B1773" s="93"/>
      <c r="C1773" s="93"/>
      <c r="D1773" s="93"/>
      <c r="E1773" s="106"/>
      <c r="F1773" s="106"/>
      <c r="G1773" s="106"/>
      <c r="H1773" s="106"/>
      <c r="I1773" s="106"/>
      <c r="J1773" s="106"/>
      <c r="K1773" s="106"/>
      <c r="L1773" s="106"/>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3"/>
      <c r="B1774" s="93"/>
      <c r="C1774" s="93"/>
      <c r="D1774" s="93"/>
      <c r="E1774" s="106"/>
      <c r="F1774" s="106"/>
      <c r="G1774" s="106"/>
      <c r="H1774" s="106"/>
      <c r="I1774" s="106"/>
      <c r="J1774" s="106"/>
      <c r="K1774" s="106"/>
      <c r="L1774" s="106"/>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3"/>
      <c r="B1775" s="93"/>
      <c r="C1775" s="93"/>
      <c r="D1775" s="93"/>
      <c r="E1775" s="106"/>
      <c r="F1775" s="106"/>
      <c r="G1775" s="106"/>
      <c r="H1775" s="106"/>
      <c r="I1775" s="106"/>
      <c r="J1775" s="106"/>
      <c r="K1775" s="106"/>
      <c r="L1775" s="106"/>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3"/>
      <c r="B1776" s="93"/>
      <c r="C1776" s="93"/>
      <c r="D1776" s="93"/>
      <c r="E1776" s="106"/>
      <c r="F1776" s="106"/>
      <c r="G1776" s="106"/>
      <c r="H1776" s="106"/>
      <c r="I1776" s="106"/>
      <c r="J1776" s="106"/>
      <c r="K1776" s="106"/>
      <c r="L1776" s="10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3"/>
      <c r="B1777" s="93"/>
      <c r="C1777" s="93"/>
      <c r="D1777" s="93"/>
      <c r="E1777" s="106"/>
      <c r="F1777" s="106"/>
      <c r="G1777" s="106"/>
      <c r="H1777" s="106"/>
      <c r="I1777" s="106"/>
      <c r="J1777" s="106"/>
      <c r="K1777" s="106"/>
      <c r="L1777" s="106"/>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3"/>
      <c r="B1778" s="93"/>
      <c r="C1778" s="93"/>
      <c r="D1778" s="93"/>
      <c r="E1778" s="106"/>
      <c r="F1778" s="106"/>
      <c r="G1778" s="106"/>
      <c r="H1778" s="106"/>
      <c r="I1778" s="106"/>
      <c r="J1778" s="106"/>
      <c r="K1778" s="106"/>
      <c r="L1778" s="106"/>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3"/>
      <c r="B1779" s="93"/>
      <c r="C1779" s="93"/>
      <c r="D1779" s="93"/>
      <c r="E1779" s="106"/>
      <c r="F1779" s="106"/>
      <c r="G1779" s="106"/>
      <c r="H1779" s="106"/>
      <c r="I1779" s="106"/>
      <c r="J1779" s="106"/>
      <c r="K1779" s="106"/>
      <c r="L1779" s="106"/>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3"/>
      <c r="B1780" s="93"/>
      <c r="C1780" s="93"/>
      <c r="D1780" s="93"/>
      <c r="E1780" s="106"/>
      <c r="F1780" s="106"/>
      <c r="G1780" s="106"/>
      <c r="H1780" s="106"/>
      <c r="I1780" s="106"/>
      <c r="J1780" s="106"/>
      <c r="K1780" s="106"/>
      <c r="L1780" s="106"/>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3"/>
      <c r="B1781" s="93"/>
      <c r="C1781" s="93"/>
      <c r="D1781" s="93"/>
      <c r="E1781" s="106"/>
      <c r="F1781" s="106"/>
      <c r="G1781" s="106"/>
      <c r="H1781" s="106"/>
      <c r="I1781" s="106"/>
      <c r="J1781" s="106"/>
      <c r="K1781" s="106"/>
      <c r="L1781" s="106"/>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3"/>
      <c r="B1782" s="93"/>
      <c r="C1782" s="93"/>
      <c r="D1782" s="93"/>
      <c r="E1782" s="106"/>
      <c r="F1782" s="106"/>
      <c r="G1782" s="106"/>
      <c r="H1782" s="106"/>
      <c r="I1782" s="106"/>
      <c r="J1782" s="106"/>
      <c r="K1782" s="106"/>
      <c r="L1782" s="106"/>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3"/>
      <c r="B1783" s="93"/>
      <c r="C1783" s="93"/>
      <c r="D1783" s="93"/>
      <c r="E1783" s="106"/>
      <c r="F1783" s="106"/>
      <c r="G1783" s="106"/>
      <c r="H1783" s="106"/>
      <c r="I1783" s="106"/>
      <c r="J1783" s="106"/>
      <c r="K1783" s="106"/>
      <c r="L1783" s="106"/>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3"/>
      <c r="B1784" s="93"/>
      <c r="C1784" s="93"/>
      <c r="D1784" s="93"/>
      <c r="E1784" s="106"/>
      <c r="F1784" s="106"/>
      <c r="G1784" s="106"/>
      <c r="H1784" s="106"/>
      <c r="I1784" s="106"/>
      <c r="J1784" s="106"/>
      <c r="K1784" s="106"/>
      <c r="L1784" s="106"/>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3"/>
      <c r="B1785" s="93"/>
      <c r="C1785" s="93"/>
      <c r="D1785" s="93"/>
      <c r="E1785" s="106"/>
      <c r="F1785" s="106"/>
      <c r="G1785" s="106"/>
      <c r="H1785" s="106"/>
      <c r="I1785" s="106"/>
      <c r="J1785" s="106"/>
      <c r="K1785" s="106"/>
      <c r="L1785" s="106"/>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3"/>
      <c r="B1786" s="93"/>
      <c r="C1786" s="93"/>
      <c r="D1786" s="93"/>
      <c r="E1786" s="106"/>
      <c r="F1786" s="106"/>
      <c r="G1786" s="106"/>
      <c r="H1786" s="106"/>
      <c r="I1786" s="106"/>
      <c r="J1786" s="106"/>
      <c r="K1786" s="106"/>
      <c r="L1786" s="10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3"/>
      <c r="B1787" s="93"/>
      <c r="C1787" s="93"/>
      <c r="D1787" s="93"/>
      <c r="E1787" s="106"/>
      <c r="F1787" s="106"/>
      <c r="G1787" s="106"/>
      <c r="H1787" s="106"/>
      <c r="I1787" s="106"/>
      <c r="J1787" s="106"/>
      <c r="K1787" s="106"/>
      <c r="L1787" s="106"/>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3"/>
      <c r="B1788" s="93"/>
      <c r="C1788" s="93"/>
      <c r="D1788" s="93"/>
      <c r="E1788" s="106"/>
      <c r="F1788" s="106"/>
      <c r="G1788" s="106"/>
      <c r="H1788" s="106"/>
      <c r="I1788" s="106"/>
      <c r="J1788" s="106"/>
      <c r="K1788" s="106"/>
      <c r="L1788" s="106"/>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3"/>
      <c r="B1789" s="93"/>
      <c r="C1789" s="93"/>
      <c r="D1789" s="93"/>
      <c r="E1789" s="106"/>
      <c r="F1789" s="106"/>
      <c r="G1789" s="106"/>
      <c r="H1789" s="106"/>
      <c r="I1789" s="106"/>
      <c r="J1789" s="106"/>
      <c r="K1789" s="106"/>
      <c r="L1789" s="106"/>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3"/>
      <c r="B1790" s="93"/>
      <c r="C1790" s="93"/>
      <c r="D1790" s="93"/>
      <c r="E1790" s="106"/>
      <c r="F1790" s="106"/>
      <c r="G1790" s="106"/>
      <c r="H1790" s="106"/>
      <c r="I1790" s="106"/>
      <c r="J1790" s="106"/>
      <c r="K1790" s="106"/>
      <c r="L1790" s="106"/>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3"/>
      <c r="B1791" s="93"/>
      <c r="C1791" s="93"/>
      <c r="D1791" s="93"/>
      <c r="E1791" s="106"/>
      <c r="F1791" s="106"/>
      <c r="G1791" s="106"/>
      <c r="H1791" s="106"/>
      <c r="I1791" s="106"/>
      <c r="J1791" s="106"/>
      <c r="K1791" s="106"/>
      <c r="L1791" s="106"/>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3"/>
      <c r="B1792" s="93"/>
      <c r="C1792" s="93"/>
      <c r="D1792" s="93"/>
      <c r="E1792" s="106"/>
      <c r="F1792" s="106"/>
      <c r="G1792" s="106"/>
      <c r="H1792" s="106"/>
      <c r="I1792" s="106"/>
      <c r="J1792" s="106"/>
      <c r="K1792" s="106"/>
      <c r="L1792" s="106"/>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3"/>
      <c r="B1793" s="93"/>
      <c r="C1793" s="93"/>
      <c r="D1793" s="93"/>
      <c r="E1793" s="106"/>
      <c r="F1793" s="106"/>
      <c r="G1793" s="106"/>
      <c r="H1793" s="106"/>
      <c r="I1793" s="106"/>
      <c r="J1793" s="106"/>
      <c r="K1793" s="106"/>
      <c r="L1793" s="106"/>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3"/>
      <c r="B1794" s="93"/>
      <c r="C1794" s="93"/>
      <c r="D1794" s="93"/>
      <c r="E1794" s="106"/>
      <c r="F1794" s="106"/>
      <c r="G1794" s="106"/>
      <c r="H1794" s="106"/>
      <c r="I1794" s="106"/>
      <c r="J1794" s="106"/>
      <c r="K1794" s="106"/>
      <c r="L1794" s="106"/>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3"/>
      <c r="B1795" s="93"/>
      <c r="C1795" s="93"/>
      <c r="D1795" s="93"/>
      <c r="E1795" s="106"/>
      <c r="F1795" s="106"/>
      <c r="G1795" s="106"/>
      <c r="H1795" s="106"/>
      <c r="I1795" s="106"/>
      <c r="J1795" s="106"/>
      <c r="K1795" s="106"/>
      <c r="L1795" s="106"/>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3"/>
      <c r="B1796" s="93"/>
      <c r="C1796" s="93"/>
      <c r="D1796" s="93"/>
      <c r="E1796" s="106"/>
      <c r="F1796" s="106"/>
      <c r="G1796" s="106"/>
      <c r="H1796" s="106"/>
      <c r="I1796" s="106"/>
      <c r="J1796" s="106"/>
      <c r="K1796" s="106"/>
      <c r="L1796" s="10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3"/>
      <c r="B1797" s="93"/>
      <c r="C1797" s="93"/>
      <c r="D1797" s="93"/>
      <c r="E1797" s="106"/>
      <c r="F1797" s="106"/>
      <c r="G1797" s="106"/>
      <c r="H1797" s="106"/>
      <c r="I1797" s="106"/>
      <c r="J1797" s="106"/>
      <c r="K1797" s="106"/>
      <c r="L1797" s="106"/>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3"/>
      <c r="B1798" s="93"/>
      <c r="C1798" s="93"/>
      <c r="D1798" s="93"/>
      <c r="E1798" s="106"/>
      <c r="F1798" s="106"/>
      <c r="G1798" s="106"/>
      <c r="H1798" s="106"/>
      <c r="I1798" s="106"/>
      <c r="J1798" s="106"/>
      <c r="K1798" s="106"/>
      <c r="L1798" s="106"/>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3"/>
      <c r="B1799" s="93"/>
      <c r="C1799" s="93"/>
      <c r="D1799" s="93"/>
      <c r="E1799" s="106"/>
      <c r="F1799" s="106"/>
      <c r="G1799" s="106"/>
      <c r="H1799" s="106"/>
      <c r="I1799" s="106"/>
      <c r="J1799" s="106"/>
      <c r="K1799" s="106"/>
      <c r="L1799" s="106"/>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3"/>
      <c r="B1800" s="93"/>
      <c r="C1800" s="93"/>
      <c r="D1800" s="93"/>
      <c r="E1800" s="106"/>
      <c r="F1800" s="106"/>
      <c r="G1800" s="106"/>
      <c r="H1800" s="106"/>
      <c r="I1800" s="106"/>
      <c r="J1800" s="106"/>
      <c r="K1800" s="106"/>
      <c r="L1800" s="106"/>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3"/>
      <c r="B1801" s="93"/>
      <c r="C1801" s="93"/>
      <c r="D1801" s="93"/>
      <c r="E1801" s="106"/>
      <c r="F1801" s="106"/>
      <c r="G1801" s="106"/>
      <c r="H1801" s="106"/>
      <c r="I1801" s="106"/>
      <c r="J1801" s="106"/>
      <c r="K1801" s="106"/>
      <c r="L1801" s="106"/>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3"/>
      <c r="B1802" s="93"/>
      <c r="C1802" s="93"/>
      <c r="D1802" s="93"/>
      <c r="E1802" s="106"/>
      <c r="F1802" s="106"/>
      <c r="G1802" s="106"/>
      <c r="H1802" s="106"/>
      <c r="I1802" s="106"/>
      <c r="J1802" s="106"/>
      <c r="K1802" s="106"/>
      <c r="L1802" s="106"/>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3"/>
      <c r="B1803" s="93"/>
      <c r="C1803" s="93"/>
      <c r="D1803" s="93"/>
      <c r="E1803" s="106"/>
      <c r="F1803" s="106"/>
      <c r="G1803" s="106"/>
      <c r="H1803" s="106"/>
      <c r="I1803" s="106"/>
      <c r="J1803" s="106"/>
      <c r="K1803" s="106"/>
      <c r="L1803" s="106"/>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3"/>
      <c r="B1804" s="93"/>
      <c r="C1804" s="93"/>
      <c r="D1804" s="93"/>
      <c r="E1804" s="106"/>
      <c r="F1804" s="106"/>
      <c r="G1804" s="106"/>
      <c r="H1804" s="106"/>
      <c r="I1804" s="106"/>
      <c r="J1804" s="106"/>
      <c r="K1804" s="106"/>
      <c r="L1804" s="106"/>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3"/>
      <c r="B1805" s="93"/>
      <c r="C1805" s="93"/>
      <c r="D1805" s="93"/>
      <c r="E1805" s="106"/>
      <c r="F1805" s="106"/>
      <c r="G1805" s="106"/>
      <c r="H1805" s="106"/>
      <c r="I1805" s="106"/>
      <c r="J1805" s="106"/>
      <c r="K1805" s="106"/>
      <c r="L1805" s="106"/>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3"/>
      <c r="B1806" s="93"/>
      <c r="C1806" s="93"/>
      <c r="D1806" s="93"/>
      <c r="E1806" s="106"/>
      <c r="F1806" s="106"/>
      <c r="G1806" s="106"/>
      <c r="H1806" s="106"/>
      <c r="I1806" s="106"/>
      <c r="J1806" s="106"/>
      <c r="K1806" s="106"/>
      <c r="L1806" s="1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3"/>
      <c r="B1807" s="93"/>
      <c r="C1807" s="93"/>
      <c r="D1807" s="93"/>
      <c r="E1807" s="106"/>
      <c r="F1807" s="106"/>
      <c r="G1807" s="106"/>
      <c r="H1807" s="106"/>
      <c r="I1807" s="106"/>
      <c r="J1807" s="106"/>
      <c r="K1807" s="106"/>
      <c r="L1807" s="106"/>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3"/>
      <c r="B1808" s="93"/>
      <c r="C1808" s="93"/>
      <c r="D1808" s="93"/>
      <c r="E1808" s="106"/>
      <c r="F1808" s="106"/>
      <c r="G1808" s="106"/>
      <c r="H1808" s="106"/>
      <c r="I1808" s="106"/>
      <c r="J1808" s="106"/>
      <c r="K1808" s="106"/>
      <c r="L1808" s="106"/>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3"/>
      <c r="B1809" s="93"/>
      <c r="C1809" s="93"/>
      <c r="D1809" s="93"/>
      <c r="E1809" s="106"/>
      <c r="F1809" s="106"/>
      <c r="G1809" s="106"/>
      <c r="H1809" s="106"/>
      <c r="I1809" s="106"/>
      <c r="J1809" s="106"/>
      <c r="K1809" s="106"/>
      <c r="L1809" s="106"/>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3"/>
      <c r="B1810" s="93"/>
      <c r="C1810" s="93"/>
      <c r="D1810" s="93"/>
      <c r="E1810" s="106"/>
      <c r="F1810" s="106"/>
      <c r="G1810" s="106"/>
      <c r="H1810" s="106"/>
      <c r="I1810" s="106"/>
      <c r="J1810" s="106"/>
      <c r="K1810" s="106"/>
      <c r="L1810" s="106"/>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3"/>
      <c r="B1811" s="93"/>
      <c r="C1811" s="93"/>
      <c r="D1811" s="93"/>
      <c r="E1811" s="106"/>
      <c r="F1811" s="106"/>
      <c r="G1811" s="106"/>
      <c r="H1811" s="106"/>
      <c r="I1811" s="106"/>
      <c r="J1811" s="106"/>
      <c r="K1811" s="106"/>
      <c r="L1811" s="106"/>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3"/>
      <c r="B1812" s="93"/>
      <c r="C1812" s="93"/>
      <c r="D1812" s="93"/>
      <c r="E1812" s="106"/>
      <c r="F1812" s="106"/>
      <c r="G1812" s="106"/>
      <c r="H1812" s="106"/>
      <c r="I1812" s="106"/>
      <c r="J1812" s="106"/>
      <c r="K1812" s="106"/>
      <c r="L1812" s="106"/>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3"/>
      <c r="B1813" s="93"/>
      <c r="C1813" s="93"/>
      <c r="D1813" s="93"/>
      <c r="E1813" s="106"/>
      <c r="F1813" s="106"/>
      <c r="G1813" s="106"/>
      <c r="H1813" s="106"/>
      <c r="I1813" s="106"/>
      <c r="J1813" s="106"/>
      <c r="K1813" s="106"/>
      <c r="L1813" s="106"/>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3"/>
      <c r="B1814" s="93"/>
      <c r="C1814" s="93"/>
      <c r="D1814" s="93"/>
      <c r="E1814" s="106"/>
      <c r="F1814" s="106"/>
      <c r="G1814" s="106"/>
      <c r="H1814" s="106"/>
      <c r="I1814" s="106"/>
      <c r="J1814" s="106"/>
      <c r="K1814" s="106"/>
      <c r="L1814" s="106"/>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3"/>
      <c r="B1815" s="93"/>
      <c r="C1815" s="93"/>
      <c r="D1815" s="93"/>
      <c r="E1815" s="106"/>
      <c r="F1815" s="106"/>
      <c r="G1815" s="106"/>
      <c r="H1815" s="106"/>
      <c r="I1815" s="106"/>
      <c r="J1815" s="106"/>
      <c r="K1815" s="106"/>
      <c r="L1815" s="106"/>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3"/>
      <c r="B1816" s="93"/>
      <c r="C1816" s="93"/>
      <c r="D1816" s="93"/>
      <c r="E1816" s="106"/>
      <c r="F1816" s="106"/>
      <c r="G1816" s="106"/>
      <c r="H1816" s="106"/>
      <c r="I1816" s="106"/>
      <c r="J1816" s="106"/>
      <c r="K1816" s="106"/>
      <c r="L1816" s="10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3"/>
      <c r="B1817" s="93"/>
      <c r="C1817" s="93"/>
      <c r="D1817" s="93"/>
      <c r="E1817" s="106"/>
      <c r="F1817" s="106"/>
      <c r="G1817" s="106"/>
      <c r="H1817" s="106"/>
      <c r="I1817" s="106"/>
      <c r="J1817" s="106"/>
      <c r="K1817" s="106"/>
      <c r="L1817" s="106"/>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3"/>
      <c r="B1818" s="93"/>
      <c r="C1818" s="93"/>
      <c r="D1818" s="93"/>
      <c r="E1818" s="106"/>
      <c r="F1818" s="106"/>
      <c r="G1818" s="106"/>
      <c r="H1818" s="106"/>
      <c r="I1818" s="106"/>
      <c r="J1818" s="106"/>
      <c r="K1818" s="106"/>
      <c r="L1818" s="106"/>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3"/>
      <c r="B1819" s="93"/>
      <c r="C1819" s="93"/>
      <c r="D1819" s="93"/>
      <c r="E1819" s="106"/>
      <c r="F1819" s="106"/>
      <c r="G1819" s="106"/>
      <c r="H1819" s="106"/>
      <c r="I1819" s="106"/>
      <c r="J1819" s="106"/>
      <c r="K1819" s="106"/>
      <c r="L1819" s="106"/>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3"/>
      <c r="B1820" s="93"/>
      <c r="C1820" s="93"/>
      <c r="D1820" s="93"/>
      <c r="E1820" s="106"/>
      <c r="F1820" s="106"/>
      <c r="G1820" s="106"/>
      <c r="H1820" s="106"/>
      <c r="I1820" s="106"/>
      <c r="J1820" s="106"/>
      <c r="K1820" s="106"/>
      <c r="L1820" s="106"/>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3"/>
      <c r="B1821" s="93"/>
      <c r="C1821" s="93"/>
      <c r="D1821" s="93"/>
      <c r="E1821" s="106"/>
      <c r="F1821" s="106"/>
      <c r="G1821" s="106"/>
      <c r="H1821" s="106"/>
      <c r="I1821" s="106"/>
      <c r="J1821" s="106"/>
      <c r="K1821" s="106"/>
      <c r="L1821" s="106"/>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3"/>
      <c r="B1822" s="93"/>
      <c r="C1822" s="93"/>
      <c r="D1822" s="93"/>
      <c r="E1822" s="106"/>
      <c r="F1822" s="106"/>
      <c r="G1822" s="106"/>
      <c r="H1822" s="106"/>
      <c r="I1822" s="106"/>
      <c r="J1822" s="106"/>
      <c r="K1822" s="106"/>
      <c r="L1822" s="106"/>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3"/>
      <c r="B1823" s="93"/>
      <c r="C1823" s="93"/>
      <c r="D1823" s="93"/>
      <c r="E1823" s="106"/>
      <c r="F1823" s="106"/>
      <c r="G1823" s="106"/>
      <c r="H1823" s="106"/>
      <c r="I1823" s="106"/>
      <c r="J1823" s="106"/>
      <c r="K1823" s="106"/>
      <c r="L1823" s="106"/>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3"/>
      <c r="B1824" s="93"/>
      <c r="C1824" s="93"/>
      <c r="D1824" s="93"/>
      <c r="E1824" s="106"/>
      <c r="F1824" s="106"/>
      <c r="G1824" s="106"/>
      <c r="H1824" s="106"/>
      <c r="I1824" s="106"/>
      <c r="J1824" s="106"/>
      <c r="K1824" s="106"/>
      <c r="L1824" s="106"/>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3"/>
      <c r="B1825" s="93"/>
      <c r="C1825" s="93"/>
      <c r="D1825" s="93"/>
      <c r="E1825" s="106"/>
      <c r="F1825" s="106"/>
      <c r="G1825" s="106"/>
      <c r="H1825" s="106"/>
      <c r="I1825" s="106"/>
      <c r="J1825" s="106"/>
      <c r="K1825" s="106"/>
      <c r="L1825" s="106"/>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3"/>
      <c r="B1826" s="93"/>
      <c r="C1826" s="93"/>
      <c r="D1826" s="93"/>
      <c r="E1826" s="106"/>
      <c r="F1826" s="106"/>
      <c r="G1826" s="106"/>
      <c r="H1826" s="106"/>
      <c r="I1826" s="106"/>
      <c r="J1826" s="106"/>
      <c r="K1826" s="106"/>
      <c r="L1826" s="10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3"/>
      <c r="B1827" s="93"/>
      <c r="C1827" s="93"/>
      <c r="D1827" s="93"/>
      <c r="E1827" s="106"/>
      <c r="F1827" s="106"/>
      <c r="G1827" s="106"/>
      <c r="H1827" s="106"/>
      <c r="I1827" s="106"/>
      <c r="J1827" s="106"/>
      <c r="K1827" s="106"/>
      <c r="L1827" s="106"/>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3"/>
      <c r="B1828" s="93"/>
      <c r="C1828" s="93"/>
      <c r="D1828" s="93"/>
      <c r="E1828" s="106"/>
      <c r="F1828" s="106"/>
      <c r="G1828" s="106"/>
      <c r="H1828" s="106"/>
      <c r="I1828" s="106"/>
      <c r="J1828" s="106"/>
      <c r="K1828" s="106"/>
      <c r="L1828" s="106"/>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3"/>
      <c r="B1829" s="93"/>
      <c r="C1829" s="93"/>
      <c r="D1829" s="93"/>
      <c r="E1829" s="106"/>
      <c r="F1829" s="106"/>
      <c r="G1829" s="106"/>
      <c r="H1829" s="106"/>
      <c r="I1829" s="106"/>
      <c r="J1829" s="106"/>
      <c r="K1829" s="106"/>
      <c r="L1829" s="106"/>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3"/>
      <c r="B1830" s="93"/>
      <c r="C1830" s="93"/>
      <c r="D1830" s="93"/>
      <c r="E1830" s="106"/>
      <c r="F1830" s="106"/>
      <c r="G1830" s="106"/>
      <c r="H1830" s="106"/>
      <c r="I1830" s="106"/>
      <c r="J1830" s="106"/>
      <c r="K1830" s="106"/>
      <c r="L1830" s="106"/>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3"/>
      <c r="B1831" s="93"/>
      <c r="C1831" s="93"/>
      <c r="D1831" s="93"/>
      <c r="E1831" s="106"/>
      <c r="F1831" s="106"/>
      <c r="G1831" s="106"/>
      <c r="H1831" s="106"/>
      <c r="I1831" s="106"/>
      <c r="J1831" s="106"/>
      <c r="K1831" s="106"/>
      <c r="L1831" s="106"/>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3"/>
      <c r="B1832" s="93"/>
      <c r="C1832" s="93"/>
      <c r="D1832" s="93"/>
      <c r="E1832" s="106"/>
      <c r="F1832" s="106"/>
      <c r="G1832" s="106"/>
      <c r="H1832" s="106"/>
      <c r="I1832" s="106"/>
      <c r="J1832" s="106"/>
      <c r="K1832" s="106"/>
      <c r="L1832" s="106"/>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3"/>
      <c r="B1833" s="93"/>
      <c r="C1833" s="93"/>
      <c r="D1833" s="93"/>
      <c r="E1833" s="106"/>
      <c r="F1833" s="106"/>
      <c r="G1833" s="106"/>
      <c r="H1833" s="106"/>
      <c r="I1833" s="106"/>
      <c r="J1833" s="106"/>
      <c r="K1833" s="106"/>
      <c r="L1833" s="106"/>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3"/>
      <c r="B1834" s="93"/>
      <c r="C1834" s="93"/>
      <c r="D1834" s="93"/>
      <c r="E1834" s="106"/>
      <c r="F1834" s="106"/>
      <c r="G1834" s="106"/>
      <c r="H1834" s="106"/>
      <c r="I1834" s="106"/>
      <c r="J1834" s="106"/>
      <c r="K1834" s="106"/>
      <c r="L1834" s="106"/>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3"/>
      <c r="B1835" s="93"/>
      <c r="C1835" s="93"/>
      <c r="D1835" s="93"/>
      <c r="E1835" s="106"/>
      <c r="F1835" s="106"/>
      <c r="G1835" s="106"/>
      <c r="H1835" s="106"/>
      <c r="I1835" s="106"/>
      <c r="J1835" s="106"/>
      <c r="K1835" s="106"/>
      <c r="L1835" s="106"/>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3"/>
      <c r="B1836" s="93"/>
      <c r="C1836" s="93"/>
      <c r="D1836" s="93"/>
      <c r="E1836" s="106"/>
      <c r="F1836" s="106"/>
      <c r="G1836" s="106"/>
      <c r="H1836" s="106"/>
      <c r="I1836" s="106"/>
      <c r="J1836" s="106"/>
      <c r="K1836" s="106"/>
      <c r="L1836" s="10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3"/>
      <c r="B1837" s="93"/>
      <c r="C1837" s="93"/>
      <c r="D1837" s="93"/>
      <c r="E1837" s="106"/>
      <c r="F1837" s="106"/>
      <c r="G1837" s="106"/>
      <c r="H1837" s="106"/>
      <c r="I1837" s="106"/>
      <c r="J1837" s="106"/>
      <c r="K1837" s="106"/>
      <c r="L1837" s="106"/>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3"/>
      <c r="B1838" s="93"/>
      <c r="C1838" s="93"/>
      <c r="D1838" s="93"/>
      <c r="E1838" s="106"/>
      <c r="F1838" s="106"/>
      <c r="G1838" s="106"/>
      <c r="H1838" s="106"/>
      <c r="I1838" s="106"/>
      <c r="J1838" s="106"/>
      <c r="K1838" s="106"/>
      <c r="L1838" s="106"/>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3"/>
      <c r="B1839" s="93"/>
      <c r="C1839" s="93"/>
      <c r="D1839" s="93"/>
      <c r="E1839" s="106"/>
      <c r="F1839" s="106"/>
      <c r="G1839" s="106"/>
      <c r="H1839" s="106"/>
      <c r="I1839" s="106"/>
      <c r="J1839" s="106"/>
      <c r="K1839" s="106"/>
      <c r="L1839" s="106"/>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3"/>
      <c r="B1840" s="93"/>
      <c r="C1840" s="93"/>
      <c r="D1840" s="93"/>
      <c r="E1840" s="106"/>
      <c r="F1840" s="106"/>
      <c r="G1840" s="106"/>
      <c r="H1840" s="106"/>
      <c r="I1840" s="106"/>
      <c r="J1840" s="106"/>
      <c r="K1840" s="106"/>
      <c r="L1840" s="106"/>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3"/>
      <c r="B1841" s="93"/>
      <c r="C1841" s="93"/>
      <c r="D1841" s="93"/>
      <c r="E1841" s="106"/>
      <c r="F1841" s="106"/>
      <c r="G1841" s="106"/>
      <c r="H1841" s="106"/>
      <c r="I1841" s="106"/>
      <c r="J1841" s="106"/>
      <c r="K1841" s="106"/>
      <c r="L1841" s="106"/>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3"/>
      <c r="B1842" s="93"/>
      <c r="C1842" s="93"/>
      <c r="D1842" s="93"/>
      <c r="E1842" s="106"/>
      <c r="F1842" s="106"/>
      <c r="G1842" s="106"/>
      <c r="H1842" s="106"/>
      <c r="I1842" s="106"/>
      <c r="J1842" s="106"/>
      <c r="K1842" s="106"/>
      <c r="L1842" s="106"/>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3"/>
      <c r="B1843" s="93"/>
      <c r="C1843" s="93"/>
      <c r="D1843" s="93"/>
      <c r="E1843" s="106"/>
      <c r="F1843" s="106"/>
      <c r="G1843" s="106"/>
      <c r="H1843" s="106"/>
      <c r="I1843" s="106"/>
      <c r="J1843" s="106"/>
      <c r="K1843" s="106"/>
      <c r="L1843" s="106"/>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3"/>
      <c r="B1844" s="93"/>
      <c r="C1844" s="93"/>
      <c r="D1844" s="93"/>
      <c r="E1844" s="106"/>
      <c r="F1844" s="106"/>
      <c r="G1844" s="106"/>
      <c r="H1844" s="106"/>
      <c r="I1844" s="106"/>
      <c r="J1844" s="106"/>
      <c r="K1844" s="106"/>
      <c r="L1844" s="106"/>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3"/>
      <c r="B1845" s="93"/>
      <c r="C1845" s="93"/>
      <c r="D1845" s="93"/>
      <c r="E1845" s="106"/>
      <c r="F1845" s="106"/>
      <c r="G1845" s="106"/>
      <c r="H1845" s="106"/>
      <c r="I1845" s="106"/>
      <c r="J1845" s="106"/>
      <c r="K1845" s="106"/>
      <c r="L1845" s="106"/>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3"/>
      <c r="B1846" s="93"/>
      <c r="C1846" s="93"/>
      <c r="D1846" s="93"/>
      <c r="E1846" s="106"/>
      <c r="F1846" s="106"/>
      <c r="G1846" s="106"/>
      <c r="H1846" s="106"/>
      <c r="I1846" s="106"/>
      <c r="J1846" s="106"/>
      <c r="K1846" s="106"/>
      <c r="L1846" s="10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3"/>
      <c r="B1847" s="93"/>
      <c r="C1847" s="93"/>
      <c r="D1847" s="93"/>
      <c r="E1847" s="106"/>
      <c r="F1847" s="106"/>
      <c r="G1847" s="106"/>
      <c r="H1847" s="106"/>
      <c r="I1847" s="106"/>
      <c r="J1847" s="106"/>
      <c r="K1847" s="106"/>
      <c r="L1847" s="106"/>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3"/>
      <c r="B1848" s="93"/>
      <c r="C1848" s="93"/>
      <c r="D1848" s="93"/>
      <c r="E1848" s="106"/>
      <c r="F1848" s="106"/>
      <c r="G1848" s="106"/>
      <c r="H1848" s="106"/>
      <c r="I1848" s="106"/>
      <c r="J1848" s="106"/>
      <c r="K1848" s="106"/>
      <c r="L1848" s="106"/>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3"/>
      <c r="B1849" s="93"/>
      <c r="C1849" s="93"/>
      <c r="D1849" s="93"/>
      <c r="E1849" s="106"/>
      <c r="F1849" s="106"/>
      <c r="G1849" s="106"/>
      <c r="H1849" s="106"/>
      <c r="I1849" s="106"/>
      <c r="J1849" s="106"/>
      <c r="K1849" s="106"/>
      <c r="L1849" s="106"/>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3"/>
      <c r="B1850" s="93"/>
      <c r="C1850" s="93"/>
      <c r="D1850" s="93"/>
      <c r="E1850" s="106"/>
      <c r="F1850" s="106"/>
      <c r="G1850" s="106"/>
      <c r="H1850" s="106"/>
      <c r="I1850" s="106"/>
      <c r="J1850" s="106"/>
      <c r="K1850" s="106"/>
      <c r="L1850" s="106"/>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3"/>
      <c r="B1851" s="93"/>
      <c r="C1851" s="93"/>
      <c r="D1851" s="93"/>
      <c r="E1851" s="106"/>
      <c r="F1851" s="106"/>
      <c r="G1851" s="106"/>
      <c r="H1851" s="106"/>
      <c r="I1851" s="106"/>
      <c r="J1851" s="106"/>
      <c r="K1851" s="106"/>
      <c r="L1851" s="106"/>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3"/>
      <c r="B1852" s="93"/>
      <c r="C1852" s="93"/>
      <c r="D1852" s="93"/>
      <c r="E1852" s="106"/>
      <c r="F1852" s="106"/>
      <c r="G1852" s="106"/>
      <c r="H1852" s="106"/>
      <c r="I1852" s="106"/>
      <c r="J1852" s="106"/>
      <c r="K1852" s="106"/>
      <c r="L1852" s="106"/>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3"/>
      <c r="B1853" s="93"/>
      <c r="C1853" s="93"/>
      <c r="D1853" s="93"/>
      <c r="E1853" s="106"/>
      <c r="F1853" s="106"/>
      <c r="G1853" s="106"/>
      <c r="H1853" s="106"/>
      <c r="I1853" s="106"/>
      <c r="J1853" s="106"/>
      <c r="K1853" s="106"/>
      <c r="L1853" s="106"/>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3"/>
      <c r="B1854" s="93"/>
      <c r="C1854" s="93"/>
      <c r="D1854" s="93"/>
      <c r="E1854" s="106"/>
      <c r="F1854" s="106"/>
      <c r="G1854" s="106"/>
      <c r="H1854" s="106"/>
      <c r="I1854" s="106"/>
      <c r="J1854" s="106"/>
      <c r="K1854" s="106"/>
      <c r="L1854" s="106"/>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3"/>
      <c r="B1855" s="93"/>
      <c r="C1855" s="93"/>
      <c r="D1855" s="93"/>
      <c r="E1855" s="106"/>
      <c r="F1855" s="106"/>
      <c r="G1855" s="106"/>
      <c r="H1855" s="106"/>
      <c r="I1855" s="106"/>
      <c r="J1855" s="106"/>
      <c r="K1855" s="106"/>
      <c r="L1855" s="106"/>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3"/>
      <c r="B1856" s="93"/>
      <c r="C1856" s="93"/>
      <c r="D1856" s="93"/>
      <c r="E1856" s="106"/>
      <c r="F1856" s="106"/>
      <c r="G1856" s="106"/>
      <c r="H1856" s="106"/>
      <c r="I1856" s="106"/>
      <c r="J1856" s="106"/>
      <c r="K1856" s="106"/>
      <c r="L1856" s="10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3"/>
      <c r="B1857" s="93"/>
      <c r="C1857" s="93"/>
      <c r="D1857" s="93"/>
      <c r="E1857" s="106"/>
      <c r="F1857" s="106"/>
      <c r="G1857" s="106"/>
      <c r="H1857" s="106"/>
      <c r="I1857" s="106"/>
      <c r="J1857" s="106"/>
      <c r="K1857" s="106"/>
      <c r="L1857" s="106"/>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3"/>
      <c r="B1858" s="93"/>
      <c r="C1858" s="93"/>
      <c r="D1858" s="93"/>
      <c r="E1858" s="106"/>
      <c r="F1858" s="106"/>
      <c r="G1858" s="106"/>
      <c r="H1858" s="106"/>
      <c r="I1858" s="106"/>
      <c r="J1858" s="106"/>
      <c r="K1858" s="106"/>
      <c r="L1858" s="106"/>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3"/>
      <c r="B1859" s="93"/>
      <c r="C1859" s="93"/>
      <c r="D1859" s="93"/>
      <c r="E1859" s="106"/>
      <c r="F1859" s="106"/>
      <c r="G1859" s="106"/>
      <c r="H1859" s="106"/>
      <c r="I1859" s="106"/>
      <c r="J1859" s="106"/>
      <c r="K1859" s="106"/>
      <c r="L1859" s="106"/>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3"/>
      <c r="B1860" s="93"/>
      <c r="C1860" s="93"/>
      <c r="D1860" s="93"/>
      <c r="E1860" s="106"/>
      <c r="F1860" s="106"/>
      <c r="G1860" s="106"/>
      <c r="H1860" s="106"/>
      <c r="I1860" s="106"/>
      <c r="J1860" s="106"/>
      <c r="K1860" s="106"/>
      <c r="L1860" s="106"/>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3"/>
      <c r="B1861" s="93"/>
      <c r="C1861" s="93"/>
      <c r="D1861" s="93"/>
      <c r="E1861" s="106"/>
      <c r="F1861" s="106"/>
      <c r="G1861" s="106"/>
      <c r="H1861" s="106"/>
      <c r="I1861" s="106"/>
      <c r="J1861" s="106"/>
      <c r="K1861" s="106"/>
      <c r="L1861" s="106"/>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3"/>
      <c r="B1862" s="93"/>
      <c r="C1862" s="93"/>
      <c r="D1862" s="93"/>
      <c r="E1862" s="106"/>
      <c r="F1862" s="106"/>
      <c r="G1862" s="106"/>
      <c r="H1862" s="106"/>
      <c r="I1862" s="106"/>
      <c r="J1862" s="106"/>
      <c r="K1862" s="106"/>
      <c r="L1862" s="106"/>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3"/>
      <c r="B1863" s="93"/>
      <c r="C1863" s="93"/>
      <c r="D1863" s="93"/>
      <c r="E1863" s="106"/>
      <c r="F1863" s="106"/>
      <c r="G1863" s="106"/>
      <c r="H1863" s="106"/>
      <c r="I1863" s="106"/>
      <c r="J1863" s="106"/>
      <c r="K1863" s="106"/>
      <c r="L1863" s="106"/>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3"/>
      <c r="B1864" s="93"/>
      <c r="C1864" s="93"/>
      <c r="D1864" s="93"/>
      <c r="E1864" s="106"/>
      <c r="F1864" s="106"/>
      <c r="G1864" s="106"/>
      <c r="H1864" s="106"/>
      <c r="I1864" s="106"/>
      <c r="J1864" s="106"/>
      <c r="K1864" s="106"/>
      <c r="L1864" s="106"/>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3"/>
      <c r="B1865" s="93"/>
      <c r="C1865" s="93"/>
      <c r="D1865" s="93"/>
      <c r="E1865" s="106"/>
      <c r="F1865" s="106"/>
      <c r="G1865" s="106"/>
      <c r="H1865" s="106"/>
      <c r="I1865" s="106"/>
      <c r="J1865" s="106"/>
      <c r="K1865" s="106"/>
      <c r="L1865" s="106"/>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3"/>
      <c r="B1866" s="93"/>
      <c r="C1866" s="93"/>
      <c r="D1866" s="93"/>
      <c r="E1866" s="106"/>
      <c r="F1866" s="106"/>
      <c r="G1866" s="106"/>
      <c r="H1866" s="106"/>
      <c r="I1866" s="106"/>
      <c r="J1866" s="106"/>
      <c r="K1866" s="106"/>
      <c r="L1866" s="10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3"/>
      <c r="B1867" s="93"/>
      <c r="C1867" s="93"/>
      <c r="D1867" s="93"/>
      <c r="E1867" s="106"/>
      <c r="F1867" s="106"/>
      <c r="G1867" s="106"/>
      <c r="H1867" s="106"/>
      <c r="I1867" s="106"/>
      <c r="J1867" s="106"/>
      <c r="K1867" s="106"/>
      <c r="L1867" s="106"/>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3"/>
      <c r="B1868" s="93"/>
      <c r="C1868" s="93"/>
      <c r="D1868" s="93"/>
      <c r="E1868" s="106"/>
      <c r="F1868" s="106"/>
      <c r="G1868" s="106"/>
      <c r="H1868" s="106"/>
      <c r="I1868" s="106"/>
      <c r="J1868" s="106"/>
      <c r="K1868" s="106"/>
      <c r="L1868" s="106"/>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3"/>
      <c r="B1869" s="93"/>
      <c r="C1869" s="93"/>
      <c r="D1869" s="93"/>
      <c r="E1869" s="106"/>
      <c r="F1869" s="106"/>
      <c r="G1869" s="106"/>
      <c r="H1869" s="106"/>
      <c r="I1869" s="106"/>
      <c r="J1869" s="106"/>
      <c r="K1869" s="106"/>
      <c r="L1869" s="106"/>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3"/>
      <c r="B1870" s="93"/>
      <c r="C1870" s="93"/>
      <c r="D1870" s="93"/>
      <c r="E1870" s="106"/>
      <c r="F1870" s="106"/>
      <c r="G1870" s="106"/>
      <c r="H1870" s="106"/>
      <c r="I1870" s="106"/>
      <c r="J1870" s="106"/>
      <c r="K1870" s="106"/>
      <c r="L1870" s="106"/>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3"/>
      <c r="B1871" s="93"/>
      <c r="C1871" s="93"/>
      <c r="D1871" s="93"/>
      <c r="E1871" s="106"/>
      <c r="F1871" s="106"/>
      <c r="G1871" s="106"/>
      <c r="H1871" s="106"/>
      <c r="I1871" s="106"/>
      <c r="J1871" s="106"/>
      <c r="K1871" s="106"/>
      <c r="L1871" s="106"/>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3"/>
      <c r="B1872" s="93"/>
      <c r="C1872" s="93"/>
      <c r="D1872" s="93"/>
      <c r="E1872" s="106"/>
      <c r="F1872" s="106"/>
      <c r="G1872" s="106"/>
      <c r="H1872" s="106"/>
      <c r="I1872" s="106"/>
      <c r="J1872" s="106"/>
      <c r="K1872" s="106"/>
      <c r="L1872" s="106"/>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3"/>
      <c r="B1873" s="93"/>
      <c r="C1873" s="93"/>
      <c r="D1873" s="93"/>
      <c r="E1873" s="106"/>
      <c r="F1873" s="106"/>
      <c r="G1873" s="106"/>
      <c r="H1873" s="106"/>
      <c r="I1873" s="106"/>
      <c r="J1873" s="106"/>
      <c r="K1873" s="106"/>
      <c r="L1873" s="106"/>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3"/>
      <c r="B1874" s="93"/>
      <c r="C1874" s="93"/>
      <c r="D1874" s="93"/>
      <c r="E1874" s="106"/>
      <c r="F1874" s="106"/>
      <c r="G1874" s="106"/>
      <c r="H1874" s="106"/>
      <c r="I1874" s="106"/>
      <c r="J1874" s="106"/>
      <c r="K1874" s="106"/>
      <c r="L1874" s="106"/>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3"/>
      <c r="B1875" s="93"/>
      <c r="C1875" s="93"/>
      <c r="D1875" s="93"/>
      <c r="E1875" s="106"/>
      <c r="F1875" s="106"/>
      <c r="G1875" s="106"/>
      <c r="H1875" s="106"/>
      <c r="I1875" s="106"/>
      <c r="J1875" s="106"/>
      <c r="K1875" s="106"/>
      <c r="L1875" s="106"/>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3"/>
      <c r="B1876" s="93"/>
      <c r="C1876" s="93"/>
      <c r="D1876" s="93"/>
      <c r="E1876" s="106"/>
      <c r="F1876" s="106"/>
      <c r="G1876" s="106"/>
      <c r="H1876" s="106"/>
      <c r="I1876" s="106"/>
      <c r="J1876" s="106"/>
      <c r="K1876" s="106"/>
      <c r="L1876" s="10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3"/>
      <c r="B1877" s="93"/>
      <c r="C1877" s="93"/>
      <c r="D1877" s="93"/>
      <c r="E1877" s="106"/>
      <c r="F1877" s="106"/>
      <c r="G1877" s="106"/>
      <c r="H1877" s="106"/>
      <c r="I1877" s="106"/>
      <c r="J1877" s="106"/>
      <c r="K1877" s="106"/>
      <c r="L1877" s="106"/>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3"/>
      <c r="B1878" s="93"/>
      <c r="C1878" s="93"/>
      <c r="D1878" s="93"/>
      <c r="E1878" s="106"/>
      <c r="F1878" s="106"/>
      <c r="G1878" s="106"/>
      <c r="H1878" s="106"/>
      <c r="I1878" s="106"/>
      <c r="J1878" s="106"/>
      <c r="K1878" s="106"/>
      <c r="L1878" s="106"/>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3"/>
      <c r="B1879" s="93"/>
      <c r="C1879" s="93"/>
      <c r="D1879" s="93"/>
      <c r="E1879" s="106"/>
      <c r="F1879" s="106"/>
      <c r="G1879" s="106"/>
      <c r="H1879" s="106"/>
      <c r="I1879" s="106"/>
      <c r="J1879" s="106"/>
      <c r="K1879" s="106"/>
      <c r="L1879" s="106"/>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3"/>
      <c r="B1880" s="93"/>
      <c r="C1880" s="93"/>
      <c r="D1880" s="93"/>
      <c r="E1880" s="106"/>
      <c r="F1880" s="106"/>
      <c r="G1880" s="106"/>
      <c r="H1880" s="106"/>
      <c r="I1880" s="106"/>
      <c r="J1880" s="106"/>
      <c r="K1880" s="106"/>
      <c r="L1880" s="106"/>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3"/>
      <c r="B1881" s="93"/>
      <c r="C1881" s="93"/>
      <c r="D1881" s="93"/>
      <c r="E1881" s="106"/>
      <c r="F1881" s="106"/>
      <c r="G1881" s="106"/>
      <c r="H1881" s="106"/>
      <c r="I1881" s="106"/>
      <c r="J1881" s="106"/>
      <c r="K1881" s="106"/>
      <c r="L1881" s="106"/>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3"/>
      <c r="B1882" s="93"/>
      <c r="C1882" s="93"/>
      <c r="D1882" s="93"/>
      <c r="E1882" s="106"/>
      <c r="F1882" s="106"/>
      <c r="G1882" s="106"/>
      <c r="H1882" s="106"/>
      <c r="I1882" s="106"/>
      <c r="J1882" s="106"/>
      <c r="K1882" s="106"/>
      <c r="L1882" s="106"/>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3"/>
      <c r="B1883" s="93"/>
      <c r="C1883" s="93"/>
      <c r="D1883" s="93"/>
      <c r="E1883" s="106"/>
      <c r="F1883" s="106"/>
      <c r="G1883" s="106"/>
      <c r="H1883" s="106"/>
      <c r="I1883" s="106"/>
      <c r="J1883" s="106"/>
      <c r="K1883" s="106"/>
      <c r="L1883" s="106"/>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3"/>
      <c r="B1884" s="93"/>
      <c r="C1884" s="93"/>
      <c r="D1884" s="93"/>
      <c r="E1884" s="106"/>
      <c r="F1884" s="106"/>
      <c r="G1884" s="106"/>
      <c r="H1884" s="106"/>
      <c r="I1884" s="106"/>
      <c r="J1884" s="106"/>
      <c r="K1884" s="106"/>
      <c r="L1884" s="106"/>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3"/>
      <c r="B1885" s="93"/>
      <c r="C1885" s="93"/>
      <c r="D1885" s="93"/>
      <c r="E1885" s="106"/>
      <c r="F1885" s="106"/>
      <c r="G1885" s="106"/>
      <c r="H1885" s="106"/>
      <c r="I1885" s="106"/>
      <c r="J1885" s="106"/>
      <c r="K1885" s="106"/>
      <c r="L1885" s="106"/>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3"/>
      <c r="B1886" s="93"/>
      <c r="C1886" s="93"/>
      <c r="D1886" s="93"/>
      <c r="E1886" s="106"/>
      <c r="F1886" s="106"/>
      <c r="G1886" s="106"/>
      <c r="H1886" s="106"/>
      <c r="I1886" s="106"/>
      <c r="J1886" s="106"/>
      <c r="K1886" s="106"/>
      <c r="L1886" s="10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3"/>
      <c r="B1887" s="93"/>
      <c r="C1887" s="93"/>
      <c r="D1887" s="93"/>
      <c r="E1887" s="106"/>
      <c r="F1887" s="106"/>
      <c r="G1887" s="106"/>
      <c r="H1887" s="106"/>
      <c r="I1887" s="106"/>
      <c r="J1887" s="106"/>
      <c r="K1887" s="106"/>
      <c r="L1887" s="106"/>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3"/>
      <c r="B1888" s="93"/>
      <c r="C1888" s="93"/>
      <c r="D1888" s="93"/>
      <c r="E1888" s="106"/>
      <c r="F1888" s="106"/>
      <c r="G1888" s="106"/>
      <c r="H1888" s="106"/>
      <c r="I1888" s="106"/>
      <c r="J1888" s="106"/>
      <c r="K1888" s="106"/>
      <c r="L1888" s="106"/>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3"/>
      <c r="B1889" s="93"/>
      <c r="C1889" s="93"/>
      <c r="D1889" s="93"/>
      <c r="E1889" s="106"/>
      <c r="F1889" s="106"/>
      <c r="G1889" s="106"/>
      <c r="H1889" s="106"/>
      <c r="I1889" s="106"/>
      <c r="J1889" s="106"/>
      <c r="K1889" s="106"/>
      <c r="L1889" s="106"/>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3"/>
      <c r="B1890" s="93"/>
      <c r="C1890" s="93"/>
      <c r="D1890" s="93"/>
      <c r="E1890" s="106"/>
      <c r="F1890" s="106"/>
      <c r="G1890" s="106"/>
      <c r="H1890" s="106"/>
      <c r="I1890" s="106"/>
      <c r="J1890" s="106"/>
      <c r="K1890" s="106"/>
      <c r="L1890" s="106"/>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3"/>
      <c r="B1891" s="93"/>
      <c r="C1891" s="93"/>
      <c r="D1891" s="93"/>
      <c r="E1891" s="106"/>
      <c r="F1891" s="106"/>
      <c r="G1891" s="106"/>
      <c r="H1891" s="106"/>
      <c r="I1891" s="106"/>
      <c r="J1891" s="106"/>
      <c r="K1891" s="106"/>
      <c r="L1891" s="106"/>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3"/>
      <c r="B1892" s="93"/>
      <c r="C1892" s="93"/>
      <c r="D1892" s="93"/>
      <c r="E1892" s="106"/>
      <c r="F1892" s="106"/>
      <c r="G1892" s="106"/>
      <c r="H1892" s="106"/>
      <c r="I1892" s="106"/>
      <c r="J1892" s="106"/>
      <c r="K1892" s="106"/>
      <c r="L1892" s="106"/>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3"/>
      <c r="B1893" s="93"/>
      <c r="C1893" s="93"/>
      <c r="D1893" s="93"/>
      <c r="E1893" s="106"/>
      <c r="F1893" s="106"/>
      <c r="G1893" s="106"/>
      <c r="H1893" s="106"/>
      <c r="I1893" s="106"/>
      <c r="J1893" s="106"/>
      <c r="K1893" s="106"/>
      <c r="L1893" s="106"/>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3"/>
      <c r="B1894" s="93"/>
      <c r="C1894" s="93"/>
      <c r="D1894" s="93"/>
      <c r="E1894" s="106"/>
      <c r="F1894" s="106"/>
      <c r="G1894" s="106"/>
      <c r="H1894" s="106"/>
      <c r="I1894" s="106"/>
      <c r="J1894" s="106"/>
      <c r="K1894" s="106"/>
      <c r="L1894" s="106"/>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3"/>
      <c r="B1895" s="93"/>
      <c r="C1895" s="93"/>
      <c r="D1895" s="93"/>
      <c r="E1895" s="106"/>
      <c r="F1895" s="106"/>
      <c r="G1895" s="106"/>
      <c r="H1895" s="106"/>
      <c r="I1895" s="106"/>
      <c r="J1895" s="106"/>
      <c r="K1895" s="106"/>
      <c r="L1895" s="106"/>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3"/>
      <c r="B1896" s="93"/>
      <c r="C1896" s="93"/>
      <c r="D1896" s="93"/>
      <c r="E1896" s="106"/>
      <c r="F1896" s="106"/>
      <c r="G1896" s="106"/>
      <c r="H1896" s="106"/>
      <c r="I1896" s="106"/>
      <c r="J1896" s="106"/>
      <c r="K1896" s="106"/>
      <c r="L1896" s="10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3"/>
      <c r="B1897" s="93"/>
      <c r="C1897" s="93"/>
      <c r="D1897" s="93"/>
      <c r="E1897" s="106"/>
      <c r="F1897" s="106"/>
      <c r="G1897" s="106"/>
      <c r="H1897" s="106"/>
      <c r="I1897" s="106"/>
      <c r="J1897" s="106"/>
      <c r="K1897" s="106"/>
      <c r="L1897" s="106"/>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3"/>
      <c r="B1898" s="93"/>
      <c r="C1898" s="93"/>
      <c r="D1898" s="93"/>
      <c r="E1898" s="106"/>
      <c r="F1898" s="106"/>
      <c r="G1898" s="106"/>
      <c r="H1898" s="106"/>
      <c r="I1898" s="106"/>
      <c r="J1898" s="106"/>
      <c r="K1898" s="106"/>
      <c r="L1898" s="106"/>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3"/>
      <c r="B1899" s="93"/>
      <c r="C1899" s="93"/>
      <c r="D1899" s="93"/>
      <c r="E1899" s="106"/>
      <c r="F1899" s="106"/>
      <c r="G1899" s="106"/>
      <c r="H1899" s="106"/>
      <c r="I1899" s="106"/>
      <c r="J1899" s="106"/>
      <c r="K1899" s="106"/>
      <c r="L1899" s="106"/>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3"/>
      <c r="B1900" s="93"/>
      <c r="C1900" s="93"/>
      <c r="D1900" s="93"/>
      <c r="E1900" s="106"/>
      <c r="F1900" s="106"/>
      <c r="G1900" s="106"/>
      <c r="H1900" s="106"/>
      <c r="I1900" s="106"/>
      <c r="J1900" s="106"/>
      <c r="K1900" s="106"/>
      <c r="L1900" s="106"/>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3"/>
      <c r="B1901" s="93"/>
      <c r="C1901" s="93"/>
      <c r="D1901" s="93"/>
      <c r="E1901" s="106"/>
      <c r="F1901" s="106"/>
      <c r="G1901" s="106"/>
      <c r="H1901" s="106"/>
      <c r="I1901" s="106"/>
      <c r="J1901" s="106"/>
      <c r="K1901" s="106"/>
      <c r="L1901" s="106"/>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3"/>
      <c r="B1902" s="93"/>
      <c r="C1902" s="93"/>
      <c r="D1902" s="93"/>
      <c r="E1902" s="106"/>
      <c r="F1902" s="106"/>
      <c r="G1902" s="106"/>
      <c r="H1902" s="106"/>
      <c r="I1902" s="106"/>
      <c r="J1902" s="106"/>
      <c r="K1902" s="106"/>
      <c r="L1902" s="106"/>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3"/>
      <c r="B1903" s="93"/>
      <c r="C1903" s="93"/>
      <c r="D1903" s="93"/>
      <c r="E1903" s="106"/>
      <c r="F1903" s="106"/>
      <c r="G1903" s="106"/>
      <c r="H1903" s="106"/>
      <c r="I1903" s="106"/>
      <c r="J1903" s="106"/>
      <c r="K1903" s="106"/>
      <c r="L1903" s="106"/>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3"/>
      <c r="B1904" s="93"/>
      <c r="C1904" s="93"/>
      <c r="D1904" s="93"/>
      <c r="E1904" s="106"/>
      <c r="F1904" s="106"/>
      <c r="G1904" s="106"/>
      <c r="H1904" s="106"/>
      <c r="I1904" s="106"/>
      <c r="J1904" s="106"/>
      <c r="K1904" s="106"/>
      <c r="L1904" s="106"/>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3"/>
      <c r="B1905" s="93"/>
      <c r="C1905" s="93"/>
      <c r="D1905" s="93"/>
      <c r="E1905" s="106"/>
      <c r="F1905" s="106"/>
      <c r="G1905" s="106"/>
      <c r="H1905" s="106"/>
      <c r="I1905" s="106"/>
      <c r="J1905" s="106"/>
      <c r="K1905" s="106"/>
      <c r="L1905" s="106"/>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3"/>
      <c r="B1906" s="93"/>
      <c r="C1906" s="93"/>
      <c r="D1906" s="93"/>
      <c r="E1906" s="106"/>
      <c r="F1906" s="106"/>
      <c r="G1906" s="106"/>
      <c r="H1906" s="106"/>
      <c r="I1906" s="106"/>
      <c r="J1906" s="106"/>
      <c r="K1906" s="106"/>
      <c r="L1906" s="1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3"/>
      <c r="B1907" s="93"/>
      <c r="C1907" s="93"/>
      <c r="D1907" s="93"/>
      <c r="E1907" s="106"/>
      <c r="F1907" s="106"/>
      <c r="G1907" s="106"/>
      <c r="H1907" s="106"/>
      <c r="I1907" s="106"/>
      <c r="J1907" s="106"/>
      <c r="K1907" s="106"/>
      <c r="L1907" s="106"/>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3"/>
      <c r="B1908" s="93"/>
      <c r="C1908" s="93"/>
      <c r="D1908" s="93"/>
      <c r="E1908" s="106"/>
      <c r="F1908" s="106"/>
      <c r="G1908" s="106"/>
      <c r="H1908" s="106"/>
      <c r="I1908" s="106"/>
      <c r="J1908" s="106"/>
      <c r="K1908" s="106"/>
      <c r="L1908" s="106"/>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3"/>
      <c r="B1909" s="93"/>
      <c r="C1909" s="93"/>
      <c r="D1909" s="93"/>
      <c r="E1909" s="106"/>
      <c r="F1909" s="106"/>
      <c r="G1909" s="106"/>
      <c r="H1909" s="106"/>
      <c r="I1909" s="106"/>
      <c r="J1909" s="106"/>
      <c r="K1909" s="106"/>
      <c r="L1909" s="106"/>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3"/>
      <c r="B1910" s="93"/>
      <c r="C1910" s="93"/>
      <c r="D1910" s="93"/>
      <c r="E1910" s="106"/>
      <c r="F1910" s="106"/>
      <c r="G1910" s="106"/>
      <c r="H1910" s="106"/>
      <c r="I1910" s="106"/>
      <c r="J1910" s="106"/>
      <c r="K1910" s="106"/>
      <c r="L1910" s="106"/>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3"/>
      <c r="B1911" s="93"/>
      <c r="C1911" s="93"/>
      <c r="D1911" s="93"/>
      <c r="E1911" s="106"/>
      <c r="F1911" s="106"/>
      <c r="G1911" s="106"/>
      <c r="H1911" s="106"/>
      <c r="I1911" s="106"/>
      <c r="J1911" s="106"/>
      <c r="K1911" s="106"/>
      <c r="L1911" s="106"/>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3"/>
      <c r="B1912" s="93"/>
      <c r="C1912" s="93"/>
      <c r="D1912" s="93"/>
      <c r="E1912" s="106"/>
      <c r="F1912" s="106"/>
      <c r="G1912" s="106"/>
      <c r="H1912" s="106"/>
      <c r="I1912" s="106"/>
      <c r="J1912" s="106"/>
      <c r="K1912" s="106"/>
      <c r="L1912" s="106"/>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3"/>
      <c r="B1913" s="93"/>
      <c r="C1913" s="93"/>
      <c r="D1913" s="93"/>
      <c r="E1913" s="106"/>
      <c r="F1913" s="106"/>
      <c r="G1913" s="106"/>
      <c r="H1913" s="106"/>
      <c r="I1913" s="106"/>
      <c r="J1913" s="106"/>
      <c r="K1913" s="106"/>
      <c r="L1913" s="106"/>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3"/>
      <c r="B1914" s="93"/>
      <c r="C1914" s="93"/>
      <c r="D1914" s="93"/>
      <c r="E1914" s="106"/>
      <c r="F1914" s="106"/>
      <c r="G1914" s="106"/>
      <c r="H1914" s="106"/>
      <c r="I1914" s="106"/>
      <c r="J1914" s="106"/>
      <c r="K1914" s="106"/>
      <c r="L1914" s="106"/>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3"/>
      <c r="B1915" s="93"/>
      <c r="C1915" s="93"/>
      <c r="D1915" s="93"/>
      <c r="E1915" s="106"/>
      <c r="F1915" s="106"/>
      <c r="G1915" s="106"/>
      <c r="H1915" s="106"/>
      <c r="I1915" s="106"/>
      <c r="J1915" s="106"/>
      <c r="K1915" s="106"/>
      <c r="L1915" s="106"/>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3"/>
      <c r="B1916" s="93"/>
      <c r="C1916" s="93"/>
      <c r="D1916" s="93"/>
      <c r="E1916" s="106"/>
      <c r="F1916" s="106"/>
      <c r="G1916" s="106"/>
      <c r="H1916" s="106"/>
      <c r="I1916" s="106"/>
      <c r="J1916" s="106"/>
      <c r="K1916" s="106"/>
      <c r="L1916" s="10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3"/>
      <c r="B1917" s="93"/>
      <c r="C1917" s="93"/>
      <c r="D1917" s="93"/>
      <c r="E1917" s="106"/>
      <c r="F1917" s="106"/>
      <c r="G1917" s="106"/>
      <c r="H1917" s="106"/>
      <c r="I1917" s="106"/>
      <c r="J1917" s="106"/>
      <c r="K1917" s="106"/>
      <c r="L1917" s="106"/>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3"/>
      <c r="B1918" s="93"/>
      <c r="C1918" s="93"/>
      <c r="D1918" s="93"/>
      <c r="E1918" s="106"/>
      <c r="F1918" s="106"/>
      <c r="G1918" s="106"/>
      <c r="H1918" s="106"/>
      <c r="I1918" s="106"/>
      <c r="J1918" s="106"/>
      <c r="K1918" s="106"/>
      <c r="L1918" s="106"/>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3"/>
      <c r="B1919" s="93"/>
      <c r="C1919" s="93"/>
      <c r="D1919" s="93"/>
      <c r="E1919" s="106"/>
      <c r="F1919" s="106"/>
      <c r="G1919" s="106"/>
      <c r="H1919" s="106"/>
      <c r="I1919" s="106"/>
      <c r="J1919" s="106"/>
      <c r="K1919" s="106"/>
      <c r="L1919" s="106"/>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3"/>
      <c r="B1920" s="93"/>
      <c r="C1920" s="93"/>
      <c r="D1920" s="93"/>
      <c r="E1920" s="106"/>
      <c r="F1920" s="106"/>
      <c r="G1920" s="106"/>
      <c r="H1920" s="106"/>
      <c r="I1920" s="106"/>
      <c r="J1920" s="106"/>
      <c r="K1920" s="106"/>
      <c r="L1920" s="106"/>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3"/>
      <c r="B1921" s="93"/>
      <c r="C1921" s="93"/>
      <c r="D1921" s="93"/>
      <c r="E1921" s="106"/>
      <c r="F1921" s="106"/>
      <c r="G1921" s="106"/>
      <c r="H1921" s="106"/>
      <c r="I1921" s="106"/>
      <c r="J1921" s="106"/>
      <c r="K1921" s="106"/>
      <c r="L1921" s="106"/>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3"/>
      <c r="B1922" s="93"/>
      <c r="C1922" s="93"/>
      <c r="D1922" s="93"/>
      <c r="E1922" s="106"/>
      <c r="F1922" s="106"/>
      <c r="G1922" s="106"/>
      <c r="H1922" s="106"/>
      <c r="I1922" s="106"/>
      <c r="J1922" s="106"/>
      <c r="K1922" s="106"/>
      <c r="L1922" s="106"/>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3"/>
      <c r="B1923" s="93"/>
      <c r="C1923" s="93"/>
      <c r="D1923" s="93"/>
      <c r="E1923" s="106"/>
      <c r="F1923" s="106"/>
      <c r="G1923" s="106"/>
      <c r="H1923" s="106"/>
      <c r="I1923" s="106"/>
      <c r="J1923" s="106"/>
      <c r="K1923" s="106"/>
      <c r="L1923" s="106"/>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3"/>
      <c r="B1924" s="93"/>
      <c r="C1924" s="93"/>
      <c r="D1924" s="93"/>
      <c r="E1924" s="106"/>
      <c r="F1924" s="106"/>
      <c r="G1924" s="106"/>
      <c r="H1924" s="106"/>
      <c r="I1924" s="106"/>
      <c r="J1924" s="106"/>
      <c r="K1924" s="106"/>
      <c r="L1924" s="106"/>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3"/>
      <c r="B1925" s="93"/>
      <c r="C1925" s="93"/>
      <c r="D1925" s="93"/>
      <c r="E1925" s="106"/>
      <c r="F1925" s="106"/>
      <c r="G1925" s="106"/>
      <c r="H1925" s="106"/>
      <c r="I1925" s="106"/>
      <c r="J1925" s="106"/>
      <c r="K1925" s="106"/>
      <c r="L1925" s="106"/>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3"/>
      <c r="B1926" s="93"/>
      <c r="C1926" s="93"/>
      <c r="D1926" s="93"/>
      <c r="E1926" s="106"/>
      <c r="F1926" s="106"/>
      <c r="G1926" s="106"/>
      <c r="H1926" s="106"/>
      <c r="I1926" s="106"/>
      <c r="J1926" s="106"/>
      <c r="K1926" s="106"/>
      <c r="L1926" s="10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3"/>
      <c r="B1927" s="93"/>
      <c r="C1927" s="93"/>
      <c r="D1927" s="93"/>
      <c r="E1927" s="106"/>
      <c r="F1927" s="106"/>
      <c r="G1927" s="106"/>
      <c r="H1927" s="106"/>
      <c r="I1927" s="106"/>
      <c r="J1927" s="106"/>
      <c r="K1927" s="106"/>
      <c r="L1927" s="106"/>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3"/>
      <c r="B1928" s="93"/>
      <c r="C1928" s="93"/>
      <c r="D1928" s="93"/>
      <c r="E1928" s="106"/>
      <c r="F1928" s="106"/>
      <c r="G1928" s="106"/>
      <c r="H1928" s="106"/>
      <c r="I1928" s="106"/>
      <c r="J1928" s="106"/>
      <c r="K1928" s="106"/>
      <c r="L1928" s="106"/>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3"/>
      <c r="B1929" s="93"/>
      <c r="C1929" s="93"/>
      <c r="D1929" s="93"/>
      <c r="E1929" s="106"/>
      <c r="F1929" s="106"/>
      <c r="G1929" s="106"/>
      <c r="H1929" s="106"/>
      <c r="I1929" s="106"/>
      <c r="J1929" s="106"/>
      <c r="K1929" s="106"/>
      <c r="L1929" s="106"/>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3"/>
      <c r="B1930" s="93"/>
      <c r="C1930" s="93"/>
      <c r="D1930" s="93"/>
      <c r="E1930" s="106"/>
      <c r="F1930" s="106"/>
      <c r="G1930" s="106"/>
      <c r="H1930" s="106"/>
      <c r="I1930" s="106"/>
      <c r="J1930" s="106"/>
      <c r="K1930" s="106"/>
      <c r="L1930" s="106"/>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3"/>
      <c r="B1931" s="93"/>
      <c r="C1931" s="93"/>
      <c r="D1931" s="93"/>
      <c r="E1931" s="106"/>
      <c r="F1931" s="106"/>
      <c r="G1931" s="106"/>
      <c r="H1931" s="106"/>
      <c r="I1931" s="106"/>
      <c r="J1931" s="106"/>
      <c r="K1931" s="106"/>
      <c r="L1931" s="106"/>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3"/>
      <c r="B1932" s="93"/>
      <c r="C1932" s="93"/>
      <c r="D1932" s="93"/>
      <c r="E1932" s="106"/>
      <c r="F1932" s="106"/>
      <c r="G1932" s="106"/>
      <c r="H1932" s="106"/>
      <c r="I1932" s="106"/>
      <c r="J1932" s="106"/>
      <c r="K1932" s="106"/>
      <c r="L1932" s="106"/>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3"/>
      <c r="B1933" s="93"/>
      <c r="C1933" s="93"/>
      <c r="D1933" s="93"/>
      <c r="E1933" s="106"/>
      <c r="F1933" s="106"/>
      <c r="G1933" s="106"/>
      <c r="H1933" s="106"/>
      <c r="I1933" s="106"/>
      <c r="J1933" s="106"/>
      <c r="K1933" s="106"/>
      <c r="L1933" s="106"/>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3"/>
      <c r="B1934" s="93"/>
      <c r="C1934" s="93"/>
      <c r="D1934" s="93"/>
      <c r="E1934" s="106"/>
      <c r="F1934" s="106"/>
      <c r="G1934" s="106"/>
      <c r="H1934" s="106"/>
      <c r="I1934" s="106"/>
      <c r="J1934" s="106"/>
      <c r="K1934" s="106"/>
      <c r="L1934" s="106"/>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3"/>
      <c r="B1935" s="93"/>
      <c r="C1935" s="93"/>
      <c r="D1935" s="93"/>
      <c r="E1935" s="106"/>
      <c r="F1935" s="106"/>
      <c r="G1935" s="106"/>
      <c r="H1935" s="106"/>
      <c r="I1935" s="106"/>
      <c r="J1935" s="106"/>
      <c r="K1935" s="106"/>
      <c r="L1935" s="106"/>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3"/>
      <c r="B1936" s="93"/>
      <c r="C1936" s="93"/>
      <c r="D1936" s="93"/>
      <c r="E1936" s="106"/>
      <c r="F1936" s="106"/>
      <c r="G1936" s="106"/>
      <c r="H1936" s="106"/>
      <c r="I1936" s="106"/>
      <c r="J1936" s="106"/>
      <c r="K1936" s="106"/>
      <c r="L1936" s="10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3"/>
      <c r="B1937" s="93"/>
      <c r="C1937" s="93"/>
      <c r="D1937" s="93"/>
      <c r="E1937" s="106"/>
      <c r="F1937" s="106"/>
      <c r="G1937" s="106"/>
      <c r="H1937" s="106"/>
      <c r="I1937" s="106"/>
      <c r="J1937" s="106"/>
      <c r="K1937" s="106"/>
      <c r="L1937" s="106"/>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3"/>
      <c r="B1938" s="93"/>
      <c r="C1938" s="93"/>
      <c r="D1938" s="93"/>
      <c r="E1938" s="106"/>
      <c r="F1938" s="106"/>
      <c r="G1938" s="106"/>
      <c r="H1938" s="106"/>
      <c r="I1938" s="106"/>
      <c r="J1938" s="106"/>
      <c r="K1938" s="106"/>
      <c r="L1938" s="106"/>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3"/>
      <c r="B1939" s="93"/>
      <c r="C1939" s="93"/>
      <c r="D1939" s="93"/>
      <c r="E1939" s="106"/>
      <c r="F1939" s="106"/>
      <c r="G1939" s="106"/>
      <c r="H1939" s="106"/>
      <c r="I1939" s="106"/>
      <c r="J1939" s="106"/>
      <c r="K1939" s="106"/>
      <c r="L1939" s="106"/>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3"/>
      <c r="B1940" s="93"/>
      <c r="C1940" s="93"/>
      <c r="D1940" s="93"/>
      <c r="E1940" s="106"/>
      <c r="F1940" s="106"/>
      <c r="G1940" s="106"/>
      <c r="H1940" s="106"/>
      <c r="I1940" s="106"/>
      <c r="J1940" s="106"/>
      <c r="K1940" s="106"/>
      <c r="L1940" s="106"/>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3"/>
      <c r="B1941" s="93"/>
      <c r="C1941" s="93"/>
      <c r="D1941" s="93"/>
      <c r="E1941" s="106"/>
      <c r="F1941" s="106"/>
      <c r="G1941" s="106"/>
      <c r="H1941" s="106"/>
      <c r="I1941" s="106"/>
      <c r="J1941" s="106"/>
      <c r="K1941" s="106"/>
      <c r="L1941" s="106"/>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3"/>
      <c r="B1942" s="93"/>
      <c r="C1942" s="93"/>
      <c r="D1942" s="93"/>
      <c r="E1942" s="106"/>
      <c r="F1942" s="106"/>
      <c r="G1942" s="106"/>
      <c r="H1942" s="106"/>
      <c r="I1942" s="106"/>
      <c r="J1942" s="106"/>
      <c r="K1942" s="106"/>
      <c r="L1942" s="106"/>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3"/>
      <c r="B1943" s="93"/>
      <c r="C1943" s="93"/>
      <c r="D1943" s="93"/>
      <c r="E1943" s="106"/>
      <c r="F1943" s="106"/>
      <c r="G1943" s="106"/>
      <c r="H1943" s="106"/>
      <c r="I1943" s="106"/>
      <c r="J1943" s="106"/>
      <c r="K1943" s="106"/>
      <c r="L1943" s="106"/>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3"/>
      <c r="B1944" s="93"/>
      <c r="C1944" s="93"/>
      <c r="D1944" s="93"/>
      <c r="E1944" s="106"/>
      <c r="F1944" s="106"/>
      <c r="G1944" s="106"/>
      <c r="H1944" s="106"/>
      <c r="I1944" s="106"/>
      <c r="J1944" s="106"/>
      <c r="K1944" s="106"/>
      <c r="L1944" s="106"/>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3"/>
      <c r="B1945" s="93"/>
      <c r="C1945" s="93"/>
      <c r="D1945" s="93"/>
      <c r="E1945" s="106"/>
      <c r="F1945" s="106"/>
      <c r="G1945" s="106"/>
      <c r="H1945" s="106"/>
      <c r="I1945" s="106"/>
      <c r="J1945" s="106"/>
      <c r="K1945" s="106"/>
      <c r="L1945" s="106"/>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3"/>
      <c r="B1946" s="93"/>
      <c r="C1946" s="93"/>
      <c r="D1946" s="93"/>
      <c r="E1946" s="106"/>
      <c r="F1946" s="106"/>
      <c r="G1946" s="106"/>
      <c r="H1946" s="106"/>
      <c r="I1946" s="106"/>
      <c r="J1946" s="106"/>
      <c r="K1946" s="106"/>
      <c r="L1946" s="10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3"/>
      <c r="B1947" s="93"/>
      <c r="C1947" s="93"/>
      <c r="D1947" s="93"/>
      <c r="E1947" s="106"/>
      <c r="F1947" s="106"/>
      <c r="G1947" s="106"/>
      <c r="H1947" s="106"/>
      <c r="I1947" s="106"/>
      <c r="J1947" s="106"/>
      <c r="K1947" s="106"/>
      <c r="L1947" s="106"/>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3"/>
      <c r="B1948" s="93"/>
      <c r="C1948" s="93"/>
      <c r="D1948" s="93"/>
      <c r="E1948" s="106"/>
      <c r="F1948" s="106"/>
      <c r="G1948" s="106"/>
      <c r="H1948" s="106"/>
      <c r="I1948" s="106"/>
      <c r="J1948" s="106"/>
      <c r="K1948" s="106"/>
      <c r="L1948" s="106"/>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3"/>
      <c r="B1949" s="93"/>
      <c r="C1949" s="93"/>
      <c r="D1949" s="93"/>
      <c r="E1949" s="106"/>
      <c r="F1949" s="106"/>
      <c r="G1949" s="106"/>
      <c r="H1949" s="106"/>
      <c r="I1949" s="106"/>
      <c r="J1949" s="106"/>
      <c r="K1949" s="106"/>
      <c r="L1949" s="106"/>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3"/>
      <c r="B1950" s="93"/>
      <c r="C1950" s="93"/>
      <c r="D1950" s="93"/>
      <c r="E1950" s="106"/>
      <c r="F1950" s="106"/>
      <c r="G1950" s="106"/>
      <c r="H1950" s="106"/>
      <c r="I1950" s="106"/>
      <c r="J1950" s="106"/>
      <c r="K1950" s="106"/>
      <c r="L1950" s="106"/>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3"/>
      <c r="B1951" s="93"/>
      <c r="C1951" s="93"/>
      <c r="D1951" s="93"/>
      <c r="E1951" s="106"/>
      <c r="F1951" s="106"/>
      <c r="G1951" s="106"/>
      <c r="H1951" s="106"/>
      <c r="I1951" s="106"/>
      <c r="J1951" s="106"/>
      <c r="K1951" s="106"/>
      <c r="L1951" s="106"/>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3"/>
      <c r="B1952" s="93"/>
      <c r="C1952" s="93"/>
      <c r="D1952" s="93"/>
      <c r="E1952" s="106"/>
      <c r="F1952" s="106"/>
      <c r="G1952" s="106"/>
      <c r="H1952" s="106"/>
      <c r="I1952" s="106"/>
      <c r="J1952" s="106"/>
      <c r="K1952" s="106"/>
      <c r="L1952" s="106"/>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3"/>
      <c r="B1953" s="93"/>
      <c r="C1953" s="93"/>
      <c r="D1953" s="93"/>
      <c r="E1953" s="106"/>
      <c r="F1953" s="106"/>
      <c r="G1953" s="106"/>
      <c r="H1953" s="106"/>
      <c r="I1953" s="106"/>
      <c r="J1953" s="106"/>
      <c r="K1953" s="106"/>
      <c r="L1953" s="106"/>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3"/>
      <c r="B1954" s="93"/>
      <c r="C1954" s="93"/>
      <c r="D1954" s="93"/>
      <c r="E1954" s="106"/>
      <c r="F1954" s="106"/>
      <c r="G1954" s="106"/>
      <c r="H1954" s="106"/>
      <c r="I1954" s="106"/>
      <c r="J1954" s="106"/>
      <c r="K1954" s="106"/>
      <c r="L1954" s="106"/>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3"/>
      <c r="B1955" s="93"/>
      <c r="C1955" s="93"/>
      <c r="D1955" s="93"/>
      <c r="E1955" s="106"/>
      <c r="F1955" s="106"/>
      <c r="G1955" s="106"/>
      <c r="H1955" s="106"/>
      <c r="I1955" s="106"/>
      <c r="J1955" s="106"/>
      <c r="K1955" s="106"/>
      <c r="L1955" s="106"/>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3"/>
      <c r="B1956" s="93"/>
      <c r="C1956" s="93"/>
      <c r="D1956" s="93"/>
      <c r="E1956" s="106"/>
      <c r="F1956" s="106"/>
      <c r="G1956" s="106"/>
      <c r="H1956" s="106"/>
      <c r="I1956" s="106"/>
      <c r="J1956" s="106"/>
      <c r="K1956" s="106"/>
      <c r="L1956" s="10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3"/>
      <c r="B1957" s="93"/>
      <c r="C1957" s="93"/>
      <c r="D1957" s="93"/>
      <c r="E1957" s="106"/>
      <c r="F1957" s="106"/>
      <c r="G1957" s="106"/>
      <c r="H1957" s="106"/>
      <c r="I1957" s="106"/>
      <c r="J1957" s="106"/>
      <c r="K1957" s="106"/>
      <c r="L1957" s="106"/>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3"/>
      <c r="B1958" s="93"/>
      <c r="C1958" s="93"/>
      <c r="D1958" s="93"/>
      <c r="E1958" s="106"/>
      <c r="F1958" s="106"/>
      <c r="G1958" s="106"/>
      <c r="H1958" s="106"/>
      <c r="I1958" s="106"/>
      <c r="J1958" s="106"/>
      <c r="K1958" s="106"/>
      <c r="L1958" s="106"/>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3"/>
      <c r="B1959" s="93"/>
      <c r="C1959" s="93"/>
      <c r="D1959" s="93"/>
      <c r="E1959" s="106"/>
      <c r="F1959" s="106"/>
      <c r="G1959" s="106"/>
      <c r="H1959" s="106"/>
      <c r="I1959" s="106"/>
      <c r="J1959" s="106"/>
      <c r="K1959" s="106"/>
      <c r="L1959" s="106"/>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3"/>
      <c r="B1960" s="93"/>
      <c r="C1960" s="93"/>
      <c r="D1960" s="93"/>
      <c r="E1960" s="106"/>
      <c r="F1960" s="106"/>
      <c r="G1960" s="106"/>
      <c r="H1960" s="106"/>
      <c r="I1960" s="106"/>
      <c r="J1960" s="106"/>
      <c r="K1960" s="106"/>
      <c r="L1960" s="106"/>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3"/>
      <c r="B1961" s="93"/>
      <c r="C1961" s="93"/>
      <c r="D1961" s="93"/>
      <c r="E1961" s="106"/>
      <c r="F1961" s="106"/>
      <c r="G1961" s="106"/>
      <c r="H1961" s="106"/>
      <c r="I1961" s="106"/>
      <c r="J1961" s="106"/>
      <c r="K1961" s="106"/>
      <c r="L1961" s="106"/>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3"/>
      <c r="B1962" s="93"/>
      <c r="C1962" s="93"/>
      <c r="D1962" s="93"/>
      <c r="E1962" s="106"/>
      <c r="F1962" s="106"/>
      <c r="G1962" s="106"/>
      <c r="H1962" s="106"/>
      <c r="I1962" s="106"/>
      <c r="J1962" s="106"/>
      <c r="K1962" s="106"/>
      <c r="L1962" s="106"/>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3"/>
      <c r="B1963" s="93"/>
      <c r="C1963" s="93"/>
      <c r="D1963" s="93"/>
      <c r="E1963" s="106"/>
      <c r="F1963" s="106"/>
      <c r="G1963" s="106"/>
      <c r="H1963" s="106"/>
      <c r="I1963" s="106"/>
      <c r="J1963" s="106"/>
      <c r="K1963" s="106"/>
      <c r="L1963" s="106"/>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3"/>
      <c r="B1964" s="93"/>
      <c r="C1964" s="93"/>
      <c r="D1964" s="93"/>
      <c r="E1964" s="106"/>
      <c r="F1964" s="106"/>
      <c r="G1964" s="106"/>
      <c r="H1964" s="106"/>
      <c r="I1964" s="106"/>
      <c r="J1964" s="106"/>
      <c r="K1964" s="106"/>
      <c r="L1964" s="106"/>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3"/>
      <c r="B1965" s="93"/>
      <c r="C1965" s="93"/>
      <c r="D1965" s="93"/>
      <c r="E1965" s="106"/>
      <c r="F1965" s="106"/>
      <c r="G1965" s="106"/>
      <c r="H1965" s="106"/>
      <c r="I1965" s="106"/>
      <c r="J1965" s="106"/>
      <c r="K1965" s="106"/>
      <c r="L1965" s="106"/>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3"/>
      <c r="B1966" s="93"/>
      <c r="C1966" s="93"/>
      <c r="D1966" s="93"/>
      <c r="E1966" s="106"/>
      <c r="F1966" s="106"/>
      <c r="G1966" s="106"/>
      <c r="H1966" s="106"/>
      <c r="I1966" s="106"/>
      <c r="J1966" s="106"/>
      <c r="K1966" s="106"/>
      <c r="L1966" s="10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3"/>
      <c r="B1967" s="93"/>
      <c r="C1967" s="93"/>
      <c r="D1967" s="93"/>
      <c r="E1967" s="106"/>
      <c r="F1967" s="106"/>
      <c r="G1967" s="106"/>
      <c r="H1967" s="106"/>
      <c r="I1967" s="106"/>
      <c r="J1967" s="106"/>
      <c r="K1967" s="106"/>
      <c r="L1967" s="106"/>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3"/>
      <c r="B1968" s="93"/>
      <c r="C1968" s="93"/>
      <c r="D1968" s="93"/>
      <c r="E1968" s="106"/>
      <c r="F1968" s="106"/>
      <c r="G1968" s="106"/>
      <c r="H1968" s="106"/>
      <c r="I1968" s="106"/>
      <c r="J1968" s="106"/>
      <c r="K1968" s="106"/>
      <c r="L1968" s="106"/>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3"/>
      <c r="B1969" s="93"/>
      <c r="C1969" s="93"/>
      <c r="D1969" s="93"/>
      <c r="E1969" s="106"/>
      <c r="F1969" s="106"/>
      <c r="G1969" s="106"/>
      <c r="H1969" s="106"/>
      <c r="I1969" s="106"/>
      <c r="J1969" s="106"/>
      <c r="K1969" s="106"/>
      <c r="L1969" s="106"/>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3"/>
      <c r="B1970" s="93"/>
      <c r="C1970" s="93"/>
      <c r="D1970" s="93"/>
      <c r="E1970" s="106"/>
      <c r="F1970" s="106"/>
      <c r="G1970" s="106"/>
      <c r="H1970" s="106"/>
      <c r="I1970" s="106"/>
      <c r="J1970" s="106"/>
      <c r="K1970" s="106"/>
      <c r="L1970" s="106"/>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3"/>
      <c r="B1971" s="93"/>
      <c r="C1971" s="93"/>
      <c r="D1971" s="93"/>
      <c r="E1971" s="106"/>
      <c r="F1971" s="106"/>
      <c r="G1971" s="106"/>
      <c r="H1971" s="106"/>
      <c r="I1971" s="106"/>
      <c r="J1971" s="106"/>
      <c r="K1971" s="106"/>
      <c r="L1971" s="106"/>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3"/>
      <c r="B1972" s="93"/>
      <c r="C1972" s="93"/>
      <c r="D1972" s="93"/>
      <c r="E1972" s="106"/>
      <c r="F1972" s="106"/>
      <c r="G1972" s="106"/>
      <c r="H1972" s="106"/>
      <c r="I1972" s="106"/>
      <c r="J1972" s="106"/>
      <c r="K1972" s="106"/>
      <c r="L1972" s="106"/>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3"/>
      <c r="B1973" s="93"/>
      <c r="C1973" s="93"/>
      <c r="D1973" s="93"/>
      <c r="E1973" s="106"/>
      <c r="F1973" s="106"/>
      <c r="G1973" s="106"/>
      <c r="H1973" s="106"/>
      <c r="I1973" s="106"/>
      <c r="J1973" s="106"/>
      <c r="K1973" s="106"/>
      <c r="L1973" s="106"/>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3"/>
      <c r="B1974" s="93"/>
      <c r="C1974" s="93"/>
      <c r="D1974" s="93"/>
      <c r="E1974" s="106"/>
      <c r="F1974" s="106"/>
      <c r="G1974" s="106"/>
      <c r="H1974" s="106"/>
      <c r="I1974" s="106"/>
      <c r="J1974" s="106"/>
      <c r="K1974" s="106"/>
      <c r="L1974" s="106"/>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3"/>
      <c r="B1975" s="93"/>
      <c r="C1975" s="93"/>
      <c r="D1975" s="93"/>
      <c r="E1975" s="106"/>
      <c r="F1975" s="106"/>
      <c r="G1975" s="106"/>
      <c r="H1975" s="106"/>
      <c r="I1975" s="106"/>
      <c r="J1975" s="106"/>
      <c r="K1975" s="106"/>
      <c r="L1975" s="106"/>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3"/>
      <c r="B1976" s="93"/>
      <c r="C1976" s="93"/>
      <c r="D1976" s="93"/>
      <c r="E1976" s="106"/>
      <c r="F1976" s="106"/>
      <c r="G1976" s="106"/>
      <c r="H1976" s="106"/>
      <c r="I1976" s="106"/>
      <c r="J1976" s="106"/>
      <c r="K1976" s="106"/>
      <c r="L1976" s="10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3"/>
      <c r="B1977" s="93"/>
      <c r="C1977" s="93"/>
      <c r="D1977" s="93"/>
      <c r="E1977" s="106"/>
      <c r="F1977" s="106"/>
      <c r="G1977" s="106"/>
      <c r="H1977" s="106"/>
      <c r="I1977" s="106"/>
      <c r="J1977" s="106"/>
      <c r="K1977" s="106"/>
      <c r="L1977" s="106"/>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3"/>
      <c r="B1978" s="93"/>
      <c r="C1978" s="93"/>
      <c r="D1978" s="93"/>
      <c r="E1978" s="106"/>
      <c r="F1978" s="106"/>
      <c r="G1978" s="106"/>
      <c r="H1978" s="106"/>
      <c r="I1978" s="106"/>
      <c r="J1978" s="106"/>
      <c r="K1978" s="106"/>
      <c r="L1978" s="106"/>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3"/>
      <c r="B1979" s="93"/>
      <c r="C1979" s="93"/>
      <c r="D1979" s="93"/>
      <c r="E1979" s="106"/>
      <c r="F1979" s="106"/>
      <c r="G1979" s="106"/>
      <c r="H1979" s="106"/>
      <c r="I1979" s="106"/>
      <c r="J1979" s="106"/>
      <c r="K1979" s="106"/>
      <c r="L1979" s="106"/>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3"/>
      <c r="B1980" s="93"/>
      <c r="C1980" s="93"/>
      <c r="D1980" s="93"/>
      <c r="E1980" s="106"/>
      <c r="F1980" s="106"/>
      <c r="G1980" s="106"/>
      <c r="H1980" s="106"/>
      <c r="I1980" s="106"/>
      <c r="J1980" s="106"/>
      <c r="K1980" s="106"/>
      <c r="L1980" s="106"/>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3"/>
      <c r="B1981" s="93"/>
      <c r="C1981" s="93"/>
      <c r="D1981" s="93"/>
      <c r="E1981" s="106"/>
      <c r="F1981" s="106"/>
      <c r="G1981" s="106"/>
      <c r="H1981" s="106"/>
      <c r="I1981" s="106"/>
      <c r="J1981" s="106"/>
      <c r="K1981" s="106"/>
      <c r="L1981" s="106"/>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3"/>
      <c r="B1982" s="93"/>
      <c r="C1982" s="93"/>
      <c r="D1982" s="93"/>
      <c r="E1982" s="106"/>
      <c r="F1982" s="106"/>
      <c r="G1982" s="106"/>
      <c r="H1982" s="106"/>
      <c r="I1982" s="106"/>
      <c r="J1982" s="106"/>
      <c r="K1982" s="106"/>
      <c r="L1982" s="106"/>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3"/>
      <c r="B1983" s="93"/>
      <c r="C1983" s="93"/>
      <c r="D1983" s="93"/>
      <c r="E1983" s="106"/>
      <c r="F1983" s="106"/>
      <c r="G1983" s="106"/>
      <c r="H1983" s="106"/>
      <c r="I1983" s="106"/>
      <c r="J1983" s="106"/>
      <c r="K1983" s="106"/>
      <c r="L1983" s="106"/>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3"/>
      <c r="B1984" s="93"/>
      <c r="C1984" s="93"/>
      <c r="D1984" s="93"/>
      <c r="E1984" s="106"/>
      <c r="F1984" s="106"/>
      <c r="G1984" s="106"/>
      <c r="H1984" s="106"/>
      <c r="I1984" s="106"/>
      <c r="J1984" s="106"/>
      <c r="K1984" s="106"/>
      <c r="L1984" s="106"/>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3"/>
      <c r="B1985" s="93"/>
      <c r="C1985" s="93"/>
      <c r="D1985" s="93"/>
      <c r="E1985" s="106"/>
      <c r="F1985" s="106"/>
      <c r="G1985" s="106"/>
      <c r="H1985" s="106"/>
      <c r="I1985" s="106"/>
      <c r="J1985" s="106"/>
      <c r="K1985" s="106"/>
      <c r="L1985" s="106"/>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3"/>
      <c r="B1986" s="93"/>
      <c r="C1986" s="93"/>
      <c r="D1986" s="93"/>
      <c r="E1986" s="106"/>
      <c r="F1986" s="106"/>
      <c r="G1986" s="106"/>
      <c r="H1986" s="106"/>
      <c r="I1986" s="106"/>
      <c r="J1986" s="106"/>
      <c r="K1986" s="106"/>
      <c r="L1986" s="10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3"/>
      <c r="B1987" s="93"/>
      <c r="C1987" s="93"/>
      <c r="D1987" s="93"/>
      <c r="E1987" s="106"/>
      <c r="F1987" s="106"/>
      <c r="G1987" s="106"/>
      <c r="H1987" s="106"/>
      <c r="I1987" s="106"/>
      <c r="J1987" s="106"/>
      <c r="K1987" s="106"/>
      <c r="L1987" s="106"/>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3"/>
      <c r="B1988" s="93"/>
      <c r="C1988" s="93"/>
      <c r="D1988" s="93"/>
      <c r="E1988" s="106"/>
      <c r="F1988" s="106"/>
      <c r="G1988" s="106"/>
      <c r="H1988" s="106"/>
      <c r="I1988" s="106"/>
      <c r="J1988" s="106"/>
      <c r="K1988" s="106"/>
      <c r="L1988" s="106"/>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3"/>
      <c r="B1989" s="93"/>
      <c r="C1989" s="93"/>
      <c r="D1989" s="93"/>
      <c r="E1989" s="106"/>
      <c r="F1989" s="106"/>
      <c r="G1989" s="106"/>
      <c r="H1989" s="106"/>
      <c r="I1989" s="106"/>
      <c r="J1989" s="106"/>
      <c r="K1989" s="106"/>
      <c r="L1989" s="106"/>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3"/>
      <c r="B1990" s="93"/>
      <c r="C1990" s="93"/>
      <c r="D1990" s="93"/>
      <c r="E1990" s="106"/>
      <c r="F1990" s="106"/>
      <c r="G1990" s="106"/>
      <c r="H1990" s="106"/>
      <c r="I1990" s="106"/>
      <c r="J1990" s="106"/>
      <c r="K1990" s="106"/>
      <c r="L1990" s="106"/>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3"/>
      <c r="B1991" s="93"/>
      <c r="C1991" s="93"/>
      <c r="D1991" s="93"/>
      <c r="E1991" s="106"/>
      <c r="F1991" s="106"/>
      <c r="G1991" s="106"/>
      <c r="H1991" s="106"/>
      <c r="I1991" s="106"/>
      <c r="J1991" s="106"/>
      <c r="K1991" s="106"/>
      <c r="L1991" s="106"/>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3"/>
      <c r="B1992" s="93"/>
      <c r="C1992" s="93"/>
      <c r="D1992" s="93"/>
      <c r="E1992" s="106"/>
      <c r="F1992" s="106"/>
      <c r="G1992" s="106"/>
      <c r="H1992" s="106"/>
      <c r="I1992" s="106"/>
      <c r="J1992" s="106"/>
      <c r="K1992" s="106"/>
      <c r="L1992" s="106"/>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3"/>
      <c r="B1993" s="93"/>
      <c r="C1993" s="93"/>
      <c r="D1993" s="93"/>
      <c r="E1993" s="106"/>
      <c r="F1993" s="106"/>
      <c r="G1993" s="106"/>
      <c r="H1993" s="106"/>
      <c r="I1993" s="106"/>
      <c r="J1993" s="106"/>
      <c r="K1993" s="106"/>
      <c r="L1993" s="106"/>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3"/>
      <c r="B1994" s="93"/>
      <c r="C1994" s="93"/>
      <c r="D1994" s="93"/>
      <c r="E1994" s="106"/>
      <c r="F1994" s="106"/>
      <c r="G1994" s="106"/>
      <c r="H1994" s="106"/>
      <c r="I1994" s="106"/>
      <c r="J1994" s="106"/>
      <c r="K1994" s="106"/>
      <c r="L1994" s="106"/>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3"/>
      <c r="B1995" s="93"/>
      <c r="C1995" s="93"/>
      <c r="D1995" s="93"/>
      <c r="E1995" s="106"/>
      <c r="F1995" s="106"/>
      <c r="G1995" s="106"/>
      <c r="H1995" s="106"/>
      <c r="I1995" s="106"/>
      <c r="J1995" s="106"/>
      <c r="K1995" s="106"/>
      <c r="L1995" s="106"/>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3"/>
      <c r="B1996" s="93"/>
      <c r="C1996" s="93"/>
      <c r="D1996" s="93"/>
      <c r="E1996" s="106"/>
      <c r="F1996" s="106"/>
      <c r="G1996" s="106"/>
      <c r="H1996" s="106"/>
      <c r="I1996" s="106"/>
      <c r="J1996" s="106"/>
      <c r="K1996" s="106"/>
      <c r="L1996" s="10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3"/>
      <c r="B1997" s="93"/>
      <c r="C1997" s="93"/>
      <c r="D1997" s="93"/>
      <c r="E1997" s="106"/>
      <c r="F1997" s="106"/>
      <c r="G1997" s="106"/>
      <c r="H1997" s="106"/>
      <c r="I1997" s="106"/>
      <c r="J1997" s="106"/>
      <c r="K1997" s="106"/>
      <c r="L1997" s="106"/>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3"/>
      <c r="B1998" s="93"/>
      <c r="C1998" s="93"/>
      <c r="D1998" s="93"/>
      <c r="E1998" s="106"/>
      <c r="F1998" s="106"/>
      <c r="G1998" s="106"/>
      <c r="H1998" s="106"/>
      <c r="I1998" s="106"/>
      <c r="J1998" s="106"/>
      <c r="K1998" s="106"/>
      <c r="L1998" s="106"/>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3"/>
      <c r="B1999" s="93"/>
      <c r="C1999" s="93"/>
      <c r="D1999" s="93"/>
      <c r="E1999" s="106"/>
      <c r="F1999" s="106"/>
      <c r="G1999" s="106"/>
      <c r="H1999" s="106"/>
      <c r="I1999" s="106"/>
      <c r="J1999" s="106"/>
      <c r="K1999" s="106"/>
      <c r="L1999" s="106"/>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3"/>
      <c r="B2000" s="93"/>
      <c r="C2000" s="93"/>
      <c r="D2000" s="93"/>
      <c r="E2000" s="106"/>
      <c r="F2000" s="106"/>
      <c r="G2000" s="106"/>
      <c r="H2000" s="106"/>
      <c r="I2000" s="106"/>
      <c r="J2000" s="106"/>
      <c r="K2000" s="106"/>
      <c r="L2000" s="106"/>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3"/>
      <c r="B2001" s="93"/>
      <c r="C2001" s="93"/>
      <c r="D2001" s="93"/>
      <c r="E2001" s="106"/>
      <c r="F2001" s="106"/>
      <c r="G2001" s="106"/>
      <c r="H2001" s="106"/>
      <c r="I2001" s="106"/>
      <c r="J2001" s="106"/>
      <c r="K2001" s="106"/>
      <c r="L2001" s="106"/>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3"/>
      <c r="B2002" s="93"/>
      <c r="C2002" s="93"/>
      <c r="D2002" s="93"/>
      <c r="E2002" s="106"/>
      <c r="F2002" s="106"/>
      <c r="G2002" s="106"/>
      <c r="H2002" s="106"/>
      <c r="I2002" s="106"/>
      <c r="J2002" s="106"/>
      <c r="K2002" s="106"/>
      <c r="L2002" s="106"/>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3"/>
      <c r="B2003" s="93"/>
      <c r="C2003" s="93"/>
      <c r="D2003" s="93"/>
      <c r="E2003" s="106"/>
      <c r="F2003" s="106"/>
      <c r="G2003" s="106"/>
      <c r="H2003" s="106"/>
      <c r="I2003" s="106"/>
      <c r="J2003" s="106"/>
      <c r="K2003" s="106"/>
      <c r="L2003" s="106"/>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3"/>
      <c r="B2004" s="93"/>
      <c r="C2004" s="93"/>
      <c r="D2004" s="93"/>
      <c r="E2004" s="106"/>
      <c r="F2004" s="106"/>
      <c r="G2004" s="106"/>
      <c r="H2004" s="106"/>
      <c r="I2004" s="106"/>
      <c r="J2004" s="106"/>
      <c r="K2004" s="106"/>
      <c r="L2004" s="106"/>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3"/>
      <c r="B2005" s="93"/>
      <c r="C2005" s="93"/>
      <c r="D2005" s="93"/>
      <c r="E2005" s="106"/>
      <c r="F2005" s="106"/>
      <c r="G2005" s="106"/>
      <c r="H2005" s="106"/>
      <c r="I2005" s="106"/>
      <c r="J2005" s="106"/>
      <c r="K2005" s="106"/>
      <c r="L2005" s="106"/>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3"/>
      <c r="B2006" s="93"/>
      <c r="C2006" s="93"/>
      <c r="D2006" s="93"/>
      <c r="E2006" s="106"/>
      <c r="F2006" s="106"/>
      <c r="G2006" s="106"/>
      <c r="H2006" s="106"/>
      <c r="I2006" s="106"/>
      <c r="J2006" s="106"/>
      <c r="K2006" s="106"/>
      <c r="L2006" s="1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3"/>
      <c r="B2007" s="93"/>
      <c r="C2007" s="93"/>
      <c r="D2007" s="93"/>
      <c r="E2007" s="106"/>
      <c r="F2007" s="106"/>
      <c r="G2007" s="106"/>
      <c r="H2007" s="106"/>
      <c r="I2007" s="106"/>
      <c r="J2007" s="106"/>
      <c r="K2007" s="106"/>
      <c r="L2007" s="106"/>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3"/>
      <c r="B2008" s="93"/>
      <c r="C2008" s="93"/>
      <c r="D2008" s="93"/>
      <c r="E2008" s="106"/>
      <c r="F2008" s="106"/>
      <c r="G2008" s="106"/>
      <c r="H2008" s="106"/>
      <c r="I2008" s="106"/>
      <c r="J2008" s="106"/>
      <c r="K2008" s="106"/>
      <c r="L2008" s="106"/>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3"/>
      <c r="B2009" s="93"/>
      <c r="C2009" s="93"/>
      <c r="D2009" s="93"/>
      <c r="E2009" s="106"/>
      <c r="F2009" s="106"/>
      <c r="G2009" s="106"/>
      <c r="H2009" s="106"/>
      <c r="I2009" s="106"/>
      <c r="J2009" s="106"/>
      <c r="K2009" s="106"/>
      <c r="L2009" s="106"/>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3"/>
      <c r="B2010" s="93"/>
      <c r="C2010" s="93"/>
      <c r="D2010" s="93"/>
      <c r="E2010" s="106"/>
      <c r="F2010" s="106"/>
      <c r="G2010" s="106"/>
      <c r="H2010" s="106"/>
      <c r="I2010" s="106"/>
      <c r="J2010" s="106"/>
      <c r="K2010" s="106"/>
      <c r="L2010" s="106"/>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3"/>
      <c r="B2011" s="93"/>
      <c r="C2011" s="93"/>
      <c r="D2011" s="93"/>
      <c r="E2011" s="106"/>
      <c r="F2011" s="106"/>
      <c r="G2011" s="106"/>
      <c r="H2011" s="106"/>
      <c r="I2011" s="106"/>
      <c r="J2011" s="106"/>
      <c r="K2011" s="106"/>
      <c r="L2011" s="106"/>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3"/>
      <c r="B2012" s="93"/>
      <c r="C2012" s="93"/>
      <c r="D2012" s="93"/>
      <c r="E2012" s="106"/>
      <c r="F2012" s="106"/>
      <c r="G2012" s="106"/>
      <c r="H2012" s="106"/>
      <c r="I2012" s="106"/>
      <c r="J2012" s="106"/>
      <c r="K2012" s="106"/>
      <c r="L2012" s="106"/>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3"/>
      <c r="B2013" s="93"/>
      <c r="C2013" s="93"/>
      <c r="D2013" s="93"/>
      <c r="E2013" s="106"/>
      <c r="F2013" s="106"/>
      <c r="G2013" s="106"/>
      <c r="H2013" s="106"/>
      <c r="I2013" s="106"/>
      <c r="J2013" s="106"/>
      <c r="K2013" s="106"/>
      <c r="L2013" s="106"/>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3"/>
      <c r="B2014" s="93"/>
      <c r="C2014" s="93"/>
      <c r="D2014" s="93"/>
      <c r="E2014" s="106"/>
      <c r="F2014" s="106"/>
      <c r="G2014" s="106"/>
      <c r="H2014" s="106"/>
      <c r="I2014" s="106"/>
      <c r="J2014" s="106"/>
      <c r="K2014" s="106"/>
      <c r="L2014" s="106"/>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3"/>
      <c r="B2015" s="93"/>
      <c r="C2015" s="93"/>
      <c r="D2015" s="93"/>
      <c r="E2015" s="106"/>
      <c r="F2015" s="106"/>
      <c r="G2015" s="106"/>
      <c r="H2015" s="106"/>
      <c r="I2015" s="106"/>
      <c r="J2015" s="106"/>
      <c r="K2015" s="106"/>
      <c r="L2015" s="106"/>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3"/>
      <c r="B2016" s="93"/>
      <c r="C2016" s="93"/>
      <c r="D2016" s="93"/>
      <c r="E2016" s="106"/>
      <c r="F2016" s="106"/>
      <c r="G2016" s="106"/>
      <c r="H2016" s="106"/>
      <c r="I2016" s="106"/>
      <c r="J2016" s="106"/>
      <c r="K2016" s="106"/>
      <c r="L2016" s="10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3"/>
      <c r="B2017" s="93"/>
      <c r="C2017" s="93"/>
      <c r="D2017" s="93"/>
      <c r="E2017" s="106"/>
      <c r="F2017" s="106"/>
      <c r="G2017" s="106"/>
      <c r="H2017" s="106"/>
      <c r="I2017" s="106"/>
      <c r="J2017" s="106"/>
      <c r="K2017" s="106"/>
      <c r="L2017" s="106"/>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3"/>
      <c r="B2018" s="93"/>
      <c r="C2018" s="93"/>
      <c r="D2018" s="93"/>
      <c r="E2018" s="106"/>
      <c r="F2018" s="106"/>
      <c r="G2018" s="106"/>
      <c r="H2018" s="106"/>
      <c r="I2018" s="106"/>
      <c r="J2018" s="106"/>
      <c r="K2018" s="106"/>
      <c r="L2018" s="106"/>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3"/>
      <c r="B2019" s="93"/>
      <c r="C2019" s="93"/>
      <c r="D2019" s="93"/>
      <c r="E2019" s="106"/>
      <c r="F2019" s="106"/>
      <c r="G2019" s="106"/>
      <c r="H2019" s="106"/>
      <c r="I2019" s="106"/>
      <c r="J2019" s="106"/>
      <c r="K2019" s="106"/>
      <c r="L2019" s="106"/>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3"/>
      <c r="B2020" s="93"/>
      <c r="C2020" s="93"/>
      <c r="D2020" s="93"/>
      <c r="E2020" s="106"/>
      <c r="F2020" s="106"/>
      <c r="G2020" s="106"/>
      <c r="H2020" s="106"/>
      <c r="I2020" s="106"/>
      <c r="J2020" s="106"/>
      <c r="K2020" s="106"/>
      <c r="L2020" s="106"/>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3"/>
      <c r="B2021" s="93"/>
      <c r="C2021" s="93"/>
      <c r="D2021" s="93"/>
      <c r="E2021" s="106"/>
      <c r="F2021" s="106"/>
      <c r="G2021" s="106"/>
      <c r="H2021" s="106"/>
      <c r="I2021" s="106"/>
      <c r="J2021" s="106"/>
      <c r="K2021" s="106"/>
      <c r="L2021" s="106"/>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3"/>
      <c r="B2022" s="93"/>
      <c r="C2022" s="93"/>
      <c r="D2022" s="93"/>
      <c r="E2022" s="106"/>
      <c r="F2022" s="106"/>
      <c r="G2022" s="106"/>
      <c r="H2022" s="106"/>
      <c r="I2022" s="106"/>
      <c r="J2022" s="106"/>
      <c r="K2022" s="106"/>
      <c r="L2022" s="106"/>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3"/>
      <c r="B2023" s="93"/>
      <c r="C2023" s="93"/>
      <c r="D2023" s="93"/>
      <c r="E2023" s="106"/>
      <c r="F2023" s="106"/>
      <c r="G2023" s="106"/>
      <c r="H2023" s="106"/>
      <c r="I2023" s="106"/>
      <c r="J2023" s="106"/>
      <c r="K2023" s="106"/>
      <c r="L2023" s="106"/>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3"/>
      <c r="B2024" s="93"/>
      <c r="C2024" s="93"/>
      <c r="D2024" s="93"/>
      <c r="E2024" s="106"/>
      <c r="F2024" s="106"/>
      <c r="G2024" s="106"/>
      <c r="H2024" s="106"/>
      <c r="I2024" s="106"/>
      <c r="J2024" s="106"/>
      <c r="K2024" s="106"/>
      <c r="L2024" s="106"/>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3"/>
      <c r="B2025" s="93"/>
      <c r="C2025" s="93"/>
      <c r="D2025" s="93"/>
      <c r="E2025" s="106"/>
      <c r="F2025" s="106"/>
      <c r="G2025" s="106"/>
      <c r="H2025" s="106"/>
      <c r="I2025" s="106"/>
      <c r="J2025" s="106"/>
      <c r="K2025" s="106"/>
      <c r="L2025" s="106"/>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3"/>
      <c r="B2026" s="93"/>
      <c r="C2026" s="93"/>
      <c r="D2026" s="93"/>
      <c r="E2026" s="106"/>
      <c r="F2026" s="106"/>
      <c r="G2026" s="106"/>
      <c r="H2026" s="106"/>
      <c r="I2026" s="106"/>
      <c r="J2026" s="106"/>
      <c r="K2026" s="106"/>
      <c r="L2026" s="10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3"/>
      <c r="B2027" s="93"/>
      <c r="C2027" s="93"/>
      <c r="D2027" s="93"/>
      <c r="E2027" s="106"/>
      <c r="F2027" s="106"/>
      <c r="G2027" s="106"/>
      <c r="H2027" s="106"/>
      <c r="I2027" s="106"/>
      <c r="J2027" s="106"/>
      <c r="K2027" s="106"/>
      <c r="L2027" s="106"/>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3"/>
      <c r="B2028" s="93"/>
      <c r="C2028" s="93"/>
      <c r="D2028" s="93"/>
      <c r="E2028" s="106"/>
      <c r="F2028" s="106"/>
      <c r="G2028" s="106"/>
      <c r="H2028" s="106"/>
      <c r="I2028" s="106"/>
      <c r="J2028" s="106"/>
      <c r="K2028" s="106"/>
      <c r="L2028" s="106"/>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3"/>
      <c r="B2029" s="93"/>
      <c r="C2029" s="93"/>
      <c r="D2029" s="93"/>
      <c r="E2029" s="106"/>
      <c r="F2029" s="106"/>
      <c r="G2029" s="106"/>
      <c r="H2029" s="106"/>
      <c r="I2029" s="106"/>
      <c r="J2029" s="106"/>
      <c r="K2029" s="106"/>
      <c r="L2029" s="106"/>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3"/>
      <c r="B2030" s="93"/>
      <c r="C2030" s="93"/>
      <c r="D2030" s="93"/>
      <c r="E2030" s="106"/>
      <c r="F2030" s="106"/>
      <c r="G2030" s="106"/>
      <c r="H2030" s="106"/>
      <c r="I2030" s="106"/>
      <c r="J2030" s="106"/>
      <c r="K2030" s="106"/>
      <c r="L2030" s="106"/>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3"/>
      <c r="B2031" s="93"/>
      <c r="C2031" s="93"/>
      <c r="D2031" s="93"/>
      <c r="E2031" s="106"/>
      <c r="F2031" s="106"/>
      <c r="G2031" s="106"/>
      <c r="H2031" s="106"/>
      <c r="I2031" s="106"/>
      <c r="J2031" s="106"/>
      <c r="K2031" s="106"/>
      <c r="L2031" s="106"/>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3"/>
      <c r="B2032" s="93"/>
      <c r="C2032" s="93"/>
      <c r="D2032" s="93"/>
      <c r="E2032" s="106"/>
      <c r="F2032" s="106"/>
      <c r="G2032" s="106"/>
      <c r="H2032" s="106"/>
      <c r="I2032" s="106"/>
      <c r="J2032" s="106"/>
      <c r="K2032" s="106"/>
      <c r="L2032" s="106"/>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3"/>
      <c r="B2033" s="93"/>
      <c r="C2033" s="93"/>
      <c r="D2033" s="93"/>
      <c r="E2033" s="106"/>
      <c r="F2033" s="106"/>
      <c r="G2033" s="106"/>
      <c r="H2033" s="106"/>
      <c r="I2033" s="106"/>
      <c r="J2033" s="106"/>
      <c r="K2033" s="106"/>
      <c r="L2033" s="106"/>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3"/>
      <c r="B2034" s="93"/>
      <c r="C2034" s="93"/>
      <c r="D2034" s="93"/>
      <c r="E2034" s="106"/>
      <c r="F2034" s="106"/>
      <c r="G2034" s="106"/>
      <c r="H2034" s="106"/>
      <c r="I2034" s="106"/>
      <c r="J2034" s="106"/>
      <c r="K2034" s="106"/>
      <c r="L2034" s="106"/>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3"/>
      <c r="B2035" s="93"/>
      <c r="C2035" s="93"/>
      <c r="D2035" s="93"/>
      <c r="E2035" s="106"/>
      <c r="F2035" s="106"/>
      <c r="G2035" s="106"/>
      <c r="H2035" s="106"/>
      <c r="I2035" s="106"/>
      <c r="J2035" s="106"/>
      <c r="K2035" s="106"/>
      <c r="L2035" s="106"/>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3"/>
      <c r="B2036" s="93"/>
      <c r="C2036" s="93"/>
      <c r="D2036" s="93"/>
      <c r="E2036" s="106"/>
      <c r="F2036" s="106"/>
      <c r="G2036" s="106"/>
      <c r="H2036" s="106"/>
      <c r="I2036" s="106"/>
      <c r="J2036" s="106"/>
      <c r="K2036" s="106"/>
      <c r="L2036" s="10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3"/>
      <c r="B2037" s="93"/>
      <c r="C2037" s="93"/>
      <c r="D2037" s="93"/>
      <c r="E2037" s="106"/>
      <c r="F2037" s="106"/>
      <c r="G2037" s="106"/>
      <c r="H2037" s="106"/>
      <c r="I2037" s="106"/>
      <c r="J2037" s="106"/>
      <c r="K2037" s="106"/>
      <c r="L2037" s="106"/>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3"/>
      <c r="B2038" s="93"/>
      <c r="C2038" s="93"/>
      <c r="D2038" s="93"/>
      <c r="E2038" s="106"/>
      <c r="F2038" s="106"/>
      <c r="G2038" s="106"/>
      <c r="H2038" s="106"/>
      <c r="I2038" s="106"/>
      <c r="J2038" s="106"/>
      <c r="K2038" s="106"/>
      <c r="L2038" s="106"/>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3"/>
      <c r="B2039" s="93"/>
      <c r="C2039" s="93"/>
      <c r="D2039" s="93"/>
      <c r="E2039" s="106"/>
      <c r="F2039" s="106"/>
      <c r="G2039" s="106"/>
      <c r="H2039" s="106"/>
      <c r="I2039" s="106"/>
      <c r="J2039" s="106"/>
      <c r="K2039" s="106"/>
      <c r="L2039" s="106"/>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3"/>
      <c r="B2040" s="93"/>
      <c r="C2040" s="93"/>
      <c r="D2040" s="93"/>
      <c r="E2040" s="106"/>
      <c r="F2040" s="106"/>
      <c r="G2040" s="106"/>
      <c r="H2040" s="106"/>
      <c r="I2040" s="106"/>
      <c r="J2040" s="106"/>
      <c r="K2040" s="106"/>
      <c r="L2040" s="106"/>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3"/>
      <c r="B2041" s="93"/>
      <c r="C2041" s="93"/>
      <c r="D2041" s="93"/>
      <c r="E2041" s="106"/>
      <c r="F2041" s="106"/>
      <c r="G2041" s="106"/>
      <c r="H2041" s="106"/>
      <c r="I2041" s="106"/>
      <c r="J2041" s="106"/>
      <c r="K2041" s="106"/>
      <c r="L2041" s="106"/>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3"/>
      <c r="B2042" s="93"/>
      <c r="C2042" s="93"/>
      <c r="D2042" s="93"/>
      <c r="E2042" s="106"/>
      <c r="F2042" s="106"/>
      <c r="G2042" s="106"/>
      <c r="H2042" s="106"/>
      <c r="I2042" s="106"/>
      <c r="J2042" s="106"/>
      <c r="K2042" s="106"/>
      <c r="L2042" s="106"/>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3"/>
      <c r="B2043" s="93"/>
      <c r="C2043" s="93"/>
      <c r="D2043" s="93"/>
      <c r="E2043" s="106"/>
      <c r="F2043" s="106"/>
      <c r="G2043" s="106"/>
      <c r="H2043" s="106"/>
      <c r="I2043" s="106"/>
      <c r="J2043" s="106"/>
      <c r="K2043" s="106"/>
      <c r="L2043" s="106"/>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3"/>
      <c r="B2044" s="93"/>
      <c r="C2044" s="93"/>
      <c r="D2044" s="93"/>
      <c r="E2044" s="106"/>
      <c r="F2044" s="106"/>
      <c r="G2044" s="106"/>
      <c r="H2044" s="106"/>
      <c r="I2044" s="106"/>
      <c r="J2044" s="106"/>
      <c r="K2044" s="106"/>
      <c r="L2044" s="106"/>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3"/>
      <c r="B2045" s="93"/>
      <c r="C2045" s="93"/>
      <c r="D2045" s="93"/>
      <c r="E2045" s="106"/>
      <c r="F2045" s="106"/>
      <c r="G2045" s="106"/>
      <c r="H2045" s="106"/>
      <c r="I2045" s="106"/>
      <c r="J2045" s="106"/>
      <c r="K2045" s="106"/>
      <c r="L2045" s="106"/>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3"/>
      <c r="B2046" s="93"/>
      <c r="C2046" s="93"/>
      <c r="D2046" s="93"/>
      <c r="E2046" s="106"/>
      <c r="F2046" s="106"/>
      <c r="G2046" s="106"/>
      <c r="H2046" s="106"/>
      <c r="I2046" s="106"/>
      <c r="J2046" s="106"/>
      <c r="K2046" s="106"/>
      <c r="L2046" s="10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3"/>
      <c r="B2047" s="93"/>
      <c r="C2047" s="93"/>
      <c r="D2047" s="93"/>
      <c r="E2047" s="106"/>
      <c r="F2047" s="106"/>
      <c r="G2047" s="106"/>
      <c r="H2047" s="106"/>
      <c r="I2047" s="106"/>
      <c r="J2047" s="106"/>
      <c r="K2047" s="106"/>
      <c r="L2047" s="106"/>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3"/>
      <c r="B2048" s="93"/>
      <c r="C2048" s="93"/>
      <c r="D2048" s="93"/>
      <c r="E2048" s="106"/>
      <c r="F2048" s="106"/>
      <c r="G2048" s="106"/>
      <c r="H2048" s="106"/>
      <c r="I2048" s="106"/>
      <c r="J2048" s="106"/>
      <c r="K2048" s="106"/>
      <c r="L2048" s="106"/>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3"/>
      <c r="B2049" s="93"/>
      <c r="C2049" s="93"/>
      <c r="D2049" s="93"/>
      <c r="E2049" s="106"/>
      <c r="F2049" s="106"/>
      <c r="G2049" s="106"/>
      <c r="H2049" s="106"/>
      <c r="I2049" s="106"/>
      <c r="J2049" s="106"/>
      <c r="K2049" s="106"/>
      <c r="L2049" s="106"/>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3"/>
      <c r="B2050" s="93"/>
      <c r="C2050" s="93"/>
      <c r="D2050" s="93"/>
      <c r="E2050" s="106"/>
      <c r="F2050" s="106"/>
      <c r="G2050" s="106"/>
      <c r="H2050" s="106"/>
      <c r="I2050" s="106"/>
      <c r="J2050" s="106"/>
      <c r="K2050" s="106"/>
      <c r="L2050" s="106"/>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3"/>
      <c r="B2051" s="93"/>
      <c r="C2051" s="93"/>
      <c r="D2051" s="93"/>
      <c r="E2051" s="106"/>
      <c r="F2051" s="106"/>
      <c r="G2051" s="106"/>
      <c r="H2051" s="106"/>
      <c r="I2051" s="106"/>
      <c r="J2051" s="106"/>
      <c r="K2051" s="106"/>
      <c r="L2051" s="106"/>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3"/>
      <c r="B2052" s="93"/>
      <c r="C2052" s="93"/>
      <c r="D2052" s="93"/>
      <c r="E2052" s="106"/>
      <c r="F2052" s="106"/>
      <c r="G2052" s="106"/>
      <c r="H2052" s="106"/>
      <c r="I2052" s="106"/>
      <c r="J2052" s="106"/>
      <c r="K2052" s="106"/>
      <c r="L2052" s="106"/>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3"/>
      <c r="B2053" s="93"/>
      <c r="C2053" s="93"/>
      <c r="D2053" s="93"/>
      <c r="E2053" s="106"/>
      <c r="F2053" s="106"/>
      <c r="G2053" s="106"/>
      <c r="H2053" s="106"/>
      <c r="I2053" s="106"/>
      <c r="J2053" s="106"/>
      <c r="K2053" s="106"/>
      <c r="L2053" s="106"/>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3"/>
      <c r="B2054" s="93"/>
      <c r="C2054" s="93"/>
      <c r="D2054" s="93"/>
      <c r="E2054" s="106"/>
      <c r="F2054" s="106"/>
      <c r="G2054" s="106"/>
      <c r="H2054" s="106"/>
      <c r="I2054" s="106"/>
      <c r="J2054" s="106"/>
      <c r="K2054" s="106"/>
      <c r="L2054" s="106"/>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3"/>
      <c r="B2055" s="93"/>
      <c r="C2055" s="93"/>
      <c r="D2055" s="93"/>
      <c r="E2055" s="106"/>
      <c r="F2055" s="106"/>
      <c r="G2055" s="106"/>
      <c r="H2055" s="106"/>
      <c r="I2055" s="106"/>
      <c r="J2055" s="106"/>
      <c r="K2055" s="106"/>
      <c r="L2055" s="106"/>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3"/>
      <c r="B2056" s="93"/>
      <c r="C2056" s="93"/>
      <c r="D2056" s="93"/>
      <c r="E2056" s="106"/>
      <c r="F2056" s="106"/>
      <c r="G2056" s="106"/>
      <c r="H2056" s="106"/>
      <c r="I2056" s="106"/>
      <c r="J2056" s="106"/>
      <c r="K2056" s="106"/>
      <c r="L2056" s="10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3"/>
      <c r="B2057" s="93"/>
      <c r="C2057" s="93"/>
      <c r="D2057" s="93"/>
      <c r="E2057" s="106"/>
      <c r="F2057" s="106"/>
      <c r="G2057" s="106"/>
      <c r="H2057" s="106"/>
      <c r="I2057" s="106"/>
      <c r="J2057" s="106"/>
      <c r="K2057" s="106"/>
      <c r="L2057" s="106"/>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3"/>
      <c r="B2058" s="93"/>
      <c r="C2058" s="93"/>
      <c r="D2058" s="93"/>
      <c r="E2058" s="106"/>
      <c r="F2058" s="106"/>
      <c r="G2058" s="106"/>
      <c r="H2058" s="106"/>
      <c r="I2058" s="106"/>
      <c r="J2058" s="106"/>
      <c r="K2058" s="106"/>
      <c r="L2058" s="106"/>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3"/>
      <c r="B2059" s="93"/>
      <c r="C2059" s="93"/>
      <c r="D2059" s="93"/>
      <c r="E2059" s="106"/>
      <c r="F2059" s="106"/>
      <c r="G2059" s="106"/>
      <c r="H2059" s="106"/>
      <c r="I2059" s="106"/>
      <c r="J2059" s="106"/>
      <c r="K2059" s="106"/>
      <c r="L2059" s="106"/>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3"/>
      <c r="B2060" s="93"/>
      <c r="C2060" s="93"/>
      <c r="D2060" s="93"/>
      <c r="E2060" s="106"/>
      <c r="F2060" s="106"/>
      <c r="G2060" s="106"/>
      <c r="H2060" s="106"/>
      <c r="I2060" s="106"/>
      <c r="J2060" s="106"/>
      <c r="K2060" s="106"/>
      <c r="L2060" s="106"/>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3"/>
      <c r="B2061" s="93"/>
      <c r="C2061" s="93"/>
      <c r="D2061" s="93"/>
      <c r="E2061" s="106"/>
      <c r="F2061" s="106"/>
      <c r="G2061" s="106"/>
      <c r="H2061" s="106"/>
      <c r="I2061" s="106"/>
      <c r="J2061" s="106"/>
      <c r="K2061" s="106"/>
      <c r="L2061" s="106"/>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3"/>
      <c r="B2062" s="93"/>
      <c r="C2062" s="93"/>
      <c r="D2062" s="93"/>
      <c r="E2062" s="106"/>
      <c r="F2062" s="106"/>
      <c r="G2062" s="106"/>
      <c r="H2062" s="106"/>
      <c r="I2062" s="106"/>
      <c r="J2062" s="106"/>
      <c r="K2062" s="106"/>
      <c r="L2062" s="106"/>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3"/>
      <c r="B2063" s="93"/>
      <c r="C2063" s="93"/>
      <c r="D2063" s="93"/>
      <c r="E2063" s="106"/>
      <c r="F2063" s="106"/>
      <c r="G2063" s="106"/>
      <c r="H2063" s="106"/>
      <c r="I2063" s="106"/>
      <c r="J2063" s="106"/>
      <c r="K2063" s="106"/>
      <c r="L2063" s="106"/>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3"/>
      <c r="B2064" s="93"/>
      <c r="C2064" s="93"/>
      <c r="D2064" s="93"/>
      <c r="E2064" s="106"/>
      <c r="F2064" s="106"/>
      <c r="G2064" s="106"/>
      <c r="H2064" s="106"/>
      <c r="I2064" s="106"/>
      <c r="J2064" s="106"/>
      <c r="K2064" s="106"/>
      <c r="L2064" s="106"/>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3"/>
      <c r="B2065" s="93"/>
      <c r="C2065" s="93"/>
      <c r="D2065" s="93"/>
      <c r="E2065" s="106"/>
      <c r="F2065" s="106"/>
      <c r="G2065" s="106"/>
      <c r="H2065" s="106"/>
      <c r="I2065" s="106"/>
      <c r="J2065" s="106"/>
      <c r="K2065" s="106"/>
      <c r="L2065" s="106"/>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3"/>
      <c r="B2066" s="93"/>
      <c r="C2066" s="93"/>
      <c r="D2066" s="93"/>
      <c r="E2066" s="106"/>
      <c r="F2066" s="106"/>
      <c r="G2066" s="106"/>
      <c r="H2066" s="106"/>
      <c r="I2066" s="106"/>
      <c r="J2066" s="106"/>
      <c r="K2066" s="106"/>
      <c r="L2066" s="10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3"/>
      <c r="B2067" s="93"/>
      <c r="C2067" s="93"/>
      <c r="D2067" s="93"/>
      <c r="E2067" s="106"/>
      <c r="F2067" s="106"/>
      <c r="G2067" s="106"/>
      <c r="H2067" s="106"/>
      <c r="I2067" s="106"/>
      <c r="J2067" s="106"/>
      <c r="K2067" s="106"/>
      <c r="L2067" s="106"/>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3"/>
      <c r="B2068" s="93"/>
      <c r="C2068" s="93"/>
      <c r="D2068" s="93"/>
      <c r="E2068" s="106"/>
      <c r="F2068" s="106"/>
      <c r="G2068" s="106"/>
      <c r="H2068" s="106"/>
      <c r="I2068" s="106"/>
      <c r="J2068" s="106"/>
      <c r="K2068" s="106"/>
      <c r="L2068" s="106"/>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3"/>
      <c r="B2069" s="93"/>
      <c r="C2069" s="93"/>
      <c r="D2069" s="93"/>
      <c r="E2069" s="106"/>
      <c r="F2069" s="106"/>
      <c r="G2069" s="106"/>
      <c r="H2069" s="106"/>
      <c r="I2069" s="106"/>
      <c r="J2069" s="106"/>
      <c r="K2069" s="106"/>
      <c r="L2069" s="106"/>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3"/>
      <c r="B2070" s="93"/>
      <c r="C2070" s="93"/>
      <c r="D2070" s="93"/>
      <c r="E2070" s="106"/>
      <c r="F2070" s="106"/>
      <c r="G2070" s="106"/>
      <c r="H2070" s="106"/>
      <c r="I2070" s="106"/>
      <c r="J2070" s="106"/>
      <c r="K2070" s="106"/>
      <c r="L2070" s="106"/>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3"/>
      <c r="B2071" s="93"/>
      <c r="C2071" s="93"/>
      <c r="D2071" s="93"/>
      <c r="E2071" s="106"/>
      <c r="F2071" s="106"/>
      <c r="G2071" s="106"/>
      <c r="H2071" s="106"/>
      <c r="I2071" s="106"/>
      <c r="J2071" s="106"/>
      <c r="K2071" s="106"/>
      <c r="L2071" s="106"/>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3"/>
      <c r="B2072" s="93"/>
      <c r="C2072" s="93"/>
      <c r="D2072" s="93"/>
      <c r="E2072" s="106"/>
      <c r="F2072" s="106"/>
      <c r="G2072" s="106"/>
      <c r="H2072" s="106"/>
      <c r="I2072" s="106"/>
      <c r="J2072" s="106"/>
      <c r="K2072" s="106"/>
      <c r="L2072" s="106"/>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3"/>
      <c r="B2073" s="93"/>
      <c r="C2073" s="93"/>
      <c r="D2073" s="93"/>
      <c r="E2073" s="106"/>
      <c r="F2073" s="106"/>
      <c r="G2073" s="106"/>
      <c r="H2073" s="106"/>
      <c r="I2073" s="106"/>
      <c r="J2073" s="106"/>
      <c r="K2073" s="106"/>
      <c r="L2073" s="106"/>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3"/>
      <c r="B2074" s="93"/>
      <c r="C2074" s="93"/>
      <c r="D2074" s="93"/>
      <c r="E2074" s="106"/>
      <c r="F2074" s="106"/>
      <c r="G2074" s="106"/>
      <c r="H2074" s="106"/>
      <c r="I2074" s="106"/>
      <c r="J2074" s="106"/>
      <c r="K2074" s="106"/>
      <c r="L2074" s="106"/>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3"/>
      <c r="B2075" s="93"/>
      <c r="C2075" s="93"/>
      <c r="D2075" s="93"/>
      <c r="E2075" s="106"/>
      <c r="F2075" s="106"/>
      <c r="G2075" s="106"/>
      <c r="H2075" s="106"/>
      <c r="I2075" s="106"/>
      <c r="J2075" s="106"/>
      <c r="K2075" s="106"/>
      <c r="L2075" s="106"/>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3"/>
      <c r="B2076" s="93"/>
      <c r="C2076" s="93"/>
      <c r="D2076" s="93"/>
      <c r="E2076" s="106"/>
      <c r="F2076" s="106"/>
      <c r="G2076" s="106"/>
      <c r="H2076" s="106"/>
      <c r="I2076" s="106"/>
      <c r="J2076" s="106"/>
      <c r="K2076" s="106"/>
      <c r="L2076" s="10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3"/>
      <c r="B2077" s="93"/>
      <c r="C2077" s="93"/>
      <c r="D2077" s="93"/>
      <c r="E2077" s="106"/>
      <c r="F2077" s="106"/>
      <c r="G2077" s="106"/>
      <c r="H2077" s="106"/>
      <c r="I2077" s="106"/>
      <c r="J2077" s="106"/>
      <c r="K2077" s="106"/>
      <c r="L2077" s="106"/>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3"/>
      <c r="B2078" s="93"/>
      <c r="C2078" s="93"/>
      <c r="D2078" s="93"/>
      <c r="E2078" s="106"/>
      <c r="F2078" s="106"/>
      <c r="G2078" s="106"/>
      <c r="H2078" s="106"/>
      <c r="I2078" s="106"/>
      <c r="J2078" s="106"/>
      <c r="K2078" s="106"/>
      <c r="L2078" s="106"/>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3"/>
      <c r="B2079" s="93"/>
      <c r="C2079" s="93"/>
      <c r="D2079" s="93"/>
      <c r="E2079" s="106"/>
      <c r="F2079" s="106"/>
      <c r="G2079" s="106"/>
      <c r="H2079" s="106"/>
      <c r="I2079" s="106"/>
      <c r="J2079" s="106"/>
      <c r="K2079" s="106"/>
      <c r="L2079" s="106"/>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3"/>
      <c r="B2080" s="93"/>
      <c r="C2080" s="93"/>
      <c r="D2080" s="93"/>
      <c r="E2080" s="106"/>
      <c r="F2080" s="106"/>
      <c r="G2080" s="106"/>
      <c r="H2080" s="106"/>
      <c r="I2080" s="106"/>
      <c r="J2080" s="106"/>
      <c r="K2080" s="106"/>
      <c r="L2080" s="106"/>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3"/>
      <c r="B2081" s="93"/>
      <c r="C2081" s="93"/>
      <c r="D2081" s="93"/>
      <c r="E2081" s="106"/>
      <c r="F2081" s="106"/>
      <c r="G2081" s="106"/>
      <c r="H2081" s="106"/>
      <c r="I2081" s="106"/>
      <c r="J2081" s="106"/>
      <c r="K2081" s="106"/>
      <c r="L2081" s="106"/>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3"/>
      <c r="B2082" s="93"/>
      <c r="C2082" s="93"/>
      <c r="D2082" s="93"/>
      <c r="E2082" s="106"/>
      <c r="F2082" s="106"/>
      <c r="G2082" s="106"/>
      <c r="H2082" s="106"/>
      <c r="I2082" s="106"/>
      <c r="J2082" s="106"/>
      <c r="K2082" s="106"/>
      <c r="L2082" s="106"/>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3"/>
      <c r="B2083" s="93"/>
      <c r="C2083" s="93"/>
      <c r="D2083" s="93"/>
      <c r="E2083" s="106"/>
      <c r="F2083" s="106"/>
      <c r="G2083" s="106"/>
      <c r="H2083" s="106"/>
      <c r="I2083" s="106"/>
      <c r="J2083" s="106"/>
      <c r="K2083" s="106"/>
      <c r="L2083" s="106"/>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3"/>
      <c r="B2084" s="93"/>
      <c r="C2084" s="93"/>
      <c r="D2084" s="93"/>
      <c r="E2084" s="106"/>
      <c r="F2084" s="106"/>
      <c r="G2084" s="106"/>
      <c r="H2084" s="106"/>
      <c r="I2084" s="106"/>
      <c r="J2084" s="106"/>
      <c r="K2084" s="106"/>
      <c r="L2084" s="106"/>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3"/>
      <c r="B2085" s="93"/>
      <c r="C2085" s="93"/>
      <c r="D2085" s="93"/>
      <c r="E2085" s="106"/>
      <c r="F2085" s="106"/>
      <c r="G2085" s="106"/>
      <c r="H2085" s="106"/>
      <c r="I2085" s="106"/>
      <c r="J2085" s="106"/>
      <c r="K2085" s="106"/>
      <c r="L2085" s="106"/>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3"/>
      <c r="B2086" s="93"/>
      <c r="C2086" s="93"/>
      <c r="D2086" s="93"/>
      <c r="E2086" s="106"/>
      <c r="F2086" s="106"/>
      <c r="G2086" s="106"/>
      <c r="H2086" s="106"/>
      <c r="I2086" s="106"/>
      <c r="J2086" s="106"/>
      <c r="K2086" s="106"/>
      <c r="L2086" s="10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3"/>
      <c r="B2087" s="93"/>
      <c r="C2087" s="93"/>
      <c r="D2087" s="93"/>
      <c r="E2087" s="106"/>
      <c r="F2087" s="106"/>
      <c r="G2087" s="106"/>
      <c r="H2087" s="106"/>
      <c r="I2087" s="106"/>
      <c r="J2087" s="106"/>
      <c r="K2087" s="106"/>
      <c r="L2087" s="106"/>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3"/>
      <c r="B2088" s="93"/>
      <c r="C2088" s="93"/>
      <c r="D2088" s="93"/>
      <c r="E2088" s="106"/>
      <c r="F2088" s="106"/>
      <c r="G2088" s="106"/>
      <c r="H2088" s="106"/>
      <c r="I2088" s="106"/>
      <c r="J2088" s="106"/>
      <c r="K2088" s="106"/>
      <c r="L2088" s="106"/>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3"/>
      <c r="B2089" s="93"/>
      <c r="C2089" s="93"/>
      <c r="D2089" s="93"/>
      <c r="E2089" s="106"/>
      <c r="F2089" s="106"/>
      <c r="G2089" s="106"/>
      <c r="H2089" s="106"/>
      <c r="I2089" s="106"/>
      <c r="J2089" s="106"/>
      <c r="K2089" s="106"/>
      <c r="L2089" s="106"/>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3"/>
      <c r="B2090" s="93"/>
      <c r="C2090" s="93"/>
      <c r="D2090" s="93"/>
      <c r="E2090" s="106"/>
      <c r="F2090" s="106"/>
      <c r="G2090" s="106"/>
      <c r="H2090" s="106"/>
      <c r="I2090" s="106"/>
      <c r="J2090" s="106"/>
      <c r="K2090" s="106"/>
      <c r="L2090" s="106"/>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3"/>
      <c r="B2091" s="93"/>
      <c r="C2091" s="93"/>
      <c r="D2091" s="93"/>
      <c r="E2091" s="106"/>
      <c r="F2091" s="106"/>
      <c r="G2091" s="106"/>
      <c r="H2091" s="106"/>
      <c r="I2091" s="106"/>
      <c r="J2091" s="106"/>
      <c r="K2091" s="106"/>
      <c r="L2091" s="106"/>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3"/>
      <c r="B2092" s="93"/>
      <c r="C2092" s="93"/>
      <c r="D2092" s="93"/>
      <c r="E2092" s="106"/>
      <c r="F2092" s="106"/>
      <c r="G2092" s="106"/>
      <c r="H2092" s="106"/>
      <c r="I2092" s="106"/>
      <c r="J2092" s="106"/>
      <c r="K2092" s="106"/>
      <c r="L2092" s="106"/>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3"/>
      <c r="B2093" s="93"/>
      <c r="C2093" s="93"/>
      <c r="D2093" s="93"/>
      <c r="E2093" s="106"/>
      <c r="F2093" s="106"/>
      <c r="G2093" s="106"/>
      <c r="H2093" s="106"/>
      <c r="I2093" s="106"/>
      <c r="J2093" s="106"/>
      <c r="K2093" s="106"/>
      <c r="L2093" s="106"/>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3"/>
      <c r="B2094" s="93"/>
      <c r="C2094" s="93"/>
      <c r="D2094" s="93"/>
      <c r="E2094" s="106"/>
      <c r="F2094" s="106"/>
      <c r="G2094" s="106"/>
      <c r="H2094" s="106"/>
      <c r="I2094" s="106"/>
      <c r="J2094" s="106"/>
      <c r="K2094" s="106"/>
      <c r="L2094" s="106"/>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3"/>
      <c r="B2095" s="93"/>
      <c r="C2095" s="93"/>
      <c r="D2095" s="93"/>
      <c r="E2095" s="106"/>
      <c r="F2095" s="106"/>
      <c r="G2095" s="106"/>
      <c r="H2095" s="106"/>
      <c r="I2095" s="106"/>
      <c r="J2095" s="106"/>
      <c r="K2095" s="106"/>
      <c r="L2095" s="106"/>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3"/>
      <c r="B2096" s="93"/>
      <c r="C2096" s="93"/>
      <c r="D2096" s="93"/>
      <c r="E2096" s="106"/>
      <c r="F2096" s="106"/>
      <c r="G2096" s="106"/>
      <c r="H2096" s="106"/>
      <c r="I2096" s="106"/>
      <c r="J2096" s="106"/>
      <c r="K2096" s="106"/>
      <c r="L2096" s="10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3"/>
      <c r="B2097" s="93"/>
      <c r="C2097" s="93"/>
      <c r="D2097" s="93"/>
      <c r="E2097" s="106"/>
      <c r="F2097" s="106"/>
      <c r="G2097" s="106"/>
      <c r="H2097" s="106"/>
      <c r="I2097" s="106"/>
      <c r="J2097" s="106"/>
      <c r="K2097" s="106"/>
      <c r="L2097" s="106"/>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3"/>
      <c r="B2098" s="93"/>
      <c r="C2098" s="93"/>
      <c r="D2098" s="93"/>
      <c r="E2098" s="106"/>
      <c r="F2098" s="106"/>
      <c r="G2098" s="106"/>
      <c r="H2098" s="106"/>
      <c r="I2098" s="106"/>
      <c r="J2098" s="106"/>
      <c r="K2098" s="106"/>
      <c r="L2098" s="106"/>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3"/>
      <c r="B2099" s="93"/>
      <c r="C2099" s="93"/>
      <c r="D2099" s="93"/>
      <c r="E2099" s="106"/>
      <c r="F2099" s="106"/>
      <c r="G2099" s="106"/>
      <c r="H2099" s="106"/>
      <c r="I2099" s="106"/>
      <c r="J2099" s="106"/>
      <c r="K2099" s="106"/>
      <c r="L2099" s="106"/>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3"/>
      <c r="B2100" s="93"/>
      <c r="C2100" s="93"/>
      <c r="D2100" s="93"/>
      <c r="E2100" s="106"/>
      <c r="F2100" s="106"/>
      <c r="G2100" s="106"/>
      <c r="H2100" s="106"/>
      <c r="I2100" s="106"/>
      <c r="J2100" s="106"/>
      <c r="K2100" s="106"/>
      <c r="L2100" s="106"/>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3"/>
      <c r="B2101" s="93"/>
      <c r="C2101" s="93"/>
      <c r="D2101" s="93"/>
      <c r="E2101" s="106"/>
      <c r="F2101" s="106"/>
      <c r="G2101" s="106"/>
      <c r="H2101" s="106"/>
      <c r="I2101" s="106"/>
      <c r="J2101" s="106"/>
      <c r="K2101" s="106"/>
      <c r="L2101" s="106"/>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3"/>
      <c r="B2102" s="93"/>
      <c r="C2102" s="93"/>
      <c r="D2102" s="93"/>
      <c r="E2102" s="106"/>
      <c r="F2102" s="106"/>
      <c r="G2102" s="106"/>
      <c r="H2102" s="106"/>
      <c r="I2102" s="106"/>
      <c r="J2102" s="106"/>
      <c r="K2102" s="106"/>
      <c r="L2102" s="106"/>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3"/>
      <c r="B2103" s="93"/>
      <c r="C2103" s="93"/>
      <c r="D2103" s="93"/>
      <c r="E2103" s="106"/>
      <c r="F2103" s="106"/>
      <c r="G2103" s="106"/>
      <c r="H2103" s="106"/>
      <c r="I2103" s="106"/>
      <c r="J2103" s="106"/>
      <c r="K2103" s="106"/>
      <c r="L2103" s="106"/>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3"/>
      <c r="B2104" s="93"/>
      <c r="C2104" s="93"/>
      <c r="D2104" s="93"/>
      <c r="E2104" s="106"/>
      <c r="F2104" s="106"/>
      <c r="G2104" s="106"/>
      <c r="H2104" s="106"/>
      <c r="I2104" s="106"/>
      <c r="J2104" s="106"/>
      <c r="K2104" s="106"/>
      <c r="L2104" s="106"/>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3"/>
      <c r="B2105" s="93"/>
      <c r="C2105" s="93"/>
      <c r="D2105" s="93"/>
      <c r="E2105" s="106"/>
      <c r="F2105" s="106"/>
      <c r="G2105" s="106"/>
      <c r="H2105" s="106"/>
      <c r="I2105" s="106"/>
      <c r="J2105" s="106"/>
      <c r="K2105" s="106"/>
      <c r="L2105" s="106"/>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3"/>
      <c r="B2106" s="93"/>
      <c r="C2106" s="93"/>
      <c r="D2106" s="93"/>
      <c r="E2106" s="106"/>
      <c r="F2106" s="106"/>
      <c r="G2106" s="106"/>
      <c r="H2106" s="106"/>
      <c r="I2106" s="106"/>
      <c r="J2106" s="106"/>
      <c r="K2106" s="106"/>
      <c r="L2106" s="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3"/>
      <c r="B2107" s="93"/>
      <c r="C2107" s="93"/>
      <c r="D2107" s="93"/>
      <c r="E2107" s="106"/>
      <c r="F2107" s="106"/>
      <c r="G2107" s="106"/>
      <c r="H2107" s="106"/>
      <c r="I2107" s="106"/>
      <c r="J2107" s="106"/>
      <c r="K2107" s="106"/>
      <c r="L2107" s="106"/>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3"/>
      <c r="B2108" s="93"/>
      <c r="C2108" s="93"/>
      <c r="D2108" s="93"/>
      <c r="E2108" s="106"/>
      <c r="F2108" s="106"/>
      <c r="G2108" s="106"/>
      <c r="H2108" s="106"/>
      <c r="I2108" s="106"/>
      <c r="J2108" s="106"/>
      <c r="K2108" s="106"/>
      <c r="L2108" s="106"/>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3"/>
      <c r="B2109" s="93"/>
      <c r="C2109" s="93"/>
      <c r="D2109" s="93"/>
      <c r="E2109" s="106"/>
      <c r="F2109" s="106"/>
      <c r="G2109" s="106"/>
      <c r="H2109" s="106"/>
      <c r="I2109" s="106"/>
      <c r="J2109" s="106"/>
      <c r="K2109" s="106"/>
      <c r="L2109" s="106"/>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3"/>
      <c r="B2110" s="93"/>
      <c r="C2110" s="93"/>
      <c r="D2110" s="93"/>
      <c r="E2110" s="106"/>
      <c r="F2110" s="106"/>
      <c r="G2110" s="106"/>
      <c r="H2110" s="106"/>
      <c r="I2110" s="106"/>
      <c r="J2110" s="106"/>
      <c r="K2110" s="106"/>
      <c r="L2110" s="106"/>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3"/>
      <c r="B2111" s="93"/>
      <c r="C2111" s="93"/>
      <c r="D2111" s="93"/>
      <c r="E2111" s="106"/>
      <c r="F2111" s="106"/>
      <c r="G2111" s="106"/>
      <c r="H2111" s="106"/>
      <c r="I2111" s="106"/>
      <c r="J2111" s="106"/>
      <c r="K2111" s="106"/>
      <c r="L2111" s="106"/>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3"/>
      <c r="B2112" s="93"/>
      <c r="C2112" s="93"/>
      <c r="D2112" s="93"/>
      <c r="E2112" s="106"/>
      <c r="F2112" s="106"/>
      <c r="G2112" s="106"/>
      <c r="H2112" s="106"/>
      <c r="I2112" s="106"/>
      <c r="J2112" s="106"/>
      <c r="K2112" s="106"/>
      <c r="L2112" s="106"/>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3"/>
      <c r="B2113" s="93"/>
      <c r="C2113" s="93"/>
      <c r="D2113" s="93"/>
      <c r="E2113" s="106"/>
      <c r="F2113" s="106"/>
      <c r="G2113" s="106"/>
      <c r="H2113" s="106"/>
      <c r="I2113" s="106"/>
      <c r="J2113" s="106"/>
      <c r="K2113" s="106"/>
      <c r="L2113" s="106"/>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3"/>
      <c r="B2114" s="93"/>
      <c r="C2114" s="93"/>
      <c r="D2114" s="93"/>
      <c r="E2114" s="106"/>
      <c r="F2114" s="106"/>
      <c r="G2114" s="106"/>
      <c r="H2114" s="106"/>
      <c r="I2114" s="106"/>
      <c r="J2114" s="106"/>
      <c r="K2114" s="106"/>
      <c r="L2114" s="106"/>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3"/>
      <c r="B2115" s="93"/>
      <c r="C2115" s="93"/>
      <c r="D2115" s="93"/>
      <c r="E2115" s="106"/>
      <c r="F2115" s="106"/>
      <c r="G2115" s="106"/>
      <c r="H2115" s="106"/>
      <c r="I2115" s="106"/>
      <c r="J2115" s="106"/>
      <c r="K2115" s="106"/>
      <c r="L2115" s="106"/>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3"/>
      <c r="B2116" s="93"/>
      <c r="C2116" s="93"/>
      <c r="D2116" s="93"/>
      <c r="E2116" s="106"/>
      <c r="F2116" s="106"/>
      <c r="G2116" s="106"/>
      <c r="H2116" s="106"/>
      <c r="I2116" s="106"/>
      <c r="J2116" s="106"/>
      <c r="K2116" s="106"/>
      <c r="L2116" s="10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3"/>
      <c r="B2117" s="93"/>
      <c r="C2117" s="93"/>
      <c r="D2117" s="93"/>
      <c r="E2117" s="106"/>
      <c r="F2117" s="106"/>
      <c r="G2117" s="106"/>
      <c r="H2117" s="106"/>
      <c r="I2117" s="106"/>
      <c r="J2117" s="106"/>
      <c r="K2117" s="106"/>
      <c r="L2117" s="106"/>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3"/>
      <c r="B2118" s="93"/>
      <c r="C2118" s="93"/>
      <c r="D2118" s="93"/>
      <c r="E2118" s="106"/>
      <c r="F2118" s="106"/>
      <c r="G2118" s="106"/>
      <c r="H2118" s="106"/>
      <c r="I2118" s="106"/>
      <c r="J2118" s="106"/>
      <c r="K2118" s="106"/>
      <c r="L2118" s="106"/>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3"/>
      <c r="B2119" s="93"/>
      <c r="C2119" s="93"/>
      <c r="D2119" s="93"/>
      <c r="E2119" s="106"/>
      <c r="F2119" s="106"/>
      <c r="G2119" s="106"/>
      <c r="H2119" s="106"/>
      <c r="I2119" s="106"/>
      <c r="J2119" s="106"/>
      <c r="K2119" s="106"/>
      <c r="L2119" s="106"/>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3"/>
      <c r="B2120" s="93"/>
      <c r="C2120" s="93"/>
      <c r="D2120" s="93"/>
      <c r="E2120" s="106"/>
      <c r="F2120" s="106"/>
      <c r="G2120" s="106"/>
      <c r="H2120" s="106"/>
      <c r="I2120" s="106"/>
      <c r="J2120" s="106"/>
      <c r="K2120" s="106"/>
      <c r="L2120" s="106"/>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3"/>
      <c r="B2121" s="93"/>
      <c r="C2121" s="93"/>
      <c r="D2121" s="93"/>
      <c r="E2121" s="106"/>
      <c r="F2121" s="106"/>
      <c r="G2121" s="106"/>
      <c r="H2121" s="106"/>
      <c r="I2121" s="106"/>
      <c r="J2121" s="106"/>
      <c r="K2121" s="106"/>
      <c r="L2121" s="106"/>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3"/>
      <c r="B2122" s="93"/>
      <c r="C2122" s="93"/>
      <c r="D2122" s="93"/>
      <c r="E2122" s="106"/>
      <c r="F2122" s="106"/>
      <c r="G2122" s="106"/>
      <c r="H2122" s="106"/>
      <c r="I2122" s="106"/>
      <c r="J2122" s="106"/>
      <c r="K2122" s="106"/>
      <c r="L2122" s="106"/>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3"/>
      <c r="B2123" s="93"/>
      <c r="C2123" s="93"/>
      <c r="D2123" s="93"/>
      <c r="E2123" s="106"/>
      <c r="F2123" s="106"/>
      <c r="G2123" s="106"/>
      <c r="H2123" s="106"/>
      <c r="I2123" s="106"/>
      <c r="J2123" s="106"/>
      <c r="K2123" s="106"/>
      <c r="L2123" s="106"/>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3"/>
      <c r="B2124" s="93"/>
      <c r="C2124" s="93"/>
      <c r="D2124" s="93"/>
      <c r="E2124" s="106"/>
      <c r="F2124" s="106"/>
      <c r="G2124" s="106"/>
      <c r="H2124" s="106"/>
      <c r="I2124" s="106"/>
      <c r="J2124" s="106"/>
      <c r="K2124" s="106"/>
      <c r="L2124" s="106"/>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3"/>
      <c r="B2125" s="93"/>
      <c r="C2125" s="93"/>
      <c r="D2125" s="93"/>
      <c r="E2125" s="106"/>
      <c r="F2125" s="106"/>
      <c r="G2125" s="106"/>
      <c r="H2125" s="106"/>
      <c r="I2125" s="106"/>
      <c r="J2125" s="106"/>
      <c r="K2125" s="106"/>
      <c r="L2125" s="106"/>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3"/>
      <c r="B2126" s="93"/>
      <c r="C2126" s="93"/>
      <c r="D2126" s="93"/>
      <c r="E2126" s="106"/>
      <c r="F2126" s="106"/>
      <c r="G2126" s="106"/>
      <c r="H2126" s="106"/>
      <c r="I2126" s="106"/>
      <c r="J2126" s="106"/>
      <c r="K2126" s="106"/>
      <c r="L2126" s="10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3"/>
      <c r="B2127" s="93"/>
      <c r="C2127" s="93"/>
      <c r="D2127" s="93"/>
      <c r="E2127" s="106"/>
      <c r="F2127" s="106"/>
      <c r="G2127" s="106"/>
      <c r="H2127" s="106"/>
      <c r="I2127" s="106"/>
      <c r="J2127" s="106"/>
      <c r="K2127" s="106"/>
      <c r="L2127" s="106"/>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3"/>
      <c r="B2128" s="93"/>
      <c r="C2128" s="93"/>
      <c r="D2128" s="93"/>
      <c r="E2128" s="106"/>
      <c r="F2128" s="106"/>
      <c r="G2128" s="106"/>
      <c r="H2128" s="106"/>
      <c r="I2128" s="106"/>
      <c r="J2128" s="106"/>
      <c r="K2128" s="106"/>
      <c r="L2128" s="106"/>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3"/>
      <c r="B2129" s="93"/>
      <c r="C2129" s="93"/>
      <c r="D2129" s="93"/>
      <c r="E2129" s="106"/>
      <c r="F2129" s="106"/>
      <c r="G2129" s="106"/>
      <c r="H2129" s="106"/>
      <c r="I2129" s="106"/>
      <c r="J2129" s="106"/>
      <c r="K2129" s="106"/>
      <c r="L2129" s="106"/>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3"/>
      <c r="B2130" s="93"/>
      <c r="C2130" s="93"/>
      <c r="D2130" s="93"/>
      <c r="E2130" s="106"/>
      <c r="F2130" s="106"/>
      <c r="G2130" s="106"/>
      <c r="H2130" s="106"/>
      <c r="I2130" s="106"/>
      <c r="J2130" s="106"/>
      <c r="K2130" s="106"/>
      <c r="L2130" s="106"/>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3"/>
      <c r="B2131" s="93"/>
      <c r="C2131" s="93"/>
      <c r="D2131" s="93"/>
      <c r="E2131" s="106"/>
      <c r="F2131" s="106"/>
      <c r="G2131" s="106"/>
      <c r="H2131" s="106"/>
      <c r="I2131" s="106"/>
      <c r="J2131" s="106"/>
      <c r="K2131" s="106"/>
      <c r="L2131" s="106"/>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3"/>
      <c r="B2132" s="93"/>
      <c r="C2132" s="93"/>
      <c r="D2132" s="93"/>
      <c r="E2132" s="106"/>
      <c r="F2132" s="106"/>
      <c r="G2132" s="106"/>
      <c r="H2132" s="106"/>
      <c r="I2132" s="106"/>
      <c r="J2132" s="106"/>
      <c r="K2132" s="106"/>
      <c r="L2132" s="106"/>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3"/>
      <c r="B2133" s="93"/>
      <c r="C2133" s="93"/>
      <c r="D2133" s="93"/>
      <c r="E2133" s="106"/>
      <c r="F2133" s="106"/>
      <c r="G2133" s="106"/>
      <c r="H2133" s="106"/>
      <c r="I2133" s="106"/>
      <c r="J2133" s="106"/>
      <c r="K2133" s="106"/>
      <c r="L2133" s="106"/>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3"/>
      <c r="B2134" s="93"/>
      <c r="C2134" s="93"/>
      <c r="D2134" s="93"/>
      <c r="E2134" s="106"/>
      <c r="F2134" s="106"/>
      <c r="G2134" s="106"/>
      <c r="H2134" s="106"/>
      <c r="I2134" s="106"/>
      <c r="J2134" s="106"/>
      <c r="K2134" s="106"/>
      <c r="L2134" s="106"/>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3"/>
      <c r="B2135" s="93"/>
      <c r="C2135" s="93"/>
      <c r="D2135" s="93"/>
      <c r="E2135" s="106"/>
      <c r="F2135" s="106"/>
      <c r="G2135" s="106"/>
      <c r="H2135" s="106"/>
      <c r="I2135" s="106"/>
      <c r="J2135" s="106"/>
      <c r="K2135" s="106"/>
      <c r="L2135" s="106"/>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3"/>
      <c r="B2136" s="93"/>
      <c r="C2136" s="93"/>
      <c r="D2136" s="93"/>
      <c r="E2136" s="106"/>
      <c r="F2136" s="106"/>
      <c r="G2136" s="106"/>
      <c r="H2136" s="106"/>
      <c r="I2136" s="106"/>
      <c r="J2136" s="106"/>
      <c r="K2136" s="106"/>
      <c r="L2136" s="10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3"/>
      <c r="B2137" s="93"/>
      <c r="C2137" s="93"/>
      <c r="D2137" s="93"/>
      <c r="E2137" s="106"/>
      <c r="F2137" s="106"/>
      <c r="G2137" s="106"/>
      <c r="H2137" s="106"/>
      <c r="I2137" s="106"/>
      <c r="J2137" s="106"/>
      <c r="K2137" s="106"/>
      <c r="L2137" s="106"/>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3"/>
      <c r="B2138" s="93"/>
      <c r="C2138" s="93"/>
      <c r="D2138" s="93"/>
      <c r="E2138" s="106"/>
      <c r="F2138" s="106"/>
      <c r="G2138" s="106"/>
      <c r="H2138" s="106"/>
      <c r="I2138" s="106"/>
      <c r="J2138" s="106"/>
      <c r="K2138" s="106"/>
      <c r="L2138" s="106"/>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3"/>
      <c r="B2139" s="93"/>
      <c r="C2139" s="93"/>
      <c r="D2139" s="93"/>
      <c r="E2139" s="106"/>
      <c r="F2139" s="106"/>
      <c r="G2139" s="106"/>
      <c r="H2139" s="106"/>
      <c r="I2139" s="106"/>
      <c r="J2139" s="106"/>
      <c r="K2139" s="106"/>
      <c r="L2139" s="106"/>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3"/>
      <c r="B2140" s="93"/>
      <c r="C2140" s="93"/>
      <c r="D2140" s="93"/>
      <c r="E2140" s="106"/>
      <c r="F2140" s="106"/>
      <c r="G2140" s="106"/>
      <c r="H2140" s="106"/>
      <c r="I2140" s="106"/>
      <c r="J2140" s="106"/>
      <c r="K2140" s="106"/>
      <c r="L2140" s="106"/>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3"/>
      <c r="B2141" s="93"/>
      <c r="C2141" s="93"/>
      <c r="D2141" s="93"/>
      <c r="E2141" s="106"/>
      <c r="F2141" s="106"/>
      <c r="G2141" s="106"/>
      <c r="H2141" s="106"/>
      <c r="I2141" s="106"/>
      <c r="J2141" s="106"/>
      <c r="K2141" s="106"/>
      <c r="L2141" s="106"/>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3"/>
      <c r="B2142" s="93"/>
      <c r="C2142" s="93"/>
      <c r="D2142" s="93"/>
      <c r="E2142" s="106"/>
      <c r="F2142" s="106"/>
      <c r="G2142" s="106"/>
      <c r="H2142" s="106"/>
      <c r="I2142" s="106"/>
      <c r="J2142" s="106"/>
      <c r="K2142" s="106"/>
      <c r="L2142" s="106"/>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3"/>
      <c r="B2143" s="93"/>
      <c r="C2143" s="93"/>
      <c r="D2143" s="93"/>
      <c r="E2143" s="106"/>
      <c r="F2143" s="106"/>
      <c r="G2143" s="106"/>
      <c r="H2143" s="106"/>
      <c r="I2143" s="106"/>
      <c r="J2143" s="106"/>
      <c r="K2143" s="106"/>
      <c r="L2143" s="106"/>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3"/>
      <c r="B2144" s="93"/>
      <c r="C2144" s="93"/>
      <c r="D2144" s="93"/>
      <c r="E2144" s="106"/>
      <c r="F2144" s="106"/>
      <c r="G2144" s="106"/>
      <c r="H2144" s="106"/>
      <c r="I2144" s="106"/>
      <c r="J2144" s="106"/>
      <c r="K2144" s="106"/>
      <c r="L2144" s="106"/>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3"/>
      <c r="B2145" s="93"/>
      <c r="C2145" s="93"/>
      <c r="D2145" s="93"/>
      <c r="E2145" s="106"/>
      <c r="F2145" s="106"/>
      <c r="G2145" s="106"/>
      <c r="H2145" s="106"/>
      <c r="I2145" s="106"/>
      <c r="J2145" s="106"/>
      <c r="K2145" s="106"/>
      <c r="L2145" s="106"/>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3"/>
      <c r="B2146" s="93"/>
      <c r="C2146" s="93"/>
      <c r="D2146" s="93"/>
      <c r="E2146" s="106"/>
      <c r="F2146" s="106"/>
      <c r="G2146" s="106"/>
      <c r="H2146" s="106"/>
      <c r="I2146" s="106"/>
      <c r="J2146" s="106"/>
      <c r="K2146" s="106"/>
      <c r="L2146" s="10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3"/>
      <c r="B2147" s="93"/>
      <c r="C2147" s="93"/>
      <c r="D2147" s="93"/>
      <c r="E2147" s="106"/>
      <c r="F2147" s="106"/>
      <c r="G2147" s="106"/>
      <c r="H2147" s="106"/>
      <c r="I2147" s="106"/>
      <c r="J2147" s="106"/>
      <c r="K2147" s="106"/>
      <c r="L2147" s="106"/>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3"/>
      <c r="B2148" s="93"/>
      <c r="C2148" s="93"/>
      <c r="D2148" s="93"/>
      <c r="E2148" s="106"/>
      <c r="F2148" s="106"/>
      <c r="G2148" s="106"/>
      <c r="H2148" s="106"/>
      <c r="I2148" s="106"/>
      <c r="J2148" s="106"/>
      <c r="K2148" s="106"/>
      <c r="L2148" s="106"/>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3"/>
      <c r="B2149" s="93"/>
      <c r="C2149" s="93"/>
      <c r="D2149" s="93"/>
      <c r="E2149" s="106"/>
      <c r="F2149" s="106"/>
      <c r="G2149" s="106"/>
      <c r="H2149" s="106"/>
      <c r="I2149" s="106"/>
      <c r="J2149" s="106"/>
      <c r="K2149" s="106"/>
      <c r="L2149" s="106"/>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3"/>
      <c r="B2150" s="93"/>
      <c r="C2150" s="93"/>
      <c r="D2150" s="93"/>
      <c r="E2150" s="106"/>
      <c r="F2150" s="106"/>
      <c r="G2150" s="106"/>
      <c r="H2150" s="106"/>
      <c r="I2150" s="106"/>
      <c r="J2150" s="106"/>
      <c r="K2150" s="106"/>
      <c r="L2150" s="106"/>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3"/>
      <c r="B2151" s="93"/>
      <c r="C2151" s="93"/>
      <c r="D2151" s="93"/>
      <c r="E2151" s="106"/>
      <c r="F2151" s="106"/>
      <c r="G2151" s="106"/>
      <c r="H2151" s="106"/>
      <c r="I2151" s="106"/>
      <c r="J2151" s="106"/>
      <c r="K2151" s="106"/>
      <c r="L2151" s="106"/>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3"/>
      <c r="B2152" s="93"/>
      <c r="C2152" s="93"/>
      <c r="D2152" s="93"/>
      <c r="E2152" s="106"/>
      <c r="F2152" s="106"/>
      <c r="G2152" s="106"/>
      <c r="H2152" s="106"/>
      <c r="I2152" s="106"/>
      <c r="J2152" s="106"/>
      <c r="K2152" s="106"/>
      <c r="L2152" s="106"/>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3"/>
      <c r="B2153" s="93"/>
      <c r="C2153" s="93"/>
      <c r="D2153" s="93"/>
      <c r="E2153" s="106"/>
      <c r="F2153" s="106"/>
      <c r="G2153" s="106"/>
      <c r="H2153" s="106"/>
      <c r="I2153" s="106"/>
      <c r="J2153" s="106"/>
      <c r="K2153" s="106"/>
      <c r="L2153" s="106"/>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3"/>
      <c r="B2154" s="93"/>
      <c r="C2154" s="93"/>
      <c r="D2154" s="93"/>
      <c r="E2154" s="106"/>
      <c r="F2154" s="106"/>
      <c r="G2154" s="106"/>
      <c r="H2154" s="106"/>
      <c r="I2154" s="106"/>
      <c r="J2154" s="106"/>
      <c r="K2154" s="106"/>
      <c r="L2154" s="106"/>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3"/>
      <c r="B2155" s="93"/>
      <c r="C2155" s="93"/>
      <c r="D2155" s="93"/>
      <c r="E2155" s="106"/>
      <c r="F2155" s="106"/>
      <c r="G2155" s="106"/>
      <c r="H2155" s="106"/>
      <c r="I2155" s="106"/>
      <c r="J2155" s="106"/>
      <c r="K2155" s="106"/>
      <c r="L2155" s="106"/>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3"/>
      <c r="B2156" s="93"/>
      <c r="C2156" s="93"/>
      <c r="D2156" s="93"/>
      <c r="E2156" s="106"/>
      <c r="F2156" s="106"/>
      <c r="G2156" s="106"/>
      <c r="H2156" s="106"/>
      <c r="I2156" s="106"/>
      <c r="J2156" s="106"/>
      <c r="K2156" s="106"/>
      <c r="L2156" s="10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3"/>
      <c r="B2157" s="93"/>
      <c r="C2157" s="93"/>
      <c r="D2157" s="93"/>
      <c r="E2157" s="106"/>
      <c r="F2157" s="106"/>
      <c r="G2157" s="106"/>
      <c r="H2157" s="106"/>
      <c r="I2157" s="106"/>
      <c r="J2157" s="106"/>
      <c r="K2157" s="106"/>
      <c r="L2157" s="106"/>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3"/>
      <c r="B2158" s="93"/>
      <c r="C2158" s="93"/>
      <c r="D2158" s="93"/>
      <c r="E2158" s="106"/>
      <c r="F2158" s="106"/>
      <c r="G2158" s="106"/>
      <c r="H2158" s="106"/>
      <c r="I2158" s="106"/>
      <c r="J2158" s="106"/>
      <c r="K2158" s="106"/>
      <c r="L2158" s="106"/>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3"/>
      <c r="B2159" s="93"/>
      <c r="C2159" s="93"/>
      <c r="D2159" s="93"/>
      <c r="E2159" s="106"/>
      <c r="F2159" s="106"/>
      <c r="G2159" s="106"/>
      <c r="H2159" s="106"/>
      <c r="I2159" s="106"/>
      <c r="J2159" s="106"/>
      <c r="K2159" s="106"/>
      <c r="L2159" s="106"/>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3"/>
      <c r="B2160" s="93"/>
      <c r="C2160" s="93"/>
      <c r="D2160" s="93"/>
      <c r="E2160" s="106"/>
      <c r="F2160" s="106"/>
      <c r="G2160" s="106"/>
      <c r="H2160" s="106"/>
      <c r="I2160" s="106"/>
      <c r="J2160" s="106"/>
      <c r="K2160" s="106"/>
      <c r="L2160" s="106"/>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3"/>
      <c r="B2161" s="93"/>
      <c r="C2161" s="93"/>
      <c r="D2161" s="93"/>
      <c r="E2161" s="106"/>
      <c r="F2161" s="106"/>
      <c r="G2161" s="106"/>
      <c r="H2161" s="106"/>
      <c r="I2161" s="106"/>
      <c r="J2161" s="106"/>
      <c r="K2161" s="106"/>
      <c r="L2161" s="106"/>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3"/>
      <c r="B2162" s="93"/>
      <c r="C2162" s="93"/>
      <c r="D2162" s="93"/>
      <c r="E2162" s="106"/>
      <c r="F2162" s="106"/>
      <c r="G2162" s="106"/>
      <c r="H2162" s="106"/>
      <c r="I2162" s="106"/>
      <c r="J2162" s="106"/>
      <c r="K2162" s="106"/>
      <c r="L2162" s="106"/>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3"/>
      <c r="B2163" s="93"/>
      <c r="C2163" s="93"/>
      <c r="D2163" s="93"/>
      <c r="E2163" s="106"/>
      <c r="F2163" s="106"/>
      <c r="G2163" s="106"/>
      <c r="H2163" s="106"/>
      <c r="I2163" s="106"/>
      <c r="J2163" s="106"/>
      <c r="K2163" s="106"/>
      <c r="L2163" s="106"/>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3"/>
      <c r="B2164" s="93"/>
      <c r="C2164" s="93"/>
      <c r="D2164" s="93"/>
      <c r="E2164" s="106"/>
      <c r="F2164" s="106"/>
      <c r="G2164" s="106"/>
      <c r="H2164" s="106"/>
      <c r="I2164" s="106"/>
      <c r="J2164" s="106"/>
      <c r="K2164" s="106"/>
      <c r="L2164" s="106"/>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3"/>
      <c r="B2165" s="93"/>
      <c r="C2165" s="93"/>
      <c r="D2165" s="93"/>
      <c r="E2165" s="106"/>
      <c r="F2165" s="106"/>
      <c r="G2165" s="106"/>
      <c r="H2165" s="106"/>
      <c r="I2165" s="106"/>
      <c r="J2165" s="106"/>
      <c r="K2165" s="106"/>
      <c r="L2165" s="106"/>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3"/>
      <c r="B2166" s="93"/>
      <c r="C2166" s="93"/>
      <c r="D2166" s="93"/>
      <c r="E2166" s="106"/>
      <c r="F2166" s="106"/>
      <c r="G2166" s="106"/>
      <c r="H2166" s="106"/>
      <c r="I2166" s="106"/>
      <c r="J2166" s="106"/>
      <c r="K2166" s="106"/>
      <c r="L2166" s="10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3"/>
      <c r="B2167" s="93"/>
      <c r="C2167" s="93"/>
      <c r="D2167" s="93"/>
      <c r="E2167" s="106"/>
      <c r="F2167" s="106"/>
      <c r="G2167" s="106"/>
      <c r="H2167" s="106"/>
      <c r="I2167" s="106"/>
      <c r="J2167" s="106"/>
      <c r="K2167" s="106"/>
      <c r="L2167" s="106"/>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3"/>
      <c r="B2168" s="93"/>
      <c r="C2168" s="93"/>
      <c r="D2168" s="93"/>
      <c r="E2168" s="106"/>
      <c r="F2168" s="106"/>
      <c r="G2168" s="106"/>
      <c r="H2168" s="106"/>
      <c r="I2168" s="106"/>
      <c r="J2168" s="106"/>
      <c r="K2168" s="106"/>
      <c r="L2168" s="106"/>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3"/>
      <c r="B2169" s="93"/>
      <c r="C2169" s="93"/>
      <c r="D2169" s="93"/>
      <c r="E2169" s="106"/>
      <c r="F2169" s="106"/>
      <c r="G2169" s="106"/>
      <c r="H2169" s="106"/>
      <c r="I2169" s="106"/>
      <c r="J2169" s="106"/>
      <c r="K2169" s="106"/>
      <c r="L2169" s="106"/>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3"/>
      <c r="B2170" s="93"/>
      <c r="C2170" s="93"/>
      <c r="D2170" s="93"/>
      <c r="E2170" s="106"/>
      <c r="F2170" s="106"/>
      <c r="G2170" s="106"/>
      <c r="H2170" s="106"/>
      <c r="I2170" s="106"/>
      <c r="J2170" s="106"/>
      <c r="K2170" s="106"/>
      <c r="L2170" s="106"/>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3"/>
      <c r="B2171" s="93"/>
      <c r="C2171" s="93"/>
      <c r="D2171" s="93"/>
      <c r="E2171" s="106"/>
      <c r="F2171" s="106"/>
      <c r="G2171" s="106"/>
      <c r="H2171" s="106"/>
      <c r="I2171" s="106"/>
      <c r="J2171" s="106"/>
      <c r="K2171" s="106"/>
      <c r="L2171" s="106"/>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3"/>
      <c r="B2172" s="93"/>
      <c r="C2172" s="93"/>
      <c r="D2172" s="93"/>
      <c r="E2172" s="106"/>
      <c r="F2172" s="106"/>
      <c r="G2172" s="106"/>
      <c r="H2172" s="106"/>
      <c r="I2172" s="106"/>
      <c r="J2172" s="106"/>
      <c r="K2172" s="106"/>
      <c r="L2172" s="106"/>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3"/>
      <c r="B2173" s="93"/>
      <c r="C2173" s="93"/>
      <c r="D2173" s="93"/>
      <c r="E2173" s="106"/>
      <c r="F2173" s="106"/>
      <c r="G2173" s="106"/>
      <c r="H2173" s="106"/>
      <c r="I2173" s="106"/>
      <c r="J2173" s="106"/>
      <c r="K2173" s="106"/>
      <c r="L2173" s="106"/>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3"/>
      <c r="B2174" s="93"/>
      <c r="C2174" s="93"/>
      <c r="D2174" s="93"/>
      <c r="E2174" s="106"/>
      <c r="F2174" s="106"/>
      <c r="G2174" s="106"/>
      <c r="H2174" s="106"/>
      <c r="I2174" s="106"/>
      <c r="J2174" s="106"/>
      <c r="K2174" s="106"/>
      <c r="L2174" s="106"/>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3"/>
      <c r="B2175" s="93"/>
      <c r="C2175" s="93"/>
      <c r="D2175" s="93"/>
      <c r="E2175" s="106"/>
      <c r="F2175" s="106"/>
      <c r="G2175" s="106"/>
      <c r="H2175" s="106"/>
      <c r="I2175" s="106"/>
      <c r="J2175" s="106"/>
      <c r="K2175" s="106"/>
      <c r="L2175" s="106"/>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3"/>
      <c r="B2176" s="93"/>
      <c r="C2176" s="93"/>
      <c r="D2176" s="93"/>
      <c r="E2176" s="106"/>
      <c r="F2176" s="106"/>
      <c r="G2176" s="106"/>
      <c r="H2176" s="106"/>
      <c r="I2176" s="106"/>
      <c r="J2176" s="106"/>
      <c r="K2176" s="106"/>
      <c r="L2176" s="10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3"/>
      <c r="B2177" s="93"/>
      <c r="C2177" s="93"/>
      <c r="D2177" s="93"/>
      <c r="E2177" s="106"/>
      <c r="F2177" s="106"/>
      <c r="G2177" s="106"/>
      <c r="H2177" s="106"/>
      <c r="I2177" s="106"/>
      <c r="J2177" s="106"/>
      <c r="K2177" s="106"/>
      <c r="L2177" s="106"/>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3"/>
      <c r="B2178" s="93"/>
      <c r="C2178" s="93"/>
      <c r="D2178" s="93"/>
      <c r="E2178" s="106"/>
      <c r="F2178" s="106"/>
      <c r="G2178" s="106"/>
      <c r="H2178" s="106"/>
      <c r="I2178" s="106"/>
      <c r="J2178" s="106"/>
      <c r="K2178" s="106"/>
      <c r="L2178" s="106"/>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3"/>
      <c r="B2179" s="93"/>
      <c r="C2179" s="93"/>
      <c r="D2179" s="93"/>
      <c r="E2179" s="106"/>
      <c r="F2179" s="106"/>
      <c r="G2179" s="106"/>
      <c r="H2179" s="106"/>
      <c r="I2179" s="106"/>
      <c r="J2179" s="106"/>
      <c r="K2179" s="106"/>
      <c r="L2179" s="106"/>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3"/>
      <c r="B2180" s="93"/>
      <c r="C2180" s="93"/>
      <c r="D2180" s="93"/>
      <c r="E2180" s="106"/>
      <c r="F2180" s="106"/>
      <c r="G2180" s="106"/>
      <c r="H2180" s="106"/>
      <c r="I2180" s="106"/>
      <c r="J2180" s="106"/>
      <c r="K2180" s="106"/>
      <c r="L2180" s="106"/>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3"/>
      <c r="B2181" s="93"/>
      <c r="C2181" s="93"/>
      <c r="D2181" s="93"/>
      <c r="E2181" s="106"/>
      <c r="F2181" s="106"/>
      <c r="G2181" s="106"/>
      <c r="H2181" s="106"/>
      <c r="I2181" s="106"/>
      <c r="J2181" s="106"/>
      <c r="K2181" s="106"/>
      <c r="L2181" s="106"/>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3"/>
      <c r="B2182" s="93"/>
      <c r="C2182" s="93"/>
      <c r="D2182" s="93"/>
      <c r="E2182" s="106"/>
      <c r="F2182" s="106"/>
      <c r="G2182" s="106"/>
      <c r="H2182" s="106"/>
      <c r="I2182" s="106"/>
      <c r="J2182" s="106"/>
      <c r="K2182" s="106"/>
      <c r="L2182" s="106"/>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3"/>
      <c r="B2183" s="93"/>
      <c r="C2183" s="93"/>
      <c r="D2183" s="93"/>
      <c r="E2183" s="106"/>
      <c r="F2183" s="106"/>
      <c r="G2183" s="106"/>
      <c r="H2183" s="106"/>
      <c r="I2183" s="106"/>
      <c r="J2183" s="106"/>
      <c r="K2183" s="106"/>
      <c r="L2183" s="106"/>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3"/>
      <c r="B2184" s="93"/>
      <c r="C2184" s="93"/>
      <c r="D2184" s="93"/>
      <c r="E2184" s="106"/>
      <c r="F2184" s="106"/>
      <c r="G2184" s="106"/>
      <c r="H2184" s="106"/>
      <c r="I2184" s="106"/>
      <c r="J2184" s="106"/>
      <c r="K2184" s="106"/>
      <c r="L2184" s="106"/>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3"/>
      <c r="B2185" s="93"/>
      <c r="C2185" s="93"/>
      <c r="D2185" s="93"/>
      <c r="E2185" s="106"/>
      <c r="F2185" s="106"/>
      <c r="G2185" s="106"/>
      <c r="H2185" s="106"/>
      <c r="I2185" s="106"/>
      <c r="J2185" s="106"/>
      <c r="K2185" s="106"/>
      <c r="L2185" s="106"/>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3"/>
      <c r="B2186" s="93"/>
      <c r="C2186" s="93"/>
      <c r="D2186" s="93"/>
      <c r="E2186" s="106"/>
      <c r="F2186" s="106"/>
      <c r="G2186" s="106"/>
      <c r="H2186" s="106"/>
      <c r="I2186" s="106"/>
      <c r="J2186" s="106"/>
      <c r="K2186" s="106"/>
      <c r="L2186" s="10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3"/>
      <c r="B2187" s="93"/>
      <c r="C2187" s="93"/>
      <c r="D2187" s="93"/>
      <c r="E2187" s="106"/>
      <c r="F2187" s="106"/>
      <c r="G2187" s="106"/>
      <c r="H2187" s="106"/>
      <c r="I2187" s="106"/>
      <c r="J2187" s="106"/>
      <c r="K2187" s="106"/>
      <c r="L2187" s="106"/>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3"/>
      <c r="B2188" s="93"/>
      <c r="C2188" s="93"/>
      <c r="D2188" s="93"/>
      <c r="E2188" s="106"/>
      <c r="F2188" s="106"/>
      <c r="G2188" s="106"/>
      <c r="H2188" s="106"/>
      <c r="I2188" s="106"/>
      <c r="J2188" s="106"/>
      <c r="K2188" s="106"/>
      <c r="L2188" s="106"/>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3"/>
      <c r="B2189" s="93"/>
      <c r="C2189" s="93"/>
      <c r="D2189" s="93"/>
      <c r="E2189" s="106"/>
      <c r="F2189" s="106"/>
      <c r="G2189" s="106"/>
      <c r="H2189" s="106"/>
      <c r="I2189" s="106"/>
      <c r="J2189" s="106"/>
      <c r="K2189" s="106"/>
      <c r="L2189" s="106"/>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3"/>
      <c r="B2190" s="93"/>
      <c r="C2190" s="93"/>
      <c r="D2190" s="93"/>
      <c r="E2190" s="106"/>
      <c r="F2190" s="106"/>
      <c r="G2190" s="106"/>
      <c r="H2190" s="106"/>
      <c r="I2190" s="106"/>
      <c r="J2190" s="106"/>
      <c r="K2190" s="106"/>
      <c r="L2190" s="106"/>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3"/>
      <c r="B2191" s="93"/>
      <c r="C2191" s="93"/>
      <c r="D2191" s="93"/>
      <c r="E2191" s="106"/>
      <c r="F2191" s="106"/>
      <c r="G2191" s="106"/>
      <c r="H2191" s="106"/>
      <c r="I2191" s="106"/>
      <c r="J2191" s="106"/>
      <c r="K2191" s="106"/>
      <c r="L2191" s="106"/>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3"/>
      <c r="B2192" s="93"/>
      <c r="C2192" s="93"/>
      <c r="D2192" s="93"/>
      <c r="E2192" s="106"/>
      <c r="F2192" s="106"/>
      <c r="G2192" s="106"/>
      <c r="H2192" s="106"/>
      <c r="I2192" s="106"/>
      <c r="J2192" s="106"/>
      <c r="K2192" s="106"/>
      <c r="L2192" s="106"/>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3"/>
      <c r="B2193" s="93"/>
      <c r="C2193" s="93"/>
      <c r="D2193" s="93"/>
      <c r="E2193" s="106"/>
      <c r="F2193" s="106"/>
      <c r="G2193" s="106"/>
      <c r="H2193" s="106"/>
      <c r="I2193" s="106"/>
      <c r="J2193" s="106"/>
      <c r="K2193" s="106"/>
      <c r="L2193" s="106"/>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3"/>
      <c r="B2194" s="93"/>
      <c r="C2194" s="93"/>
      <c r="D2194" s="93"/>
      <c r="E2194" s="106"/>
      <c r="F2194" s="106"/>
      <c r="G2194" s="106"/>
      <c r="H2194" s="106"/>
      <c r="I2194" s="106"/>
      <c r="J2194" s="106"/>
      <c r="K2194" s="106"/>
      <c r="L2194" s="106"/>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3"/>
      <c r="B2195" s="93"/>
      <c r="C2195" s="93"/>
      <c r="D2195" s="93"/>
      <c r="E2195" s="106"/>
      <c r="F2195" s="106"/>
      <c r="G2195" s="106"/>
      <c r="H2195" s="106"/>
      <c r="I2195" s="106"/>
      <c r="J2195" s="106"/>
      <c r="K2195" s="106"/>
      <c r="L2195" s="106"/>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3"/>
      <c r="B2196" s="93"/>
      <c r="C2196" s="93"/>
      <c r="D2196" s="93"/>
      <c r="E2196" s="106"/>
      <c r="F2196" s="106"/>
      <c r="G2196" s="106"/>
      <c r="H2196" s="106"/>
      <c r="I2196" s="106"/>
      <c r="J2196" s="106"/>
      <c r="K2196" s="106"/>
      <c r="L2196" s="10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3"/>
      <c r="B2197" s="93"/>
      <c r="C2197" s="93"/>
      <c r="D2197" s="93"/>
      <c r="E2197" s="106"/>
      <c r="F2197" s="106"/>
      <c r="G2197" s="106"/>
      <c r="H2197" s="106"/>
      <c r="I2197" s="106"/>
      <c r="J2197" s="106"/>
      <c r="K2197" s="106"/>
      <c r="L2197" s="106"/>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3"/>
      <c r="B2198" s="93"/>
      <c r="C2198" s="93"/>
      <c r="D2198" s="93"/>
      <c r="E2198" s="106"/>
      <c r="F2198" s="106"/>
      <c r="G2198" s="106"/>
      <c r="H2198" s="106"/>
      <c r="I2198" s="106"/>
      <c r="J2198" s="106"/>
      <c r="K2198" s="106"/>
      <c r="L2198" s="106"/>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3"/>
      <c r="B2199" s="93"/>
      <c r="C2199" s="93"/>
      <c r="D2199" s="93"/>
      <c r="E2199" s="106"/>
      <c r="F2199" s="106"/>
      <c r="G2199" s="106"/>
      <c r="H2199" s="106"/>
      <c r="I2199" s="106"/>
      <c r="J2199" s="106"/>
      <c r="K2199" s="106"/>
      <c r="L2199" s="106"/>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3"/>
      <c r="B2200" s="93"/>
      <c r="C2200" s="93"/>
      <c r="D2200" s="93"/>
      <c r="E2200" s="106"/>
      <c r="F2200" s="106"/>
      <c r="G2200" s="106"/>
      <c r="H2200" s="106"/>
      <c r="I2200" s="106"/>
      <c r="J2200" s="106"/>
      <c r="K2200" s="106"/>
      <c r="L2200" s="106"/>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3"/>
      <c r="B2201" s="93"/>
      <c r="C2201" s="93"/>
      <c r="D2201" s="93"/>
      <c r="E2201" s="106"/>
      <c r="F2201" s="106"/>
      <c r="G2201" s="106"/>
      <c r="H2201" s="106"/>
      <c r="I2201" s="106"/>
      <c r="J2201" s="106"/>
      <c r="K2201" s="106"/>
      <c r="L2201" s="106"/>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3"/>
      <c r="B2202" s="93"/>
      <c r="C2202" s="93"/>
      <c r="D2202" s="93"/>
      <c r="E2202" s="106"/>
      <c r="F2202" s="106"/>
      <c r="G2202" s="106"/>
      <c r="H2202" s="106"/>
      <c r="I2202" s="106"/>
      <c r="J2202" s="106"/>
      <c r="K2202" s="106"/>
      <c r="L2202" s="106"/>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3"/>
      <c r="B2203" s="93"/>
      <c r="C2203" s="93"/>
      <c r="D2203" s="93"/>
      <c r="E2203" s="106"/>
      <c r="F2203" s="106"/>
      <c r="G2203" s="106"/>
      <c r="H2203" s="106"/>
      <c r="I2203" s="106"/>
      <c r="J2203" s="106"/>
      <c r="K2203" s="106"/>
      <c r="L2203" s="106"/>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3"/>
      <c r="B2204" s="93"/>
      <c r="C2204" s="93"/>
      <c r="D2204" s="93"/>
      <c r="E2204" s="106"/>
      <c r="F2204" s="106"/>
      <c r="G2204" s="106"/>
      <c r="H2204" s="106"/>
      <c r="I2204" s="106"/>
      <c r="J2204" s="106"/>
      <c r="K2204" s="106"/>
      <c r="L2204" s="106"/>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3"/>
      <c r="B2205" s="93"/>
      <c r="C2205" s="93"/>
      <c r="D2205" s="93"/>
      <c r="E2205" s="106"/>
      <c r="F2205" s="106"/>
      <c r="G2205" s="106"/>
      <c r="H2205" s="106"/>
      <c r="I2205" s="106"/>
      <c r="J2205" s="106"/>
      <c r="K2205" s="106"/>
      <c r="L2205" s="106"/>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3"/>
      <c r="B2206" s="93"/>
      <c r="C2206" s="93"/>
      <c r="D2206" s="93"/>
      <c r="E2206" s="106"/>
      <c r="F2206" s="106"/>
      <c r="G2206" s="106"/>
      <c r="H2206" s="106"/>
      <c r="I2206" s="106"/>
      <c r="J2206" s="106"/>
      <c r="K2206" s="106"/>
      <c r="L2206" s="1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3"/>
      <c r="B2207" s="93"/>
      <c r="C2207" s="93"/>
      <c r="D2207" s="93"/>
      <c r="E2207" s="106"/>
      <c r="F2207" s="106"/>
      <c r="G2207" s="106"/>
      <c r="H2207" s="106"/>
      <c r="I2207" s="106"/>
      <c r="J2207" s="106"/>
      <c r="K2207" s="106"/>
      <c r="L2207" s="106"/>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3"/>
      <c r="B2208" s="93"/>
      <c r="C2208" s="93"/>
      <c r="D2208" s="93"/>
      <c r="E2208" s="106"/>
      <c r="F2208" s="106"/>
      <c r="G2208" s="106"/>
      <c r="H2208" s="106"/>
      <c r="I2208" s="106"/>
      <c r="J2208" s="106"/>
      <c r="K2208" s="106"/>
      <c r="L2208" s="106"/>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3"/>
      <c r="B2209" s="93"/>
      <c r="C2209" s="93"/>
      <c r="D2209" s="93"/>
      <c r="E2209" s="106"/>
      <c r="F2209" s="106"/>
      <c r="G2209" s="106"/>
      <c r="H2209" s="106"/>
      <c r="I2209" s="106"/>
      <c r="J2209" s="106"/>
      <c r="K2209" s="106"/>
      <c r="L2209" s="106"/>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3"/>
      <c r="B2210" s="93"/>
      <c r="C2210" s="93"/>
      <c r="D2210" s="93"/>
      <c r="E2210" s="106"/>
      <c r="F2210" s="106"/>
      <c r="G2210" s="106"/>
      <c r="H2210" s="106"/>
      <c r="I2210" s="106"/>
      <c r="J2210" s="106"/>
      <c r="K2210" s="106"/>
      <c r="L2210" s="106"/>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3"/>
      <c r="B2211" s="93"/>
      <c r="C2211" s="93"/>
      <c r="D2211" s="93"/>
      <c r="E2211" s="106"/>
      <c r="F2211" s="106"/>
      <c r="G2211" s="106"/>
      <c r="H2211" s="106"/>
      <c r="I2211" s="106"/>
      <c r="J2211" s="106"/>
      <c r="K2211" s="106"/>
      <c r="L2211" s="106"/>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3"/>
      <c r="B2212" s="93"/>
      <c r="C2212" s="93"/>
      <c r="D2212" s="93"/>
      <c r="E2212" s="106"/>
      <c r="F2212" s="106"/>
      <c r="G2212" s="106"/>
      <c r="H2212" s="106"/>
      <c r="I2212" s="106"/>
      <c r="J2212" s="106"/>
      <c r="K2212" s="106"/>
      <c r="L2212" s="106"/>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3"/>
      <c r="B2213" s="93"/>
      <c r="C2213" s="93"/>
      <c r="D2213" s="93"/>
      <c r="E2213" s="106"/>
      <c r="F2213" s="106"/>
      <c r="G2213" s="106"/>
      <c r="H2213" s="106"/>
      <c r="I2213" s="106"/>
      <c r="J2213" s="106"/>
      <c r="K2213" s="106"/>
      <c r="L2213" s="106"/>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3"/>
      <c r="B2214" s="93"/>
      <c r="C2214" s="93"/>
      <c r="D2214" s="93"/>
      <c r="E2214" s="106"/>
      <c r="F2214" s="106"/>
      <c r="G2214" s="106"/>
      <c r="H2214" s="106"/>
      <c r="I2214" s="106"/>
      <c r="J2214" s="106"/>
      <c r="K2214" s="106"/>
      <c r="L2214" s="106"/>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3"/>
      <c r="B2215" s="93"/>
      <c r="C2215" s="93"/>
      <c r="D2215" s="93"/>
      <c r="E2215" s="106"/>
      <c r="F2215" s="106"/>
      <c r="G2215" s="106"/>
      <c r="H2215" s="106"/>
      <c r="I2215" s="106"/>
      <c r="J2215" s="106"/>
      <c r="K2215" s="106"/>
      <c r="L2215" s="106"/>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3"/>
      <c r="B2216" s="93"/>
      <c r="C2216" s="93"/>
      <c r="D2216" s="93"/>
      <c r="E2216" s="106"/>
      <c r="F2216" s="106"/>
      <c r="G2216" s="106"/>
      <c r="H2216" s="106"/>
      <c r="I2216" s="106"/>
      <c r="J2216" s="106"/>
      <c r="K2216" s="106"/>
      <c r="L2216" s="10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3"/>
      <c r="B2217" s="93"/>
      <c r="C2217" s="93"/>
      <c r="D2217" s="93"/>
      <c r="E2217" s="106"/>
      <c r="F2217" s="106"/>
      <c r="G2217" s="106"/>
      <c r="H2217" s="106"/>
      <c r="I2217" s="106"/>
      <c r="J2217" s="106"/>
      <c r="K2217" s="106"/>
      <c r="L2217" s="106"/>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3"/>
      <c r="B2218" s="93"/>
      <c r="C2218" s="93"/>
      <c r="D2218" s="93"/>
      <c r="E2218" s="106"/>
      <c r="F2218" s="106"/>
      <c r="G2218" s="106"/>
      <c r="H2218" s="106"/>
      <c r="I2218" s="106"/>
      <c r="J2218" s="106"/>
      <c r="K2218" s="106"/>
      <c r="L2218" s="106"/>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3"/>
      <c r="B2219" s="93"/>
      <c r="C2219" s="93"/>
      <c r="D2219" s="93"/>
      <c r="E2219" s="106"/>
      <c r="F2219" s="106"/>
      <c r="G2219" s="106"/>
      <c r="H2219" s="106"/>
      <c r="I2219" s="106"/>
      <c r="J2219" s="106"/>
      <c r="K2219" s="106"/>
      <c r="L2219" s="106"/>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3"/>
      <c r="B2220" s="93"/>
      <c r="C2220" s="93"/>
      <c r="D2220" s="93"/>
      <c r="E2220" s="106"/>
      <c r="F2220" s="106"/>
      <c r="G2220" s="106"/>
      <c r="H2220" s="106"/>
      <c r="I2220" s="106"/>
      <c r="J2220" s="106"/>
      <c r="K2220" s="106"/>
      <c r="L2220" s="106"/>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3"/>
      <c r="B2221" s="93"/>
      <c r="C2221" s="93"/>
      <c r="D2221" s="93"/>
      <c r="E2221" s="106"/>
      <c r="F2221" s="106"/>
      <c r="G2221" s="106"/>
      <c r="H2221" s="106"/>
      <c r="I2221" s="106"/>
      <c r="J2221" s="106"/>
      <c r="K2221" s="106"/>
      <c r="L2221" s="106"/>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3"/>
      <c r="B2222" s="93"/>
      <c r="C2222" s="93"/>
      <c r="D2222" s="93"/>
      <c r="E2222" s="106"/>
      <c r="F2222" s="106"/>
      <c r="G2222" s="106"/>
      <c r="H2222" s="106"/>
      <c r="I2222" s="106"/>
      <c r="J2222" s="106"/>
      <c r="K2222" s="106"/>
      <c r="L2222" s="106"/>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3"/>
      <c r="B2223" s="93"/>
      <c r="C2223" s="93"/>
      <c r="D2223" s="93"/>
      <c r="E2223" s="106"/>
      <c r="F2223" s="106"/>
      <c r="G2223" s="106"/>
      <c r="H2223" s="106"/>
      <c r="I2223" s="106"/>
      <c r="J2223" s="106"/>
      <c r="K2223" s="106"/>
      <c r="L2223" s="106"/>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3"/>
      <c r="B2224" s="93"/>
      <c r="C2224" s="93"/>
      <c r="D2224" s="93"/>
      <c r="E2224" s="106"/>
      <c r="F2224" s="106"/>
      <c r="G2224" s="106"/>
      <c r="H2224" s="106"/>
      <c r="I2224" s="106"/>
      <c r="J2224" s="106"/>
      <c r="K2224" s="106"/>
      <c r="L2224" s="106"/>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3"/>
      <c r="B2225" s="93"/>
      <c r="C2225" s="93"/>
      <c r="D2225" s="93"/>
      <c r="E2225" s="106"/>
      <c r="F2225" s="106"/>
      <c r="G2225" s="106"/>
      <c r="H2225" s="106"/>
      <c r="I2225" s="106"/>
      <c r="J2225" s="106"/>
      <c r="K2225" s="106"/>
      <c r="L2225" s="106"/>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3"/>
      <c r="B2226" s="93"/>
      <c r="C2226" s="93"/>
      <c r="D2226" s="93"/>
      <c r="E2226" s="106"/>
      <c r="F2226" s="106"/>
      <c r="G2226" s="106"/>
      <c r="H2226" s="106"/>
      <c r="I2226" s="106"/>
      <c r="J2226" s="106"/>
      <c r="K2226" s="106"/>
      <c r="L2226" s="10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3"/>
      <c r="B2227" s="93"/>
      <c r="C2227" s="93"/>
      <c r="D2227" s="93"/>
      <c r="E2227" s="106"/>
      <c r="F2227" s="106"/>
      <c r="G2227" s="106"/>
      <c r="H2227" s="106"/>
      <c r="I2227" s="106"/>
      <c r="J2227" s="106"/>
      <c r="K2227" s="106"/>
      <c r="L2227" s="106"/>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3"/>
      <c r="B2228" s="93"/>
      <c r="C2228" s="93"/>
      <c r="D2228" s="93"/>
      <c r="E2228" s="106"/>
      <c r="F2228" s="106"/>
      <c r="G2228" s="106"/>
      <c r="H2228" s="106"/>
      <c r="I2228" s="106"/>
      <c r="J2228" s="106"/>
      <c r="K2228" s="106"/>
      <c r="L2228" s="106"/>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3"/>
      <c r="B2229" s="93"/>
      <c r="C2229" s="93"/>
      <c r="D2229" s="93"/>
      <c r="E2229" s="106"/>
      <c r="F2229" s="106"/>
      <c r="G2229" s="106"/>
      <c r="H2229" s="106"/>
      <c r="I2229" s="106"/>
      <c r="J2229" s="106"/>
      <c r="K2229" s="106"/>
      <c r="L2229" s="106"/>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3"/>
      <c r="B2230" s="93"/>
      <c r="C2230" s="93"/>
      <c r="D2230" s="93"/>
      <c r="E2230" s="106"/>
      <c r="F2230" s="106"/>
      <c r="G2230" s="106"/>
      <c r="H2230" s="106"/>
      <c r="I2230" s="106"/>
      <c r="J2230" s="106"/>
      <c r="K2230" s="106"/>
      <c r="L2230" s="106"/>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3"/>
      <c r="B2231" s="93"/>
      <c r="C2231" s="93"/>
      <c r="D2231" s="93"/>
      <c r="E2231" s="106"/>
      <c r="F2231" s="106"/>
      <c r="G2231" s="106"/>
      <c r="H2231" s="106"/>
      <c r="I2231" s="106"/>
      <c r="J2231" s="106"/>
      <c r="K2231" s="106"/>
      <c r="L2231" s="106"/>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3"/>
      <c r="B2232" s="93"/>
      <c r="C2232" s="93"/>
      <c r="D2232" s="93"/>
      <c r="E2232" s="106"/>
      <c r="F2232" s="106"/>
      <c r="G2232" s="106"/>
      <c r="H2232" s="106"/>
      <c r="I2232" s="106"/>
      <c r="J2232" s="106"/>
      <c r="K2232" s="106"/>
      <c r="L2232" s="106"/>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3"/>
      <c r="B2233" s="93"/>
      <c r="C2233" s="93"/>
      <c r="D2233" s="93"/>
      <c r="E2233" s="106"/>
      <c r="F2233" s="106"/>
      <c r="G2233" s="106"/>
      <c r="H2233" s="106"/>
      <c r="I2233" s="106"/>
      <c r="J2233" s="106"/>
      <c r="K2233" s="106"/>
      <c r="L2233" s="106"/>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3"/>
      <c r="B2234" s="93"/>
      <c r="C2234" s="93"/>
      <c r="D2234" s="93"/>
      <c r="E2234" s="106"/>
      <c r="F2234" s="106"/>
      <c r="G2234" s="106"/>
      <c r="H2234" s="106"/>
      <c r="I2234" s="106"/>
      <c r="J2234" s="106"/>
      <c r="K2234" s="106"/>
      <c r="L2234" s="106"/>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3"/>
      <c r="B2235" s="93"/>
      <c r="C2235" s="93"/>
      <c r="D2235" s="93"/>
      <c r="E2235" s="106"/>
      <c r="F2235" s="106"/>
      <c r="G2235" s="106"/>
      <c r="H2235" s="106"/>
      <c r="I2235" s="106"/>
      <c r="J2235" s="106"/>
      <c r="K2235" s="106"/>
      <c r="L2235" s="106"/>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3"/>
      <c r="B2236" s="93"/>
      <c r="C2236" s="93"/>
      <c r="D2236" s="93"/>
      <c r="E2236" s="106"/>
      <c r="F2236" s="106"/>
      <c r="G2236" s="106"/>
      <c r="H2236" s="106"/>
      <c r="I2236" s="106"/>
      <c r="J2236" s="106"/>
      <c r="K2236" s="106"/>
      <c r="L2236" s="10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3"/>
      <c r="B2237" s="93"/>
      <c r="C2237" s="93"/>
      <c r="D2237" s="93"/>
      <c r="E2237" s="106"/>
      <c r="F2237" s="106"/>
      <c r="G2237" s="106"/>
      <c r="H2237" s="106"/>
      <c r="I2237" s="106"/>
      <c r="J2237" s="106"/>
      <c r="K2237" s="106"/>
      <c r="L2237" s="106"/>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3"/>
      <c r="B2238" s="93"/>
      <c r="C2238" s="93"/>
      <c r="D2238" s="93"/>
      <c r="E2238" s="106"/>
      <c r="F2238" s="106"/>
      <c r="G2238" s="106"/>
      <c r="H2238" s="106"/>
      <c r="I2238" s="106"/>
      <c r="J2238" s="106"/>
      <c r="K2238" s="106"/>
      <c r="L2238" s="106"/>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3"/>
      <c r="B2239" s="93"/>
      <c r="C2239" s="93"/>
      <c r="D2239" s="93"/>
      <c r="E2239" s="106"/>
      <c r="F2239" s="106"/>
      <c r="G2239" s="106"/>
      <c r="H2239" s="106"/>
      <c r="I2239" s="106"/>
      <c r="J2239" s="106"/>
      <c r="K2239" s="106"/>
      <c r="L2239" s="106"/>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3"/>
      <c r="B2240" s="93"/>
      <c r="C2240" s="93"/>
      <c r="D2240" s="93"/>
      <c r="E2240" s="106"/>
      <c r="F2240" s="106"/>
      <c r="G2240" s="106"/>
      <c r="H2240" s="106"/>
      <c r="I2240" s="106"/>
      <c r="J2240" s="106"/>
      <c r="K2240" s="106"/>
      <c r="L2240" s="106"/>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3"/>
      <c r="B2241" s="93"/>
      <c r="C2241" s="93"/>
      <c r="D2241" s="93"/>
      <c r="E2241" s="106"/>
      <c r="F2241" s="106"/>
      <c r="G2241" s="106"/>
      <c r="H2241" s="106"/>
      <c r="I2241" s="106"/>
      <c r="J2241" s="106"/>
      <c r="K2241" s="106"/>
      <c r="L2241" s="106"/>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3"/>
      <c r="B2242" s="93"/>
      <c r="C2242" s="93"/>
      <c r="D2242" s="93"/>
      <c r="E2242" s="106"/>
      <c r="F2242" s="106"/>
      <c r="G2242" s="106"/>
      <c r="H2242" s="106"/>
      <c r="I2242" s="106"/>
      <c r="J2242" s="106"/>
      <c r="K2242" s="106"/>
      <c r="L2242" s="106"/>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3"/>
      <c r="B2243" s="93"/>
      <c r="C2243" s="93"/>
      <c r="D2243" s="93"/>
      <c r="E2243" s="106"/>
      <c r="F2243" s="106"/>
      <c r="G2243" s="106"/>
      <c r="H2243" s="106"/>
      <c r="I2243" s="106"/>
      <c r="J2243" s="106"/>
      <c r="K2243" s="106"/>
      <c r="L2243" s="106"/>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3"/>
      <c r="B2244" s="93"/>
      <c r="C2244" s="93"/>
      <c r="D2244" s="93"/>
      <c r="E2244" s="106"/>
      <c r="F2244" s="106"/>
      <c r="G2244" s="106"/>
      <c r="H2244" s="106"/>
      <c r="I2244" s="106"/>
      <c r="J2244" s="106"/>
      <c r="K2244" s="106"/>
      <c r="L2244" s="106"/>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3"/>
      <c r="B2245" s="93"/>
      <c r="C2245" s="93"/>
      <c r="D2245" s="93"/>
      <c r="E2245" s="106"/>
      <c r="F2245" s="106"/>
      <c r="G2245" s="106"/>
      <c r="H2245" s="106"/>
      <c r="I2245" s="106"/>
      <c r="J2245" s="106"/>
      <c r="K2245" s="106"/>
      <c r="L2245" s="106"/>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3"/>
      <c r="B2246" s="93"/>
      <c r="C2246" s="93"/>
      <c r="D2246" s="93"/>
      <c r="E2246" s="106"/>
      <c r="F2246" s="106"/>
      <c r="G2246" s="106"/>
      <c r="H2246" s="106"/>
      <c r="I2246" s="106"/>
      <c r="J2246" s="106"/>
      <c r="K2246" s="106"/>
      <c r="L2246" s="10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3"/>
      <c r="B2247" s="93"/>
      <c r="C2247" s="93"/>
      <c r="D2247" s="93"/>
      <c r="E2247" s="106"/>
      <c r="F2247" s="106"/>
      <c r="G2247" s="106"/>
      <c r="H2247" s="106"/>
      <c r="I2247" s="106"/>
      <c r="J2247" s="106"/>
      <c r="K2247" s="106"/>
      <c r="L2247" s="106"/>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3"/>
      <c r="B2248" s="93"/>
      <c r="C2248" s="93"/>
      <c r="D2248" s="93"/>
      <c r="E2248" s="106"/>
      <c r="F2248" s="106"/>
      <c r="G2248" s="106"/>
      <c r="H2248" s="106"/>
      <c r="I2248" s="106"/>
      <c r="J2248" s="106"/>
      <c r="K2248" s="106"/>
      <c r="L2248" s="106"/>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3"/>
      <c r="B2249" s="93"/>
      <c r="C2249" s="93"/>
      <c r="D2249" s="93"/>
      <c r="E2249" s="106"/>
      <c r="F2249" s="106"/>
      <c r="G2249" s="106"/>
      <c r="H2249" s="106"/>
      <c r="I2249" s="106"/>
      <c r="J2249" s="106"/>
      <c r="K2249" s="106"/>
      <c r="L2249" s="106"/>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3"/>
      <c r="B2250" s="93"/>
      <c r="C2250" s="93"/>
      <c r="D2250" s="93"/>
      <c r="E2250" s="106"/>
      <c r="F2250" s="106"/>
      <c r="G2250" s="106"/>
      <c r="H2250" s="106"/>
      <c r="I2250" s="106"/>
      <c r="J2250" s="106"/>
      <c r="K2250" s="106"/>
      <c r="L2250" s="106"/>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3"/>
      <c r="B2251" s="93"/>
      <c r="C2251" s="93"/>
      <c r="D2251" s="93"/>
      <c r="E2251" s="106"/>
      <c r="F2251" s="106"/>
      <c r="G2251" s="106"/>
      <c r="H2251" s="106"/>
      <c r="I2251" s="106"/>
      <c r="J2251" s="106"/>
      <c r="K2251" s="106"/>
      <c r="L2251" s="106"/>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3"/>
      <c r="B2252" s="93"/>
      <c r="C2252" s="93"/>
      <c r="D2252" s="93"/>
      <c r="E2252" s="106"/>
      <c r="F2252" s="106"/>
      <c r="G2252" s="106"/>
      <c r="H2252" s="106"/>
      <c r="I2252" s="106"/>
      <c r="J2252" s="106"/>
      <c r="K2252" s="106"/>
      <c r="L2252" s="106"/>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3"/>
      <c r="B2253" s="93"/>
      <c r="C2253" s="93"/>
      <c r="D2253" s="93"/>
      <c r="E2253" s="106"/>
      <c r="F2253" s="106"/>
      <c r="G2253" s="106"/>
      <c r="H2253" s="106"/>
      <c r="I2253" s="106"/>
      <c r="J2253" s="106"/>
      <c r="K2253" s="106"/>
      <c r="L2253" s="106"/>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3"/>
      <c r="B2254" s="93"/>
      <c r="C2254" s="93"/>
      <c r="D2254" s="93"/>
      <c r="E2254" s="106"/>
      <c r="F2254" s="106"/>
      <c r="G2254" s="106"/>
      <c r="H2254" s="106"/>
      <c r="I2254" s="106"/>
      <c r="J2254" s="106"/>
      <c r="K2254" s="106"/>
      <c r="L2254" s="106"/>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3"/>
      <c r="B2255" s="93"/>
      <c r="C2255" s="93"/>
      <c r="D2255" s="93"/>
      <c r="E2255" s="106"/>
      <c r="F2255" s="106"/>
      <c r="G2255" s="106"/>
      <c r="H2255" s="106"/>
      <c r="I2255" s="106"/>
      <c r="J2255" s="106"/>
      <c r="K2255" s="106"/>
      <c r="L2255" s="106"/>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3"/>
      <c r="B2256" s="93"/>
      <c r="C2256" s="93"/>
      <c r="D2256" s="93"/>
      <c r="E2256" s="106"/>
      <c r="F2256" s="106"/>
      <c r="G2256" s="106"/>
      <c r="H2256" s="106"/>
      <c r="I2256" s="106"/>
      <c r="J2256" s="106"/>
      <c r="K2256" s="106"/>
      <c r="L2256" s="10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3"/>
      <c r="B2257" s="93"/>
      <c r="C2257" s="93"/>
      <c r="D2257" s="93"/>
      <c r="E2257" s="106"/>
      <c r="F2257" s="106"/>
      <c r="G2257" s="106"/>
      <c r="H2257" s="106"/>
      <c r="I2257" s="106"/>
      <c r="J2257" s="106"/>
      <c r="K2257" s="106"/>
      <c r="L2257" s="106"/>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3"/>
      <c r="B2258" s="93"/>
      <c r="C2258" s="93"/>
      <c r="D2258" s="93"/>
      <c r="E2258" s="106"/>
      <c r="F2258" s="106"/>
      <c r="G2258" s="106"/>
      <c r="H2258" s="106"/>
      <c r="I2258" s="106"/>
      <c r="J2258" s="106"/>
      <c r="K2258" s="106"/>
      <c r="L2258" s="106"/>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3"/>
      <c r="B2259" s="93"/>
      <c r="C2259" s="93"/>
      <c r="D2259" s="93"/>
      <c r="E2259" s="106"/>
      <c r="F2259" s="106"/>
      <c r="G2259" s="106"/>
      <c r="H2259" s="106"/>
      <c r="I2259" s="106"/>
      <c r="J2259" s="106"/>
      <c r="K2259" s="106"/>
      <c r="L2259" s="106"/>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3"/>
      <c r="B2260" s="93"/>
      <c r="C2260" s="93"/>
      <c r="D2260" s="93"/>
      <c r="E2260" s="106"/>
      <c r="F2260" s="106"/>
      <c r="G2260" s="106"/>
      <c r="H2260" s="106"/>
      <c r="I2260" s="106"/>
      <c r="J2260" s="106"/>
      <c r="K2260" s="106"/>
      <c r="L2260" s="106"/>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3"/>
      <c r="B2261" s="93"/>
      <c r="C2261" s="93"/>
      <c r="D2261" s="93"/>
      <c r="E2261" s="106"/>
      <c r="F2261" s="106"/>
      <c r="G2261" s="106"/>
      <c r="H2261" s="106"/>
      <c r="I2261" s="106"/>
      <c r="J2261" s="106"/>
      <c r="K2261" s="106"/>
      <c r="L2261" s="106"/>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3"/>
      <c r="B2262" s="93"/>
      <c r="C2262" s="93"/>
      <c r="D2262" s="93"/>
      <c r="E2262" s="106"/>
      <c r="F2262" s="106"/>
      <c r="G2262" s="106"/>
      <c r="H2262" s="106"/>
      <c r="I2262" s="106"/>
      <c r="J2262" s="106"/>
      <c r="K2262" s="106"/>
      <c r="L2262" s="106"/>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3"/>
      <c r="B2263" s="93"/>
      <c r="C2263" s="93"/>
      <c r="D2263" s="93"/>
      <c r="E2263" s="106"/>
      <c r="F2263" s="106"/>
      <c r="G2263" s="106"/>
      <c r="H2263" s="106"/>
      <c r="I2263" s="106"/>
      <c r="J2263" s="106"/>
      <c r="K2263" s="106"/>
      <c r="L2263" s="106"/>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3"/>
      <c r="B2264" s="93"/>
      <c r="C2264" s="93"/>
      <c r="D2264" s="93"/>
      <c r="E2264" s="106"/>
      <c r="F2264" s="106"/>
      <c r="G2264" s="106"/>
      <c r="H2264" s="106"/>
      <c r="I2264" s="106"/>
      <c r="J2264" s="106"/>
      <c r="K2264" s="106"/>
      <c r="L2264" s="106"/>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3"/>
      <c r="B2265" s="93"/>
      <c r="C2265" s="93"/>
      <c r="D2265" s="93"/>
      <c r="E2265" s="106"/>
      <c r="F2265" s="106"/>
      <c r="G2265" s="106"/>
      <c r="H2265" s="106"/>
      <c r="I2265" s="106"/>
      <c r="J2265" s="106"/>
      <c r="K2265" s="106"/>
      <c r="L2265" s="106"/>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3"/>
      <c r="B2266" s="93"/>
      <c r="C2266" s="93"/>
      <c r="D2266" s="93"/>
      <c r="E2266" s="106"/>
      <c r="F2266" s="106"/>
      <c r="G2266" s="106"/>
      <c r="H2266" s="106"/>
      <c r="I2266" s="106"/>
      <c r="J2266" s="106"/>
      <c r="K2266" s="106"/>
      <c r="L2266" s="10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3"/>
      <c r="B2267" s="93"/>
      <c r="C2267" s="93"/>
      <c r="D2267" s="93"/>
      <c r="E2267" s="106"/>
      <c r="F2267" s="106"/>
      <c r="G2267" s="106"/>
      <c r="H2267" s="106"/>
      <c r="I2267" s="106"/>
      <c r="J2267" s="106"/>
      <c r="K2267" s="106"/>
      <c r="L2267" s="106"/>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3"/>
      <c r="B2268" s="93"/>
      <c r="C2268" s="93"/>
      <c r="D2268" s="93"/>
      <c r="E2268" s="106"/>
      <c r="F2268" s="106"/>
      <c r="G2268" s="106"/>
      <c r="H2268" s="106"/>
      <c r="I2268" s="106"/>
      <c r="J2268" s="106"/>
      <c r="K2268" s="106"/>
      <c r="L2268" s="106"/>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3"/>
      <c r="B2269" s="93"/>
      <c r="C2269" s="93"/>
      <c r="D2269" s="93"/>
      <c r="E2269" s="106"/>
      <c r="F2269" s="106"/>
      <c r="G2269" s="106"/>
      <c r="H2269" s="106"/>
      <c r="I2269" s="106"/>
      <c r="J2269" s="106"/>
      <c r="K2269" s="106"/>
      <c r="L2269" s="106"/>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3"/>
      <c r="B2270" s="93"/>
      <c r="C2270" s="93"/>
      <c r="D2270" s="93"/>
      <c r="E2270" s="106"/>
      <c r="F2270" s="106"/>
      <c r="G2270" s="106"/>
      <c r="H2270" s="106"/>
      <c r="I2270" s="106"/>
      <c r="J2270" s="106"/>
      <c r="K2270" s="106"/>
      <c r="L2270" s="106"/>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3"/>
      <c r="B2271" s="93"/>
      <c r="C2271" s="93"/>
      <c r="D2271" s="93"/>
      <c r="E2271" s="106"/>
      <c r="F2271" s="106"/>
      <c r="G2271" s="106"/>
      <c r="H2271" s="106"/>
      <c r="I2271" s="106"/>
      <c r="J2271" s="106"/>
      <c r="K2271" s="106"/>
      <c r="L2271" s="106"/>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3"/>
      <c r="B2272" s="93"/>
      <c r="C2272" s="93"/>
      <c r="D2272" s="93"/>
      <c r="E2272" s="106"/>
      <c r="F2272" s="106"/>
      <c r="G2272" s="106"/>
      <c r="H2272" s="106"/>
      <c r="I2272" s="106"/>
      <c r="J2272" s="106"/>
      <c r="K2272" s="106"/>
      <c r="L2272" s="106"/>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3"/>
      <c r="B2273" s="93"/>
      <c r="C2273" s="93"/>
      <c r="D2273" s="93"/>
      <c r="E2273" s="106"/>
      <c r="F2273" s="106"/>
      <c r="G2273" s="106"/>
      <c r="H2273" s="106"/>
      <c r="I2273" s="106"/>
      <c r="J2273" s="106"/>
      <c r="K2273" s="106"/>
      <c r="L2273" s="106"/>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3"/>
      <c r="B2274" s="93"/>
      <c r="C2274" s="93"/>
      <c r="D2274" s="93"/>
      <c r="E2274" s="106"/>
      <c r="F2274" s="106"/>
      <c r="G2274" s="106"/>
      <c r="H2274" s="106"/>
      <c r="I2274" s="106"/>
      <c r="J2274" s="106"/>
      <c r="K2274" s="106"/>
      <c r="L2274" s="106"/>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3"/>
      <c r="B2275" s="93"/>
      <c r="C2275" s="93"/>
      <c r="D2275" s="93"/>
      <c r="E2275" s="106"/>
      <c r="F2275" s="106"/>
      <c r="G2275" s="106"/>
      <c r="H2275" s="106"/>
      <c r="I2275" s="106"/>
      <c r="J2275" s="106"/>
      <c r="K2275" s="106"/>
      <c r="L2275" s="106"/>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3"/>
      <c r="B2276" s="93"/>
      <c r="C2276" s="93"/>
      <c r="D2276" s="93"/>
      <c r="E2276" s="106"/>
      <c r="F2276" s="106"/>
      <c r="G2276" s="106"/>
      <c r="H2276" s="106"/>
      <c r="I2276" s="106"/>
      <c r="J2276" s="106"/>
      <c r="K2276" s="106"/>
      <c r="L2276" s="10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3"/>
      <c r="B2277" s="93"/>
      <c r="C2277" s="93"/>
      <c r="D2277" s="93"/>
      <c r="E2277" s="106"/>
      <c r="F2277" s="106"/>
      <c r="G2277" s="106"/>
      <c r="H2277" s="106"/>
      <c r="I2277" s="106"/>
      <c r="J2277" s="106"/>
      <c r="K2277" s="106"/>
      <c r="L2277" s="106"/>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3"/>
      <c r="B2278" s="93"/>
      <c r="C2278" s="93"/>
      <c r="D2278" s="93"/>
      <c r="E2278" s="106"/>
      <c r="F2278" s="106"/>
      <c r="G2278" s="106"/>
      <c r="H2278" s="106"/>
      <c r="I2278" s="106"/>
      <c r="J2278" s="106"/>
      <c r="K2278" s="106"/>
      <c r="L2278" s="106"/>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3"/>
      <c r="B2279" s="93"/>
      <c r="C2279" s="93"/>
      <c r="D2279" s="93"/>
      <c r="E2279" s="106"/>
      <c r="F2279" s="106"/>
      <c r="G2279" s="106"/>
      <c r="H2279" s="106"/>
      <c r="I2279" s="106"/>
      <c r="J2279" s="106"/>
      <c r="K2279" s="106"/>
      <c r="L2279" s="106"/>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3"/>
      <c r="B2280" s="93"/>
      <c r="C2280" s="93"/>
      <c r="D2280" s="93"/>
      <c r="E2280" s="106"/>
      <c r="F2280" s="106"/>
      <c r="G2280" s="106"/>
      <c r="H2280" s="106"/>
      <c r="I2280" s="106"/>
      <c r="J2280" s="106"/>
      <c r="K2280" s="106"/>
      <c r="L2280" s="106"/>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3"/>
      <c r="B2281" s="93"/>
      <c r="C2281" s="93"/>
      <c r="D2281" s="93"/>
      <c r="E2281" s="106"/>
      <c r="F2281" s="106"/>
      <c r="G2281" s="106"/>
      <c r="H2281" s="106"/>
      <c r="I2281" s="106"/>
      <c r="J2281" s="106"/>
      <c r="K2281" s="106"/>
      <c r="L2281" s="106"/>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3"/>
      <c r="B2282" s="93"/>
      <c r="C2282" s="93"/>
      <c r="D2282" s="93"/>
      <c r="E2282" s="106"/>
      <c r="F2282" s="106"/>
      <c r="G2282" s="106"/>
      <c r="H2282" s="106"/>
      <c r="I2282" s="106"/>
      <c r="J2282" s="106"/>
      <c r="K2282" s="106"/>
      <c r="L2282" s="106"/>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3"/>
      <c r="B2283" s="93"/>
      <c r="C2283" s="93"/>
      <c r="D2283" s="93"/>
      <c r="E2283" s="106"/>
      <c r="F2283" s="106"/>
      <c r="G2283" s="106"/>
      <c r="H2283" s="106"/>
      <c r="I2283" s="106"/>
      <c r="J2283" s="106"/>
      <c r="K2283" s="106"/>
      <c r="L2283" s="106"/>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3"/>
      <c r="B2284" s="93"/>
      <c r="C2284" s="93"/>
      <c r="D2284" s="93"/>
      <c r="E2284" s="106"/>
      <c r="F2284" s="106"/>
      <c r="G2284" s="106"/>
      <c r="H2284" s="106"/>
      <c r="I2284" s="106"/>
      <c r="J2284" s="106"/>
      <c r="K2284" s="106"/>
      <c r="L2284" s="106"/>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3"/>
      <c r="B2285" s="93"/>
      <c r="C2285" s="93"/>
      <c r="D2285" s="93"/>
      <c r="E2285" s="106"/>
      <c r="F2285" s="106"/>
      <c r="G2285" s="106"/>
      <c r="H2285" s="106"/>
      <c r="I2285" s="106"/>
      <c r="J2285" s="106"/>
      <c r="K2285" s="106"/>
      <c r="L2285" s="106"/>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3"/>
      <c r="B2286" s="93"/>
      <c r="C2286" s="93"/>
      <c r="D2286" s="93"/>
      <c r="E2286" s="106"/>
      <c r="F2286" s="106"/>
      <c r="G2286" s="106"/>
      <c r="H2286" s="106"/>
      <c r="I2286" s="106"/>
      <c r="J2286" s="106"/>
      <c r="K2286" s="106"/>
      <c r="L2286" s="10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3"/>
      <c r="B2287" s="93"/>
      <c r="C2287" s="93"/>
      <c r="D2287" s="93"/>
      <c r="E2287" s="106"/>
      <c r="F2287" s="106"/>
      <c r="G2287" s="106"/>
      <c r="H2287" s="106"/>
      <c r="I2287" s="106"/>
      <c r="J2287" s="106"/>
      <c r="K2287" s="106"/>
      <c r="L2287" s="106"/>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3"/>
      <c r="B2288" s="93"/>
      <c r="C2288" s="93"/>
      <c r="D2288" s="93"/>
      <c r="E2288" s="106"/>
      <c r="F2288" s="106"/>
      <c r="G2288" s="106"/>
      <c r="H2288" s="106"/>
      <c r="I2288" s="106"/>
      <c r="J2288" s="106"/>
      <c r="K2288" s="106"/>
      <c r="L2288" s="106"/>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3"/>
      <c r="B2289" s="93"/>
      <c r="C2289" s="93"/>
      <c r="D2289" s="93"/>
      <c r="E2289" s="106"/>
      <c r="F2289" s="106"/>
      <c r="G2289" s="106"/>
      <c r="H2289" s="106"/>
      <c r="I2289" s="106"/>
      <c r="J2289" s="106"/>
      <c r="K2289" s="106"/>
      <c r="L2289" s="106"/>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3"/>
      <c r="B2290" s="93"/>
      <c r="C2290" s="93"/>
      <c r="D2290" s="93"/>
      <c r="E2290" s="106"/>
      <c r="F2290" s="106"/>
      <c r="G2290" s="106"/>
      <c r="H2290" s="106"/>
      <c r="I2290" s="106"/>
      <c r="J2290" s="106"/>
      <c r="K2290" s="106"/>
      <c r="L2290" s="106"/>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3"/>
      <c r="B2291" s="93"/>
      <c r="C2291" s="93"/>
      <c r="D2291" s="93"/>
      <c r="E2291" s="106"/>
      <c r="F2291" s="106"/>
      <c r="G2291" s="106"/>
      <c r="H2291" s="106"/>
      <c r="I2291" s="106"/>
      <c r="J2291" s="106"/>
      <c r="K2291" s="106"/>
      <c r="L2291" s="106"/>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3"/>
      <c r="B2292" s="93"/>
      <c r="C2292" s="93"/>
      <c r="D2292" s="93"/>
      <c r="E2292" s="106"/>
      <c r="F2292" s="106"/>
      <c r="G2292" s="106"/>
      <c r="H2292" s="106"/>
      <c r="I2292" s="106"/>
      <c r="J2292" s="106"/>
      <c r="K2292" s="106"/>
      <c r="L2292" s="106"/>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3"/>
      <c r="B2293" s="93"/>
      <c r="C2293" s="93"/>
      <c r="D2293" s="93"/>
      <c r="E2293" s="106"/>
      <c r="F2293" s="106"/>
      <c r="G2293" s="106"/>
      <c r="H2293" s="106"/>
      <c r="I2293" s="106"/>
      <c r="J2293" s="106"/>
      <c r="K2293" s="106"/>
      <c r="L2293" s="106"/>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3"/>
      <c r="B2294" s="93"/>
      <c r="C2294" s="93"/>
      <c r="D2294" s="93"/>
      <c r="E2294" s="106"/>
      <c r="F2294" s="106"/>
      <c r="G2294" s="106"/>
      <c r="H2294" s="106"/>
      <c r="I2294" s="106"/>
      <c r="J2294" s="106"/>
      <c r="K2294" s="106"/>
      <c r="L2294" s="106"/>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3"/>
      <c r="B2295" s="93"/>
      <c r="C2295" s="93"/>
      <c r="D2295" s="93"/>
      <c r="E2295" s="106"/>
      <c r="F2295" s="106"/>
      <c r="G2295" s="106"/>
      <c r="H2295" s="106"/>
      <c r="I2295" s="106"/>
      <c r="J2295" s="106"/>
      <c r="K2295" s="106"/>
      <c r="L2295" s="106"/>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3"/>
      <c r="B2296" s="93"/>
      <c r="C2296" s="93"/>
      <c r="D2296" s="93"/>
      <c r="E2296" s="106"/>
      <c r="F2296" s="106"/>
      <c r="G2296" s="106"/>
      <c r="H2296" s="106"/>
      <c r="I2296" s="106"/>
      <c r="J2296" s="106"/>
      <c r="K2296" s="106"/>
      <c r="L2296" s="10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3"/>
      <c r="B2297" s="93"/>
      <c r="C2297" s="93"/>
      <c r="D2297" s="93"/>
      <c r="E2297" s="106"/>
      <c r="F2297" s="106"/>
      <c r="G2297" s="106"/>
      <c r="H2297" s="106"/>
      <c r="I2297" s="106"/>
      <c r="J2297" s="106"/>
      <c r="K2297" s="106"/>
      <c r="L2297" s="106"/>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3"/>
      <c r="B2298" s="93"/>
      <c r="C2298" s="93"/>
      <c r="D2298" s="93"/>
      <c r="E2298" s="106"/>
      <c r="F2298" s="106"/>
      <c r="G2298" s="106"/>
      <c r="H2298" s="106"/>
      <c r="I2298" s="106"/>
      <c r="J2298" s="106"/>
      <c r="K2298" s="106"/>
      <c r="L2298" s="106"/>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3"/>
      <c r="B2299" s="93"/>
      <c r="C2299" s="93"/>
      <c r="D2299" s="93"/>
      <c r="E2299" s="106"/>
      <c r="F2299" s="106"/>
      <c r="G2299" s="106"/>
      <c r="H2299" s="106"/>
      <c r="I2299" s="106"/>
      <c r="J2299" s="106"/>
      <c r="K2299" s="106"/>
      <c r="L2299" s="106"/>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3"/>
      <c r="B2300" s="93"/>
      <c r="C2300" s="93"/>
      <c r="D2300" s="93"/>
      <c r="E2300" s="106"/>
      <c r="F2300" s="106"/>
      <c r="G2300" s="106"/>
      <c r="H2300" s="106"/>
      <c r="I2300" s="106"/>
      <c r="J2300" s="106"/>
      <c r="K2300" s="106"/>
      <c r="L2300" s="106"/>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3"/>
      <c r="B2301" s="93"/>
      <c r="C2301" s="93"/>
      <c r="D2301" s="93"/>
      <c r="E2301" s="106"/>
      <c r="F2301" s="106"/>
      <c r="G2301" s="106"/>
      <c r="H2301" s="106"/>
      <c r="I2301" s="106"/>
      <c r="J2301" s="106"/>
      <c r="K2301" s="106"/>
      <c r="L2301" s="106"/>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3"/>
      <c r="B2302" s="93"/>
      <c r="C2302" s="93"/>
      <c r="D2302" s="93"/>
      <c r="E2302" s="106"/>
      <c r="F2302" s="106"/>
      <c r="G2302" s="106"/>
      <c r="H2302" s="106"/>
      <c r="I2302" s="106"/>
      <c r="J2302" s="106"/>
      <c r="K2302" s="106"/>
      <c r="L2302" s="106"/>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3"/>
      <c r="B2303" s="93"/>
      <c r="C2303" s="93"/>
      <c r="D2303" s="93"/>
      <c r="E2303" s="106"/>
      <c r="F2303" s="106"/>
      <c r="G2303" s="106"/>
      <c r="H2303" s="106"/>
      <c r="I2303" s="106"/>
      <c r="J2303" s="106"/>
      <c r="K2303" s="106"/>
      <c r="L2303" s="106"/>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3"/>
      <c r="B2304" s="93"/>
      <c r="C2304" s="93"/>
      <c r="D2304" s="93"/>
      <c r="E2304" s="106"/>
      <c r="F2304" s="106"/>
      <c r="G2304" s="106"/>
      <c r="H2304" s="106"/>
      <c r="I2304" s="106"/>
      <c r="J2304" s="106"/>
      <c r="K2304" s="106"/>
      <c r="L2304" s="106"/>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3"/>
      <c r="B2305" s="93"/>
      <c r="C2305" s="93"/>
      <c r="D2305" s="93"/>
      <c r="E2305" s="106"/>
      <c r="F2305" s="106"/>
      <c r="G2305" s="106"/>
      <c r="H2305" s="106"/>
      <c r="I2305" s="106"/>
      <c r="J2305" s="106"/>
      <c r="K2305" s="106"/>
      <c r="L2305" s="106"/>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3"/>
      <c r="B2306" s="93"/>
      <c r="C2306" s="93"/>
      <c r="D2306" s="93"/>
      <c r="E2306" s="106"/>
      <c r="F2306" s="106"/>
      <c r="G2306" s="106"/>
      <c r="H2306" s="106"/>
      <c r="I2306" s="106"/>
      <c r="J2306" s="106"/>
      <c r="K2306" s="106"/>
      <c r="L2306" s="1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3"/>
      <c r="B2307" s="93"/>
      <c r="C2307" s="93"/>
      <c r="D2307" s="93"/>
      <c r="E2307" s="106"/>
      <c r="F2307" s="106"/>
      <c r="G2307" s="106"/>
      <c r="H2307" s="106"/>
      <c r="I2307" s="106"/>
      <c r="J2307" s="106"/>
      <c r="K2307" s="106"/>
      <c r="L2307" s="106"/>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3"/>
      <c r="B2308" s="93"/>
      <c r="C2308" s="93"/>
      <c r="D2308" s="93"/>
      <c r="E2308" s="106"/>
      <c r="F2308" s="106"/>
      <c r="G2308" s="106"/>
      <c r="H2308" s="106"/>
      <c r="I2308" s="106"/>
      <c r="J2308" s="106"/>
      <c r="K2308" s="106"/>
      <c r="L2308" s="106"/>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3"/>
      <c r="B2309" s="93"/>
      <c r="C2309" s="93"/>
      <c r="D2309" s="93"/>
      <c r="E2309" s="106"/>
      <c r="F2309" s="106"/>
      <c r="G2309" s="106"/>
      <c r="H2309" s="106"/>
      <c r="I2309" s="106"/>
      <c r="J2309" s="106"/>
      <c r="K2309" s="106"/>
      <c r="L2309" s="106"/>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3"/>
      <c r="B2310" s="93"/>
      <c r="C2310" s="93"/>
      <c r="D2310" s="93"/>
      <c r="E2310" s="106"/>
      <c r="F2310" s="106"/>
      <c r="G2310" s="106"/>
      <c r="H2310" s="106"/>
      <c r="I2310" s="106"/>
      <c r="J2310" s="106"/>
      <c r="K2310" s="106"/>
      <c r="L2310" s="106"/>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3"/>
      <c r="B2311" s="93"/>
      <c r="C2311" s="93"/>
      <c r="D2311" s="93"/>
      <c r="E2311" s="106"/>
      <c r="F2311" s="106"/>
      <c r="G2311" s="106"/>
      <c r="H2311" s="106"/>
      <c r="I2311" s="106"/>
      <c r="J2311" s="106"/>
      <c r="K2311" s="106"/>
      <c r="L2311" s="106"/>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3"/>
      <c r="B2312" s="93"/>
      <c r="C2312" s="93"/>
      <c r="D2312" s="93"/>
      <c r="E2312" s="106"/>
      <c r="F2312" s="106"/>
      <c r="G2312" s="106"/>
      <c r="H2312" s="106"/>
      <c r="I2312" s="106"/>
      <c r="J2312" s="106"/>
      <c r="K2312" s="106"/>
      <c r="L2312" s="106"/>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3"/>
      <c r="B2313" s="93"/>
      <c r="C2313" s="93"/>
      <c r="D2313" s="93"/>
      <c r="E2313" s="106"/>
      <c r="F2313" s="106"/>
      <c r="G2313" s="106"/>
      <c r="H2313" s="106"/>
      <c r="I2313" s="106"/>
      <c r="J2313" s="106"/>
      <c r="K2313" s="106"/>
      <c r="L2313" s="106"/>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3"/>
      <c r="B2314" s="93"/>
      <c r="C2314" s="93"/>
      <c r="D2314" s="93"/>
      <c r="E2314" s="106"/>
      <c r="F2314" s="106"/>
      <c r="G2314" s="106"/>
      <c r="H2314" s="106"/>
      <c r="I2314" s="106"/>
      <c r="J2314" s="106"/>
      <c r="K2314" s="106"/>
      <c r="L2314" s="106"/>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3"/>
      <c r="B2315" s="93"/>
      <c r="C2315" s="93"/>
      <c r="D2315" s="93"/>
      <c r="E2315" s="106"/>
      <c r="F2315" s="106"/>
      <c r="G2315" s="106"/>
      <c r="H2315" s="106"/>
      <c r="I2315" s="106"/>
      <c r="J2315" s="106"/>
      <c r="K2315" s="106"/>
      <c r="L2315" s="106"/>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3"/>
      <c r="B2316" s="93"/>
      <c r="C2316" s="93"/>
      <c r="D2316" s="93"/>
      <c r="E2316" s="106"/>
      <c r="F2316" s="106"/>
      <c r="G2316" s="106"/>
      <c r="H2316" s="106"/>
      <c r="I2316" s="106"/>
      <c r="J2316" s="106"/>
      <c r="K2316" s="106"/>
      <c r="L2316" s="10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3"/>
      <c r="B2317" s="93"/>
      <c r="C2317" s="93"/>
      <c r="D2317" s="93"/>
      <c r="E2317" s="106"/>
      <c r="F2317" s="106"/>
      <c r="G2317" s="106"/>
      <c r="H2317" s="106"/>
      <c r="I2317" s="106"/>
      <c r="J2317" s="106"/>
      <c r="K2317" s="106"/>
      <c r="L2317" s="106"/>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3"/>
      <c r="B2318" s="93"/>
      <c r="C2318" s="93"/>
      <c r="D2318" s="93"/>
      <c r="E2318" s="106"/>
      <c r="F2318" s="106"/>
      <c r="G2318" s="106"/>
      <c r="H2318" s="106"/>
      <c r="I2318" s="106"/>
      <c r="J2318" s="106"/>
      <c r="K2318" s="106"/>
      <c r="L2318" s="106"/>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3"/>
      <c r="B2319" s="93"/>
      <c r="C2319" s="93"/>
      <c r="D2319" s="93"/>
      <c r="E2319" s="106"/>
      <c r="F2319" s="106"/>
      <c r="G2319" s="106"/>
      <c r="H2319" s="106"/>
      <c r="I2319" s="106"/>
      <c r="J2319" s="106"/>
      <c r="K2319" s="106"/>
      <c r="L2319" s="106"/>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3"/>
      <c r="B2320" s="93"/>
      <c r="C2320" s="93"/>
      <c r="D2320" s="93"/>
      <c r="E2320" s="106"/>
      <c r="F2320" s="106"/>
      <c r="G2320" s="106"/>
      <c r="H2320" s="106"/>
      <c r="I2320" s="106"/>
      <c r="J2320" s="106"/>
      <c r="K2320" s="106"/>
      <c r="L2320" s="106"/>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3"/>
      <c r="B2321" s="93"/>
      <c r="C2321" s="93"/>
      <c r="D2321" s="93"/>
      <c r="E2321" s="106"/>
      <c r="F2321" s="106"/>
      <c r="G2321" s="106"/>
      <c r="H2321" s="106"/>
      <c r="I2321" s="106"/>
      <c r="J2321" s="106"/>
      <c r="K2321" s="106"/>
      <c r="L2321" s="106"/>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3"/>
      <c r="B2322" s="93"/>
      <c r="C2322" s="93"/>
      <c r="D2322" s="93"/>
      <c r="E2322" s="106"/>
      <c r="F2322" s="106"/>
      <c r="G2322" s="106"/>
      <c r="H2322" s="106"/>
      <c r="I2322" s="106"/>
      <c r="J2322" s="106"/>
      <c r="K2322" s="106"/>
      <c r="L2322" s="106"/>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3"/>
      <c r="B2323" s="93"/>
      <c r="C2323" s="93"/>
      <c r="D2323" s="93"/>
      <c r="E2323" s="106"/>
      <c r="F2323" s="106"/>
      <c r="G2323" s="106"/>
      <c r="H2323" s="106"/>
      <c r="I2323" s="106"/>
      <c r="J2323" s="106"/>
      <c r="K2323" s="106"/>
      <c r="L2323" s="106"/>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3"/>
      <c r="B2324" s="93"/>
      <c r="C2324" s="93"/>
      <c r="D2324" s="93"/>
      <c r="E2324" s="106"/>
      <c r="F2324" s="106"/>
      <c r="G2324" s="106"/>
      <c r="H2324" s="106"/>
      <c r="I2324" s="106"/>
      <c r="J2324" s="106"/>
      <c r="K2324" s="106"/>
      <c r="L2324" s="106"/>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3"/>
      <c r="B2325" s="93"/>
      <c r="C2325" s="93"/>
      <c r="D2325" s="93"/>
      <c r="E2325" s="106"/>
      <c r="F2325" s="106"/>
      <c r="G2325" s="106"/>
      <c r="H2325" s="106"/>
      <c r="I2325" s="106"/>
      <c r="J2325" s="106"/>
      <c r="K2325" s="106"/>
      <c r="L2325" s="106"/>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3"/>
      <c r="B2326" s="93"/>
      <c r="C2326" s="93"/>
      <c r="D2326" s="93"/>
      <c r="E2326" s="106"/>
      <c r="F2326" s="106"/>
      <c r="G2326" s="106"/>
      <c r="H2326" s="106"/>
      <c r="I2326" s="106"/>
      <c r="J2326" s="106"/>
      <c r="K2326" s="106"/>
      <c r="L2326" s="10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3"/>
      <c r="B2327" s="93"/>
      <c r="C2327" s="93"/>
      <c r="D2327" s="93"/>
      <c r="E2327" s="106"/>
      <c r="F2327" s="106"/>
      <c r="G2327" s="106"/>
      <c r="H2327" s="106"/>
      <c r="I2327" s="106"/>
      <c r="J2327" s="106"/>
      <c r="K2327" s="106"/>
      <c r="L2327" s="106"/>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3"/>
      <c r="B2328" s="93"/>
      <c r="C2328" s="93"/>
      <c r="D2328" s="93"/>
      <c r="E2328" s="106"/>
      <c r="F2328" s="106"/>
      <c r="G2328" s="106"/>
      <c r="H2328" s="106"/>
      <c r="I2328" s="106"/>
      <c r="J2328" s="106"/>
      <c r="K2328" s="106"/>
      <c r="L2328" s="106"/>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3"/>
      <c r="B2329" s="93"/>
      <c r="C2329" s="93"/>
      <c r="D2329" s="93"/>
      <c r="E2329" s="106"/>
      <c r="F2329" s="106"/>
      <c r="G2329" s="106"/>
      <c r="H2329" s="106"/>
      <c r="I2329" s="106"/>
      <c r="J2329" s="106"/>
      <c r="K2329" s="106"/>
      <c r="L2329" s="106"/>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3"/>
      <c r="B2330" s="93"/>
      <c r="C2330" s="93"/>
      <c r="D2330" s="93"/>
      <c r="E2330" s="106"/>
      <c r="F2330" s="106"/>
      <c r="G2330" s="106"/>
      <c r="H2330" s="106"/>
      <c r="I2330" s="106"/>
      <c r="J2330" s="106"/>
      <c r="K2330" s="106"/>
      <c r="L2330" s="106"/>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3"/>
      <c r="B2331" s="93"/>
      <c r="C2331" s="93"/>
      <c r="D2331" s="93"/>
      <c r="E2331" s="106"/>
      <c r="F2331" s="106"/>
      <c r="G2331" s="106"/>
      <c r="H2331" s="106"/>
      <c r="I2331" s="106"/>
      <c r="J2331" s="106"/>
      <c r="K2331" s="106"/>
      <c r="L2331" s="106"/>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3"/>
      <c r="B2332" s="93"/>
      <c r="C2332" s="93"/>
      <c r="D2332" s="93"/>
      <c r="E2332" s="106"/>
      <c r="F2332" s="106"/>
      <c r="G2332" s="106"/>
      <c r="H2332" s="106"/>
      <c r="I2332" s="106"/>
      <c r="J2332" s="106"/>
      <c r="K2332" s="106"/>
      <c r="L2332" s="106"/>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3"/>
      <c r="B2333" s="93"/>
      <c r="C2333" s="93"/>
      <c r="D2333" s="93"/>
      <c r="E2333" s="106"/>
      <c r="F2333" s="106"/>
      <c r="G2333" s="106"/>
      <c r="H2333" s="106"/>
      <c r="I2333" s="106"/>
      <c r="J2333" s="106"/>
      <c r="K2333" s="106"/>
      <c r="L2333" s="106"/>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3"/>
      <c r="B2334" s="93"/>
      <c r="C2334" s="93"/>
      <c r="D2334" s="93"/>
      <c r="E2334" s="106"/>
      <c r="F2334" s="106"/>
      <c r="G2334" s="106"/>
      <c r="H2334" s="106"/>
      <c r="I2334" s="106"/>
      <c r="J2334" s="106"/>
      <c r="K2334" s="106"/>
      <c r="L2334" s="106"/>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3"/>
      <c r="B2335" s="93"/>
      <c r="C2335" s="93"/>
      <c r="D2335" s="93"/>
      <c r="E2335" s="106"/>
      <c r="F2335" s="106"/>
      <c r="G2335" s="106"/>
      <c r="H2335" s="106"/>
      <c r="I2335" s="106"/>
      <c r="J2335" s="106"/>
      <c r="K2335" s="106"/>
      <c r="L2335" s="106"/>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3"/>
      <c r="B2336" s="93"/>
      <c r="C2336" s="93"/>
      <c r="D2336" s="93"/>
      <c r="E2336" s="106"/>
      <c r="F2336" s="106"/>
      <c r="G2336" s="106"/>
      <c r="H2336" s="106"/>
      <c r="I2336" s="106"/>
      <c r="J2336" s="106"/>
      <c r="K2336" s="106"/>
      <c r="L2336" s="10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3"/>
      <c r="B2337" s="93"/>
      <c r="C2337" s="93"/>
      <c r="D2337" s="93"/>
      <c r="E2337" s="106"/>
      <c r="F2337" s="106"/>
      <c r="G2337" s="106"/>
      <c r="H2337" s="106"/>
      <c r="I2337" s="106"/>
      <c r="J2337" s="106"/>
      <c r="K2337" s="106"/>
      <c r="L2337" s="106"/>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3"/>
      <c r="B2338" s="93"/>
      <c r="C2338" s="93"/>
      <c r="D2338" s="93"/>
      <c r="E2338" s="106"/>
      <c r="F2338" s="106"/>
      <c r="G2338" s="106"/>
      <c r="H2338" s="106"/>
      <c r="I2338" s="106"/>
      <c r="J2338" s="106"/>
      <c r="K2338" s="106"/>
      <c r="L2338" s="106"/>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3"/>
      <c r="B2339" s="93"/>
      <c r="C2339" s="93"/>
      <c r="D2339" s="93"/>
      <c r="E2339" s="106"/>
      <c r="F2339" s="106"/>
      <c r="G2339" s="106"/>
      <c r="H2339" s="106"/>
      <c r="I2339" s="106"/>
      <c r="J2339" s="106"/>
      <c r="K2339" s="106"/>
      <c r="L2339" s="106"/>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3"/>
      <c r="B2340" s="93"/>
      <c r="C2340" s="93"/>
      <c r="D2340" s="93"/>
      <c r="E2340" s="106"/>
      <c r="F2340" s="106"/>
      <c r="G2340" s="106"/>
      <c r="H2340" s="106"/>
      <c r="I2340" s="106"/>
      <c r="J2340" s="106"/>
      <c r="K2340" s="106"/>
      <c r="L2340" s="106"/>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3"/>
      <c r="B2341" s="93"/>
      <c r="C2341" s="93"/>
      <c r="D2341" s="93"/>
      <c r="E2341" s="106"/>
      <c r="F2341" s="106"/>
      <c r="G2341" s="106"/>
      <c r="H2341" s="106"/>
      <c r="I2341" s="106"/>
      <c r="J2341" s="106"/>
      <c r="K2341" s="106"/>
      <c r="L2341" s="106"/>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3"/>
      <c r="B2342" s="93"/>
      <c r="C2342" s="93"/>
      <c r="D2342" s="93"/>
      <c r="E2342" s="106"/>
      <c r="F2342" s="106"/>
      <c r="G2342" s="106"/>
      <c r="H2342" s="106"/>
      <c r="I2342" s="106"/>
      <c r="J2342" s="106"/>
      <c r="K2342" s="106"/>
      <c r="L2342" s="106"/>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3"/>
      <c r="B2343" s="93"/>
      <c r="C2343" s="93"/>
      <c r="D2343" s="93"/>
      <c r="E2343" s="106"/>
      <c r="F2343" s="106"/>
      <c r="G2343" s="106"/>
      <c r="H2343" s="106"/>
      <c r="I2343" s="106"/>
      <c r="J2343" s="106"/>
      <c r="K2343" s="106"/>
      <c r="L2343" s="106"/>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3"/>
      <c r="B2344" s="93"/>
      <c r="C2344" s="93"/>
      <c r="D2344" s="93"/>
      <c r="E2344" s="106"/>
      <c r="F2344" s="106"/>
      <c r="G2344" s="106"/>
      <c r="H2344" s="106"/>
      <c r="I2344" s="106"/>
      <c r="J2344" s="106"/>
      <c r="K2344" s="106"/>
      <c r="L2344" s="106"/>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3"/>
      <c r="B2345" s="93"/>
      <c r="C2345" s="93"/>
      <c r="D2345" s="93"/>
      <c r="E2345" s="106"/>
      <c r="F2345" s="106"/>
      <c r="G2345" s="106"/>
      <c r="H2345" s="106"/>
      <c r="I2345" s="106"/>
      <c r="J2345" s="106"/>
      <c r="K2345" s="106"/>
      <c r="L2345" s="106"/>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3"/>
      <c r="B2346" s="93"/>
      <c r="C2346" s="93"/>
      <c r="D2346" s="93"/>
      <c r="E2346" s="106"/>
      <c r="F2346" s="106"/>
      <c r="G2346" s="106"/>
      <c r="H2346" s="106"/>
      <c r="I2346" s="106"/>
      <c r="J2346" s="106"/>
      <c r="K2346" s="106"/>
      <c r="L2346" s="10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3"/>
      <c r="B2347" s="93"/>
      <c r="C2347" s="93"/>
      <c r="D2347" s="93"/>
      <c r="E2347" s="106"/>
      <c r="F2347" s="106"/>
      <c r="G2347" s="106"/>
      <c r="H2347" s="106"/>
      <c r="I2347" s="106"/>
      <c r="J2347" s="106"/>
      <c r="K2347" s="106"/>
      <c r="L2347" s="106"/>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3"/>
      <c r="B2348" s="93"/>
      <c r="C2348" s="93"/>
      <c r="D2348" s="93"/>
      <c r="E2348" s="106"/>
      <c r="F2348" s="106"/>
      <c r="G2348" s="106"/>
      <c r="H2348" s="106"/>
      <c r="I2348" s="106"/>
      <c r="J2348" s="106"/>
      <c r="K2348" s="106"/>
      <c r="L2348" s="106"/>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3"/>
      <c r="B2349" s="93"/>
      <c r="C2349" s="93"/>
      <c r="D2349" s="93"/>
      <c r="E2349" s="106"/>
      <c r="F2349" s="106"/>
      <c r="G2349" s="106"/>
      <c r="H2349" s="106"/>
      <c r="I2349" s="106"/>
      <c r="J2349" s="106"/>
      <c r="K2349" s="106"/>
      <c r="L2349" s="106"/>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3"/>
      <c r="B2350" s="93"/>
      <c r="C2350" s="93"/>
      <c r="D2350" s="93"/>
      <c r="E2350" s="106"/>
      <c r="F2350" s="106"/>
      <c r="G2350" s="106"/>
      <c r="H2350" s="106"/>
      <c r="I2350" s="106"/>
      <c r="J2350" s="106"/>
      <c r="K2350" s="106"/>
      <c r="L2350" s="106"/>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3"/>
      <c r="B2351" s="93"/>
      <c r="C2351" s="93"/>
      <c r="D2351" s="93"/>
      <c r="E2351" s="106"/>
      <c r="F2351" s="106"/>
      <c r="G2351" s="106"/>
      <c r="H2351" s="106"/>
      <c r="I2351" s="106"/>
      <c r="J2351" s="106"/>
      <c r="K2351" s="106"/>
      <c r="L2351" s="106"/>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3"/>
      <c r="B2352" s="93"/>
      <c r="C2352" s="93"/>
      <c r="D2352" s="93"/>
      <c r="E2352" s="106"/>
      <c r="F2352" s="106"/>
      <c r="G2352" s="106"/>
      <c r="H2352" s="106"/>
      <c r="I2352" s="106"/>
      <c r="J2352" s="106"/>
      <c r="K2352" s="106"/>
      <c r="L2352" s="106"/>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3"/>
      <c r="B2353" s="93"/>
      <c r="C2353" s="93"/>
      <c r="D2353" s="93"/>
      <c r="E2353" s="106"/>
      <c r="F2353" s="106"/>
      <c r="G2353" s="106"/>
      <c r="H2353" s="106"/>
      <c r="I2353" s="106"/>
      <c r="J2353" s="106"/>
      <c r="K2353" s="106"/>
      <c r="L2353" s="106"/>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3"/>
      <c r="B2354" s="93"/>
      <c r="C2354" s="93"/>
      <c r="D2354" s="93"/>
      <c r="E2354" s="106"/>
      <c r="F2354" s="106"/>
      <c r="G2354" s="106"/>
      <c r="H2354" s="106"/>
      <c r="I2354" s="106"/>
      <c r="J2354" s="106"/>
      <c r="K2354" s="106"/>
      <c r="L2354" s="106"/>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3"/>
      <c r="B2355" s="93"/>
      <c r="C2355" s="93"/>
      <c r="D2355" s="93"/>
      <c r="E2355" s="106"/>
      <c r="F2355" s="106"/>
      <c r="G2355" s="106"/>
      <c r="H2355" s="106"/>
      <c r="I2355" s="106"/>
      <c r="J2355" s="106"/>
      <c r="K2355" s="106"/>
      <c r="L2355" s="106"/>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3"/>
      <c r="B2356" s="93"/>
      <c r="C2356" s="93"/>
      <c r="D2356" s="93"/>
      <c r="E2356" s="106"/>
      <c r="F2356" s="106"/>
      <c r="G2356" s="106"/>
      <c r="H2356" s="106"/>
      <c r="I2356" s="106"/>
      <c r="J2356" s="106"/>
      <c r="K2356" s="106"/>
      <c r="L2356" s="10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3"/>
      <c r="B2357" s="93"/>
      <c r="C2357" s="93"/>
      <c r="D2357" s="93"/>
      <c r="E2357" s="106"/>
      <c r="F2357" s="106"/>
      <c r="G2357" s="106"/>
      <c r="H2357" s="106"/>
      <c r="I2357" s="106"/>
      <c r="J2357" s="106"/>
      <c r="K2357" s="106"/>
      <c r="L2357" s="106"/>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3"/>
      <c r="B2358" s="93"/>
      <c r="C2358" s="93"/>
      <c r="D2358" s="93"/>
      <c r="E2358" s="106"/>
      <c r="F2358" s="106"/>
      <c r="G2358" s="106"/>
      <c r="H2358" s="106"/>
      <c r="I2358" s="106"/>
      <c r="J2358" s="106"/>
      <c r="K2358" s="106"/>
      <c r="L2358" s="106"/>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3"/>
      <c r="B2359" s="93"/>
      <c r="C2359" s="93"/>
      <c r="D2359" s="93"/>
      <c r="E2359" s="106"/>
      <c r="F2359" s="106"/>
      <c r="G2359" s="106"/>
      <c r="H2359" s="106"/>
      <c r="I2359" s="106"/>
      <c r="J2359" s="106"/>
      <c r="K2359" s="106"/>
      <c r="L2359" s="106"/>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3"/>
      <c r="B2360" s="93"/>
      <c r="C2360" s="93"/>
      <c r="D2360" s="93"/>
      <c r="E2360" s="106"/>
      <c r="F2360" s="106"/>
      <c r="G2360" s="106"/>
      <c r="H2360" s="106"/>
      <c r="I2360" s="106"/>
      <c r="J2360" s="106"/>
      <c r="K2360" s="106"/>
      <c r="L2360" s="106"/>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3"/>
      <c r="B2361" s="93"/>
      <c r="C2361" s="93"/>
      <c r="D2361" s="93"/>
      <c r="E2361" s="106"/>
      <c r="F2361" s="106"/>
      <c r="G2361" s="106"/>
      <c r="H2361" s="106"/>
      <c r="I2361" s="106"/>
      <c r="J2361" s="106"/>
      <c r="K2361" s="106"/>
      <c r="L2361" s="106"/>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3"/>
      <c r="B2362" s="93"/>
      <c r="C2362" s="93"/>
      <c r="D2362" s="93"/>
      <c r="E2362" s="106"/>
      <c r="F2362" s="106"/>
      <c r="G2362" s="106"/>
      <c r="H2362" s="106"/>
      <c r="I2362" s="106"/>
      <c r="J2362" s="106"/>
      <c r="K2362" s="106"/>
      <c r="L2362" s="106"/>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3"/>
      <c r="B2363" s="93"/>
      <c r="C2363" s="93"/>
      <c r="D2363" s="93"/>
      <c r="E2363" s="106"/>
      <c r="F2363" s="106"/>
      <c r="G2363" s="106"/>
      <c r="H2363" s="106"/>
      <c r="I2363" s="106"/>
      <c r="J2363" s="106"/>
      <c r="K2363" s="106"/>
      <c r="L2363" s="106"/>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3"/>
      <c r="B2364" s="93"/>
      <c r="C2364" s="93"/>
      <c r="D2364" s="93"/>
      <c r="E2364" s="106"/>
      <c r="F2364" s="106"/>
      <c r="G2364" s="106"/>
      <c r="H2364" s="106"/>
      <c r="I2364" s="106"/>
      <c r="J2364" s="106"/>
      <c r="K2364" s="106"/>
      <c r="L2364" s="106"/>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3"/>
      <c r="B2365" s="93"/>
      <c r="C2365" s="93"/>
      <c r="D2365" s="93"/>
      <c r="E2365" s="106"/>
      <c r="F2365" s="106"/>
      <c r="G2365" s="106"/>
      <c r="H2365" s="106"/>
      <c r="I2365" s="106"/>
      <c r="J2365" s="106"/>
      <c r="K2365" s="106"/>
      <c r="L2365" s="106"/>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3"/>
      <c r="B2366" s="93"/>
      <c r="C2366" s="93"/>
      <c r="D2366" s="93"/>
      <c r="E2366" s="106"/>
      <c r="F2366" s="106"/>
      <c r="G2366" s="106"/>
      <c r="H2366" s="106"/>
      <c r="I2366" s="106"/>
      <c r="J2366" s="106"/>
      <c r="K2366" s="106"/>
      <c r="L2366" s="10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3"/>
      <c r="B2367" s="93"/>
      <c r="C2367" s="93"/>
      <c r="D2367" s="93"/>
      <c r="E2367" s="106"/>
      <c r="F2367" s="106"/>
      <c r="G2367" s="106"/>
      <c r="H2367" s="106"/>
      <c r="I2367" s="106"/>
      <c r="J2367" s="106"/>
      <c r="K2367" s="106"/>
      <c r="L2367" s="106"/>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3"/>
      <c r="B2368" s="93"/>
      <c r="C2368" s="93"/>
      <c r="D2368" s="93"/>
      <c r="E2368" s="106"/>
      <c r="F2368" s="106"/>
      <c r="G2368" s="106"/>
      <c r="H2368" s="106"/>
      <c r="I2368" s="106"/>
      <c r="J2368" s="106"/>
      <c r="K2368" s="106"/>
      <c r="L2368" s="106"/>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3"/>
      <c r="B2369" s="93"/>
      <c r="C2369" s="93"/>
      <c r="D2369" s="93"/>
      <c r="E2369" s="106"/>
      <c r="F2369" s="106"/>
      <c r="G2369" s="106"/>
      <c r="H2369" s="106"/>
      <c r="I2369" s="106"/>
      <c r="J2369" s="106"/>
      <c r="K2369" s="106"/>
      <c r="L2369" s="106"/>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3"/>
      <c r="B2370" s="93"/>
      <c r="C2370" s="93"/>
      <c r="D2370" s="93"/>
      <c r="E2370" s="106"/>
      <c r="F2370" s="106"/>
      <c r="G2370" s="106"/>
      <c r="H2370" s="106"/>
      <c r="I2370" s="106"/>
      <c r="J2370" s="106"/>
      <c r="K2370" s="106"/>
      <c r="L2370" s="106"/>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3"/>
      <c r="B2371" s="93"/>
      <c r="C2371" s="93"/>
      <c r="D2371" s="93"/>
      <c r="E2371" s="106"/>
      <c r="F2371" s="106"/>
      <c r="G2371" s="106"/>
      <c r="H2371" s="106"/>
      <c r="I2371" s="106"/>
      <c r="J2371" s="106"/>
      <c r="K2371" s="106"/>
      <c r="L2371" s="106"/>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3"/>
      <c r="B2372" s="93"/>
      <c r="C2372" s="93"/>
      <c r="D2372" s="93"/>
      <c r="E2372" s="106"/>
      <c r="F2372" s="106"/>
      <c r="G2372" s="106"/>
      <c r="H2372" s="106"/>
      <c r="I2372" s="106"/>
      <c r="J2372" s="106"/>
      <c r="K2372" s="106"/>
      <c r="L2372" s="106"/>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3"/>
      <c r="B2373" s="93"/>
      <c r="C2373" s="93"/>
      <c r="D2373" s="93"/>
      <c r="E2373" s="106"/>
      <c r="F2373" s="106"/>
      <c r="G2373" s="106"/>
      <c r="H2373" s="106"/>
      <c r="I2373" s="106"/>
      <c r="J2373" s="106"/>
      <c r="K2373" s="106"/>
      <c r="L2373" s="106"/>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3"/>
      <c r="B2374" s="93"/>
      <c r="C2374" s="93"/>
      <c r="D2374" s="93"/>
      <c r="E2374" s="106"/>
      <c r="F2374" s="106"/>
      <c r="G2374" s="106"/>
      <c r="H2374" s="106"/>
      <c r="I2374" s="106"/>
      <c r="J2374" s="106"/>
      <c r="K2374" s="106"/>
      <c r="L2374" s="106"/>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3"/>
      <c r="B2375" s="93"/>
      <c r="C2375" s="93"/>
      <c r="D2375" s="93"/>
      <c r="E2375" s="106"/>
      <c r="F2375" s="106"/>
      <c r="G2375" s="106"/>
      <c r="H2375" s="106"/>
      <c r="I2375" s="106"/>
      <c r="J2375" s="106"/>
      <c r="K2375" s="106"/>
      <c r="L2375" s="106"/>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3"/>
      <c r="B2376" s="93"/>
      <c r="C2376" s="93"/>
      <c r="D2376" s="93"/>
      <c r="E2376" s="106"/>
      <c r="F2376" s="106"/>
      <c r="G2376" s="106"/>
      <c r="H2376" s="106"/>
      <c r="I2376" s="106"/>
      <c r="J2376" s="106"/>
      <c r="K2376" s="106"/>
      <c r="L2376" s="10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3"/>
      <c r="B2377" s="93"/>
      <c r="C2377" s="93"/>
      <c r="D2377" s="93"/>
      <c r="E2377" s="106"/>
      <c r="F2377" s="106"/>
      <c r="G2377" s="106"/>
      <c r="H2377" s="106"/>
      <c r="I2377" s="106"/>
      <c r="J2377" s="106"/>
      <c r="K2377" s="106"/>
      <c r="L2377" s="106"/>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3"/>
      <c r="B2378" s="93"/>
      <c r="C2378" s="93"/>
      <c r="D2378" s="93"/>
      <c r="E2378" s="106"/>
      <c r="F2378" s="106"/>
      <c r="G2378" s="106"/>
      <c r="H2378" s="106"/>
      <c r="I2378" s="106"/>
      <c r="J2378" s="106"/>
      <c r="K2378" s="106"/>
      <c r="L2378" s="106"/>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3"/>
      <c r="B2379" s="93"/>
      <c r="C2379" s="93"/>
      <c r="D2379" s="93"/>
      <c r="E2379" s="106"/>
      <c r="F2379" s="106"/>
      <c r="G2379" s="106"/>
      <c r="H2379" s="106"/>
      <c r="I2379" s="106"/>
      <c r="J2379" s="106"/>
      <c r="K2379" s="106"/>
      <c r="L2379" s="106"/>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3"/>
      <c r="B2380" s="93"/>
      <c r="C2380" s="93"/>
      <c r="D2380" s="93"/>
      <c r="E2380" s="106"/>
      <c r="F2380" s="106"/>
      <c r="G2380" s="106"/>
      <c r="H2380" s="106"/>
      <c r="I2380" s="106"/>
      <c r="J2380" s="106"/>
      <c r="K2380" s="106"/>
      <c r="L2380" s="106"/>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3"/>
      <c r="B2381" s="93"/>
      <c r="C2381" s="93"/>
      <c r="D2381" s="93"/>
      <c r="E2381" s="106"/>
      <c r="F2381" s="106"/>
      <c r="G2381" s="106"/>
      <c r="H2381" s="106"/>
      <c r="I2381" s="106"/>
      <c r="J2381" s="106"/>
      <c r="K2381" s="106"/>
      <c r="L2381" s="106"/>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3"/>
      <c r="B2382" s="93"/>
      <c r="C2382" s="93"/>
      <c r="D2382" s="93"/>
      <c r="E2382" s="106"/>
      <c r="F2382" s="106"/>
      <c r="G2382" s="106"/>
      <c r="H2382" s="106"/>
      <c r="I2382" s="106"/>
      <c r="J2382" s="106"/>
      <c r="K2382" s="106"/>
      <c r="L2382" s="106"/>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3"/>
      <c r="B2383" s="93"/>
      <c r="C2383" s="93"/>
      <c r="D2383" s="93"/>
      <c r="E2383" s="106"/>
      <c r="F2383" s="106"/>
      <c r="G2383" s="106"/>
      <c r="H2383" s="106"/>
      <c r="I2383" s="106"/>
      <c r="J2383" s="106"/>
      <c r="K2383" s="106"/>
      <c r="L2383" s="106"/>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3"/>
      <c r="B2384" s="93"/>
      <c r="C2384" s="93"/>
      <c r="D2384" s="93"/>
      <c r="E2384" s="106"/>
      <c r="F2384" s="106"/>
      <c r="G2384" s="106"/>
      <c r="H2384" s="106"/>
      <c r="I2384" s="106"/>
      <c r="J2384" s="106"/>
      <c r="K2384" s="106"/>
      <c r="L2384" s="106"/>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3"/>
      <c r="B2385" s="93"/>
      <c r="C2385" s="93"/>
      <c r="D2385" s="93"/>
      <c r="E2385" s="106"/>
      <c r="F2385" s="106"/>
      <c r="G2385" s="106"/>
      <c r="H2385" s="106"/>
      <c r="I2385" s="106"/>
      <c r="J2385" s="106"/>
      <c r="K2385" s="106"/>
      <c r="L2385" s="106"/>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3"/>
      <c r="B2386" s="93"/>
      <c r="C2386" s="93"/>
      <c r="D2386" s="93"/>
      <c r="E2386" s="106"/>
      <c r="F2386" s="106"/>
      <c r="G2386" s="106"/>
      <c r="H2386" s="106"/>
      <c r="I2386" s="106"/>
      <c r="J2386" s="106"/>
      <c r="K2386" s="106"/>
      <c r="L2386" s="10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3"/>
      <c r="B2387" s="93"/>
      <c r="C2387" s="93"/>
      <c r="D2387" s="93"/>
      <c r="E2387" s="106"/>
      <c r="F2387" s="106"/>
      <c r="G2387" s="106"/>
      <c r="H2387" s="106"/>
      <c r="I2387" s="106"/>
      <c r="J2387" s="106"/>
      <c r="K2387" s="106"/>
      <c r="L2387" s="106"/>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3"/>
      <c r="B2388" s="93"/>
      <c r="C2388" s="93"/>
      <c r="D2388" s="93"/>
      <c r="E2388" s="106"/>
      <c r="F2388" s="106"/>
      <c r="G2388" s="106"/>
      <c r="H2388" s="106"/>
      <c r="I2388" s="106"/>
      <c r="J2388" s="106"/>
      <c r="K2388" s="106"/>
      <c r="L2388" s="106"/>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3"/>
      <c r="B2389" s="93"/>
      <c r="C2389" s="93"/>
      <c r="D2389" s="93"/>
      <c r="E2389" s="106"/>
      <c r="F2389" s="106"/>
      <c r="G2389" s="106"/>
      <c r="H2389" s="106"/>
      <c r="I2389" s="106"/>
      <c r="J2389" s="106"/>
      <c r="K2389" s="106"/>
      <c r="L2389" s="106"/>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3"/>
      <c r="B2390" s="93"/>
      <c r="C2390" s="93"/>
      <c r="D2390" s="93"/>
      <c r="E2390" s="106"/>
      <c r="F2390" s="106"/>
      <c r="G2390" s="106"/>
      <c r="H2390" s="106"/>
      <c r="I2390" s="106"/>
      <c r="J2390" s="106"/>
      <c r="K2390" s="106"/>
      <c r="L2390" s="106"/>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3"/>
      <c r="B2391" s="93"/>
      <c r="C2391" s="93"/>
      <c r="D2391" s="93"/>
      <c r="E2391" s="106"/>
      <c r="F2391" s="106"/>
      <c r="G2391" s="106"/>
      <c r="H2391" s="106"/>
      <c r="I2391" s="106"/>
      <c r="J2391" s="106"/>
      <c r="K2391" s="106"/>
      <c r="L2391" s="106"/>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3"/>
      <c r="B2392" s="93"/>
      <c r="C2392" s="93"/>
      <c r="D2392" s="93"/>
      <c r="E2392" s="106"/>
      <c r="F2392" s="106"/>
      <c r="G2392" s="106"/>
      <c r="H2392" s="106"/>
      <c r="I2392" s="106"/>
      <c r="J2392" s="106"/>
      <c r="K2392" s="106"/>
      <c r="L2392" s="106"/>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3"/>
      <c r="B2393" s="93"/>
      <c r="C2393" s="93"/>
      <c r="D2393" s="93"/>
      <c r="E2393" s="106"/>
      <c r="F2393" s="106"/>
      <c r="G2393" s="106"/>
      <c r="H2393" s="106"/>
      <c r="I2393" s="106"/>
      <c r="J2393" s="106"/>
      <c r="K2393" s="106"/>
      <c r="L2393" s="106"/>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3"/>
      <c r="B2394" s="93"/>
      <c r="C2394" s="93"/>
      <c r="D2394" s="93"/>
      <c r="E2394" s="106"/>
      <c r="F2394" s="106"/>
      <c r="G2394" s="106"/>
      <c r="H2394" s="106"/>
      <c r="I2394" s="106"/>
      <c r="J2394" s="106"/>
      <c r="K2394" s="106"/>
      <c r="L2394" s="106"/>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3"/>
      <c r="B2395" s="93"/>
      <c r="C2395" s="93"/>
      <c r="D2395" s="93"/>
      <c r="E2395" s="106"/>
      <c r="F2395" s="106"/>
      <c r="G2395" s="106"/>
      <c r="H2395" s="106"/>
      <c r="I2395" s="106"/>
      <c r="J2395" s="106"/>
      <c r="K2395" s="106"/>
      <c r="L2395" s="106"/>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3"/>
      <c r="B2396" s="93"/>
      <c r="C2396" s="93"/>
      <c r="D2396" s="93"/>
      <c r="E2396" s="106"/>
      <c r="F2396" s="106"/>
      <c r="G2396" s="106"/>
      <c r="H2396" s="106"/>
      <c r="I2396" s="106"/>
      <c r="J2396" s="106"/>
      <c r="K2396" s="106"/>
      <c r="L2396" s="10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3"/>
      <c r="B2397" s="93"/>
      <c r="C2397" s="93"/>
      <c r="D2397" s="93"/>
      <c r="E2397" s="106"/>
      <c r="F2397" s="106"/>
      <c r="G2397" s="106"/>
      <c r="H2397" s="106"/>
      <c r="I2397" s="106"/>
      <c r="J2397" s="106"/>
      <c r="K2397" s="106"/>
      <c r="L2397" s="106"/>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3"/>
      <c r="B2398" s="93"/>
      <c r="C2398" s="93"/>
      <c r="D2398" s="93"/>
      <c r="E2398" s="106"/>
      <c r="F2398" s="106"/>
      <c r="G2398" s="106"/>
      <c r="H2398" s="106"/>
      <c r="I2398" s="106"/>
      <c r="J2398" s="106"/>
      <c r="K2398" s="106"/>
      <c r="L2398" s="106"/>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3"/>
      <c r="B2399" s="93"/>
      <c r="C2399" s="93"/>
      <c r="D2399" s="93"/>
      <c r="E2399" s="106"/>
      <c r="F2399" s="106"/>
      <c r="G2399" s="106"/>
      <c r="H2399" s="106"/>
      <c r="I2399" s="106"/>
      <c r="J2399" s="106"/>
      <c r="K2399" s="106"/>
      <c r="L2399" s="106"/>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3"/>
      <c r="B2400" s="93"/>
      <c r="C2400" s="93"/>
      <c r="D2400" s="93"/>
      <c r="E2400" s="106"/>
      <c r="F2400" s="106"/>
      <c r="G2400" s="106"/>
      <c r="H2400" s="106"/>
      <c r="I2400" s="106"/>
      <c r="J2400" s="106"/>
      <c r="K2400" s="106"/>
      <c r="L2400" s="106"/>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3"/>
      <c r="B2401" s="93"/>
      <c r="C2401" s="93"/>
      <c r="D2401" s="93"/>
      <c r="E2401" s="106"/>
      <c r="F2401" s="106"/>
      <c r="G2401" s="106"/>
      <c r="H2401" s="106"/>
      <c r="I2401" s="106"/>
      <c r="J2401" s="106"/>
      <c r="K2401" s="106"/>
      <c r="L2401" s="106"/>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3"/>
      <c r="B2402" s="93"/>
      <c r="C2402" s="93"/>
      <c r="D2402" s="93"/>
      <c r="E2402" s="106"/>
      <c r="F2402" s="106"/>
      <c r="G2402" s="106"/>
      <c r="H2402" s="106"/>
      <c r="I2402" s="106"/>
      <c r="J2402" s="106"/>
      <c r="K2402" s="106"/>
      <c r="L2402" s="106"/>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3"/>
      <c r="B2403" s="93"/>
      <c r="C2403" s="93"/>
      <c r="D2403" s="93"/>
      <c r="E2403" s="106"/>
      <c r="F2403" s="106"/>
      <c r="G2403" s="106"/>
      <c r="H2403" s="106"/>
      <c r="I2403" s="106"/>
      <c r="J2403" s="106"/>
      <c r="K2403" s="106"/>
      <c r="L2403" s="106"/>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3"/>
      <c r="B2404" s="93"/>
      <c r="C2404" s="93"/>
      <c r="D2404" s="93"/>
      <c r="E2404" s="106"/>
      <c r="F2404" s="106"/>
      <c r="G2404" s="106"/>
      <c r="H2404" s="106"/>
      <c r="I2404" s="106"/>
      <c r="J2404" s="106"/>
      <c r="K2404" s="106"/>
      <c r="L2404" s="106"/>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3"/>
      <c r="B2405" s="93"/>
      <c r="C2405" s="93"/>
      <c r="D2405" s="93"/>
      <c r="E2405" s="106"/>
      <c r="F2405" s="106"/>
      <c r="G2405" s="106"/>
      <c r="H2405" s="106"/>
      <c r="I2405" s="106"/>
      <c r="J2405" s="106"/>
      <c r="K2405" s="106"/>
      <c r="L2405" s="106"/>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3"/>
      <c r="B2406" s="93"/>
      <c r="C2406" s="93"/>
      <c r="D2406" s="93"/>
      <c r="E2406" s="106"/>
      <c r="F2406" s="106"/>
      <c r="G2406" s="106"/>
      <c r="H2406" s="106"/>
      <c r="I2406" s="106"/>
      <c r="J2406" s="106"/>
      <c r="K2406" s="106"/>
      <c r="L2406" s="1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3"/>
      <c r="B2407" s="93"/>
      <c r="C2407" s="93"/>
      <c r="D2407" s="93"/>
      <c r="E2407" s="106"/>
      <c r="F2407" s="106"/>
      <c r="G2407" s="106"/>
      <c r="H2407" s="106"/>
      <c r="I2407" s="106"/>
      <c r="J2407" s="106"/>
      <c r="K2407" s="106"/>
      <c r="L2407" s="106"/>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3"/>
      <c r="B2408" s="93"/>
      <c r="C2408" s="93"/>
      <c r="D2408" s="93"/>
      <c r="E2408" s="106"/>
      <c r="F2408" s="106"/>
      <c r="G2408" s="106"/>
      <c r="H2408" s="106"/>
      <c r="I2408" s="106"/>
      <c r="J2408" s="106"/>
      <c r="K2408" s="106"/>
      <c r="L2408" s="106"/>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3"/>
      <c r="B2409" s="93"/>
      <c r="C2409" s="93"/>
      <c r="D2409" s="93"/>
      <c r="E2409" s="106"/>
      <c r="F2409" s="106"/>
      <c r="G2409" s="106"/>
      <c r="H2409" s="106"/>
      <c r="I2409" s="106"/>
      <c r="J2409" s="106"/>
      <c r="K2409" s="106"/>
      <c r="L2409" s="106"/>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3"/>
      <c r="B2410" s="93"/>
      <c r="C2410" s="93"/>
      <c r="D2410" s="93"/>
      <c r="E2410" s="106"/>
      <c r="F2410" s="106"/>
      <c r="G2410" s="106"/>
      <c r="H2410" s="106"/>
      <c r="I2410" s="106"/>
      <c r="J2410" s="106"/>
      <c r="K2410" s="106"/>
      <c r="L2410" s="106"/>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3"/>
      <c r="B2411" s="93"/>
      <c r="C2411" s="93"/>
      <c r="D2411" s="93"/>
      <c r="E2411" s="106"/>
      <c r="F2411" s="106"/>
      <c r="G2411" s="106"/>
      <c r="H2411" s="106"/>
      <c r="I2411" s="106"/>
      <c r="J2411" s="106"/>
      <c r="K2411" s="106"/>
      <c r="L2411" s="106"/>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3"/>
      <c r="B2412" s="93"/>
      <c r="C2412" s="93"/>
      <c r="D2412" s="93"/>
      <c r="E2412" s="106"/>
      <c r="F2412" s="106"/>
      <c r="G2412" s="106"/>
      <c r="H2412" s="106"/>
      <c r="I2412" s="106"/>
      <c r="J2412" s="106"/>
      <c r="K2412" s="106"/>
      <c r="L2412" s="106"/>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3"/>
      <c r="B2413" s="93"/>
      <c r="C2413" s="93"/>
      <c r="D2413" s="93"/>
      <c r="E2413" s="106"/>
      <c r="F2413" s="106"/>
      <c r="G2413" s="106"/>
      <c r="H2413" s="106"/>
      <c r="I2413" s="106"/>
      <c r="J2413" s="106"/>
      <c r="K2413" s="106"/>
      <c r="L2413" s="106"/>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3"/>
      <c r="B2414" s="93"/>
      <c r="C2414" s="93"/>
      <c r="D2414" s="93"/>
      <c r="E2414" s="106"/>
      <c r="F2414" s="106"/>
      <c r="G2414" s="106"/>
      <c r="H2414" s="106"/>
      <c r="I2414" s="106"/>
      <c r="J2414" s="106"/>
      <c r="K2414" s="106"/>
      <c r="L2414" s="106"/>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3"/>
      <c r="B2415" s="93"/>
      <c r="C2415" s="93"/>
      <c r="D2415" s="93"/>
      <c r="E2415" s="106"/>
      <c r="F2415" s="106"/>
      <c r="G2415" s="106"/>
      <c r="H2415" s="106"/>
      <c r="I2415" s="106"/>
      <c r="J2415" s="106"/>
      <c r="K2415" s="106"/>
      <c r="L2415" s="106"/>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3"/>
      <c r="B2416" s="93"/>
      <c r="C2416" s="93"/>
      <c r="D2416" s="93"/>
      <c r="E2416" s="106"/>
      <c r="F2416" s="106"/>
      <c r="G2416" s="106"/>
      <c r="H2416" s="106"/>
      <c r="I2416" s="106"/>
      <c r="J2416" s="106"/>
      <c r="K2416" s="106"/>
      <c r="L2416" s="10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3"/>
      <c r="B2417" s="93"/>
      <c r="C2417" s="93"/>
      <c r="D2417" s="93"/>
      <c r="E2417" s="106"/>
      <c r="F2417" s="106"/>
      <c r="G2417" s="106"/>
      <c r="H2417" s="106"/>
      <c r="I2417" s="106"/>
      <c r="J2417" s="106"/>
      <c r="K2417" s="106"/>
      <c r="L2417" s="106"/>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3"/>
      <c r="B2418" s="93"/>
      <c r="C2418" s="93"/>
      <c r="D2418" s="93"/>
      <c r="E2418" s="106"/>
      <c r="F2418" s="106"/>
      <c r="G2418" s="106"/>
      <c r="H2418" s="106"/>
      <c r="I2418" s="106"/>
      <c r="J2418" s="106"/>
      <c r="K2418" s="106"/>
      <c r="L2418" s="106"/>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3"/>
      <c r="B2419" s="93"/>
      <c r="C2419" s="93"/>
      <c r="D2419" s="93"/>
      <c r="E2419" s="106"/>
      <c r="F2419" s="106"/>
      <c r="G2419" s="106"/>
      <c r="H2419" s="106"/>
      <c r="I2419" s="106"/>
      <c r="J2419" s="106"/>
      <c r="K2419" s="106"/>
      <c r="L2419" s="106"/>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3"/>
      <c r="B2420" s="93"/>
      <c r="C2420" s="93"/>
      <c r="D2420" s="93"/>
      <c r="E2420" s="106"/>
      <c r="F2420" s="106"/>
      <c r="G2420" s="106"/>
      <c r="H2420" s="106"/>
      <c r="I2420" s="106"/>
      <c r="J2420" s="106"/>
      <c r="K2420" s="106"/>
      <c r="L2420" s="106"/>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3"/>
      <c r="B2421" s="93"/>
      <c r="C2421" s="93"/>
      <c r="D2421" s="93"/>
      <c r="E2421" s="106"/>
      <c r="F2421" s="106"/>
      <c r="G2421" s="106"/>
      <c r="H2421" s="106"/>
      <c r="I2421" s="106"/>
      <c r="J2421" s="106"/>
      <c r="K2421" s="106"/>
      <c r="L2421" s="106"/>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3"/>
      <c r="B2422" s="93"/>
      <c r="C2422" s="93"/>
      <c r="D2422" s="93"/>
      <c r="E2422" s="106"/>
      <c r="F2422" s="106"/>
      <c r="G2422" s="106"/>
      <c r="H2422" s="106"/>
      <c r="I2422" s="106"/>
      <c r="J2422" s="106"/>
      <c r="K2422" s="106"/>
      <c r="L2422" s="106"/>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3"/>
      <c r="B2423" s="93"/>
      <c r="C2423" s="93"/>
      <c r="D2423" s="93"/>
      <c r="E2423" s="106"/>
      <c r="F2423" s="106"/>
      <c r="G2423" s="106"/>
      <c r="H2423" s="106"/>
      <c r="I2423" s="106"/>
      <c r="J2423" s="106"/>
      <c r="K2423" s="106"/>
      <c r="L2423" s="106"/>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3"/>
      <c r="B2424" s="93"/>
      <c r="C2424" s="93"/>
      <c r="D2424" s="93"/>
      <c r="E2424" s="106"/>
      <c r="F2424" s="106"/>
      <c r="G2424" s="106"/>
      <c r="H2424" s="106"/>
      <c r="I2424" s="106"/>
      <c r="J2424" s="106"/>
      <c r="K2424" s="106"/>
      <c r="L2424" s="106"/>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3"/>
      <c r="B2425" s="93"/>
      <c r="C2425" s="93"/>
      <c r="D2425" s="93"/>
      <c r="E2425" s="106"/>
      <c r="F2425" s="106"/>
      <c r="G2425" s="106"/>
      <c r="H2425" s="106"/>
      <c r="I2425" s="106"/>
      <c r="J2425" s="106"/>
      <c r="K2425" s="106"/>
      <c r="L2425" s="106"/>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3"/>
      <c r="B2426" s="93"/>
      <c r="C2426" s="93"/>
      <c r="D2426" s="93"/>
      <c r="E2426" s="106"/>
      <c r="F2426" s="106"/>
      <c r="G2426" s="106"/>
      <c r="H2426" s="106"/>
      <c r="I2426" s="106"/>
      <c r="J2426" s="106"/>
      <c r="K2426" s="106"/>
      <c r="L2426" s="10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3"/>
      <c r="B2427" s="93"/>
      <c r="C2427" s="93"/>
      <c r="D2427" s="93"/>
      <c r="E2427" s="106"/>
      <c r="F2427" s="106"/>
      <c r="G2427" s="106"/>
      <c r="H2427" s="106"/>
      <c r="I2427" s="106"/>
      <c r="J2427" s="106"/>
      <c r="K2427" s="106"/>
      <c r="L2427" s="106"/>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3"/>
      <c r="B2428" s="93"/>
      <c r="C2428" s="93"/>
      <c r="D2428" s="93"/>
      <c r="E2428" s="106"/>
      <c r="F2428" s="106"/>
      <c r="G2428" s="106"/>
      <c r="H2428" s="106"/>
      <c r="I2428" s="106"/>
      <c r="J2428" s="106"/>
      <c r="K2428" s="106"/>
      <c r="L2428" s="106"/>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3"/>
      <c r="B2429" s="93"/>
      <c r="C2429" s="93"/>
      <c r="D2429" s="93"/>
      <c r="E2429" s="106"/>
      <c r="F2429" s="106"/>
      <c r="G2429" s="106"/>
      <c r="H2429" s="106"/>
      <c r="I2429" s="106"/>
      <c r="J2429" s="106"/>
      <c r="K2429" s="106"/>
      <c r="L2429" s="106"/>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3"/>
      <c r="B2430" s="93"/>
      <c r="C2430" s="93"/>
      <c r="D2430" s="93"/>
      <c r="E2430" s="106"/>
      <c r="F2430" s="106"/>
      <c r="G2430" s="106"/>
      <c r="H2430" s="106"/>
      <c r="I2430" s="106"/>
      <c r="J2430" s="106"/>
      <c r="K2430" s="106"/>
      <c r="L2430" s="106"/>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3"/>
      <c r="B2431" s="93"/>
      <c r="C2431" s="93"/>
      <c r="D2431" s="93"/>
      <c r="E2431" s="106"/>
      <c r="F2431" s="106"/>
      <c r="G2431" s="106"/>
      <c r="H2431" s="106"/>
      <c r="I2431" s="106"/>
      <c r="J2431" s="106"/>
      <c r="K2431" s="106"/>
      <c r="L2431" s="106"/>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3"/>
      <c r="B2432" s="93"/>
      <c r="C2432" s="93"/>
      <c r="D2432" s="93"/>
      <c r="E2432" s="106"/>
      <c r="F2432" s="106"/>
      <c r="G2432" s="106"/>
      <c r="H2432" s="106"/>
      <c r="I2432" s="106"/>
      <c r="J2432" s="106"/>
      <c r="K2432" s="106"/>
      <c r="L2432" s="106"/>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3"/>
      <c r="B2433" s="93"/>
      <c r="C2433" s="93"/>
      <c r="D2433" s="93"/>
      <c r="E2433" s="106"/>
      <c r="F2433" s="106"/>
      <c r="G2433" s="106"/>
      <c r="H2433" s="106"/>
      <c r="I2433" s="106"/>
      <c r="J2433" s="106"/>
      <c r="K2433" s="106"/>
      <c r="L2433" s="106"/>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3"/>
      <c r="B2434" s="93"/>
      <c r="C2434" s="93"/>
      <c r="D2434" s="93"/>
      <c r="E2434" s="106"/>
      <c r="F2434" s="106"/>
      <c r="G2434" s="106"/>
      <c r="H2434" s="106"/>
      <c r="I2434" s="106"/>
      <c r="J2434" s="106"/>
      <c r="K2434" s="106"/>
      <c r="L2434" s="106"/>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3"/>
      <c r="B2435" s="93"/>
      <c r="C2435" s="93"/>
      <c r="D2435" s="93"/>
      <c r="E2435" s="106"/>
      <c r="F2435" s="106"/>
      <c r="G2435" s="106"/>
      <c r="H2435" s="106"/>
      <c r="I2435" s="106"/>
      <c r="J2435" s="106"/>
      <c r="K2435" s="106"/>
      <c r="L2435" s="106"/>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3"/>
      <c r="B2436" s="93"/>
      <c r="C2436" s="93"/>
      <c r="D2436" s="93"/>
      <c r="E2436" s="106"/>
      <c r="F2436" s="106"/>
      <c r="G2436" s="106"/>
      <c r="H2436" s="106"/>
      <c r="I2436" s="106"/>
      <c r="J2436" s="106"/>
      <c r="K2436" s="106"/>
      <c r="L2436" s="10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3"/>
      <c r="B2437" s="93"/>
      <c r="C2437" s="93"/>
      <c r="D2437" s="93"/>
      <c r="E2437" s="106"/>
      <c r="F2437" s="106"/>
      <c r="G2437" s="106"/>
      <c r="H2437" s="106"/>
      <c r="I2437" s="106"/>
      <c r="J2437" s="106"/>
      <c r="K2437" s="106"/>
      <c r="L2437" s="106"/>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3"/>
      <c r="B2438" s="93"/>
      <c r="C2438" s="93"/>
      <c r="D2438" s="93"/>
      <c r="E2438" s="106"/>
      <c r="F2438" s="106"/>
      <c r="G2438" s="106"/>
      <c r="H2438" s="106"/>
      <c r="I2438" s="106"/>
      <c r="J2438" s="106"/>
      <c r="K2438" s="106"/>
      <c r="L2438" s="106"/>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3"/>
      <c r="B2439" s="93"/>
      <c r="C2439" s="93"/>
      <c r="D2439" s="93"/>
      <c r="E2439" s="106"/>
      <c r="F2439" s="106"/>
      <c r="G2439" s="106"/>
      <c r="H2439" s="106"/>
      <c r="I2439" s="106"/>
      <c r="J2439" s="106"/>
      <c r="K2439" s="106"/>
      <c r="L2439" s="106"/>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3"/>
      <c r="B2440" s="93"/>
      <c r="C2440" s="93"/>
      <c r="D2440" s="93"/>
      <c r="E2440" s="106"/>
      <c r="F2440" s="106"/>
      <c r="G2440" s="106"/>
      <c r="H2440" s="106"/>
      <c r="I2440" s="106"/>
      <c r="J2440" s="106"/>
      <c r="K2440" s="106"/>
      <c r="L2440" s="106"/>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3"/>
      <c r="B2441" s="93"/>
      <c r="C2441" s="93"/>
      <c r="D2441" s="93"/>
      <c r="E2441" s="106"/>
      <c r="F2441" s="106"/>
      <c r="G2441" s="106"/>
      <c r="H2441" s="106"/>
      <c r="I2441" s="106"/>
      <c r="J2441" s="106"/>
      <c r="K2441" s="106"/>
      <c r="L2441" s="106"/>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3"/>
      <c r="B2442" s="93"/>
      <c r="C2442" s="93"/>
      <c r="D2442" s="93"/>
      <c r="E2442" s="106"/>
      <c r="F2442" s="106"/>
      <c r="G2442" s="106"/>
      <c r="H2442" s="106"/>
      <c r="I2442" s="106"/>
      <c r="J2442" s="106"/>
      <c r="K2442" s="106"/>
      <c r="L2442" s="106"/>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3"/>
      <c r="B2443" s="93"/>
      <c r="C2443" s="93"/>
      <c r="D2443" s="93"/>
      <c r="E2443" s="106"/>
      <c r="F2443" s="106"/>
      <c r="G2443" s="106"/>
      <c r="H2443" s="106"/>
      <c r="I2443" s="106"/>
      <c r="J2443" s="106"/>
      <c r="K2443" s="106"/>
      <c r="L2443" s="106"/>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3"/>
      <c r="B2444" s="93"/>
      <c r="C2444" s="93"/>
      <c r="D2444" s="93"/>
      <c r="E2444" s="106"/>
      <c r="F2444" s="106"/>
      <c r="G2444" s="106"/>
      <c r="H2444" s="106"/>
      <c r="I2444" s="106"/>
      <c r="J2444" s="106"/>
      <c r="K2444" s="106"/>
      <c r="L2444" s="106"/>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3"/>
      <c r="B2445" s="93"/>
      <c r="C2445" s="93"/>
      <c r="D2445" s="93"/>
      <c r="E2445" s="106"/>
      <c r="F2445" s="106"/>
      <c r="G2445" s="106"/>
      <c r="H2445" s="106"/>
      <c r="I2445" s="106"/>
      <c r="J2445" s="106"/>
      <c r="K2445" s="106"/>
      <c r="L2445" s="106"/>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3"/>
      <c r="B2446" s="93"/>
      <c r="C2446" s="93"/>
      <c r="D2446" s="93"/>
      <c r="E2446" s="106"/>
      <c r="F2446" s="106"/>
      <c r="G2446" s="106"/>
      <c r="H2446" s="106"/>
      <c r="I2446" s="106"/>
      <c r="J2446" s="106"/>
      <c r="K2446" s="106"/>
      <c r="L2446" s="10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3"/>
      <c r="B2447" s="93"/>
      <c r="C2447" s="93"/>
      <c r="D2447" s="93"/>
      <c r="E2447" s="106"/>
      <c r="F2447" s="106"/>
      <c r="G2447" s="106"/>
      <c r="H2447" s="106"/>
      <c r="I2447" s="106"/>
      <c r="J2447" s="106"/>
      <c r="K2447" s="106"/>
      <c r="L2447" s="106"/>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3"/>
      <c r="B2448" s="93"/>
      <c r="C2448" s="93"/>
      <c r="D2448" s="93"/>
      <c r="E2448" s="106"/>
      <c r="F2448" s="106"/>
      <c r="G2448" s="106"/>
      <c r="H2448" s="106"/>
      <c r="I2448" s="106"/>
      <c r="J2448" s="106"/>
      <c r="K2448" s="106"/>
      <c r="L2448" s="106"/>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3"/>
      <c r="B2449" s="93"/>
      <c r="C2449" s="93"/>
      <c r="D2449" s="93"/>
      <c r="E2449" s="106"/>
      <c r="F2449" s="106"/>
      <c r="G2449" s="106"/>
      <c r="H2449" s="106"/>
      <c r="I2449" s="106"/>
      <c r="J2449" s="106"/>
      <c r="K2449" s="106"/>
      <c r="L2449" s="106"/>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3"/>
      <c r="B2450" s="93"/>
      <c r="C2450" s="93"/>
      <c r="D2450" s="93"/>
      <c r="E2450" s="106"/>
      <c r="F2450" s="106"/>
      <c r="G2450" s="106"/>
      <c r="H2450" s="106"/>
      <c r="I2450" s="106"/>
      <c r="J2450" s="106"/>
      <c r="K2450" s="106"/>
      <c r="L2450" s="106"/>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3"/>
      <c r="B2451" s="93"/>
      <c r="C2451" s="93"/>
      <c r="D2451" s="93"/>
      <c r="E2451" s="106"/>
      <c r="F2451" s="106"/>
      <c r="G2451" s="106"/>
      <c r="H2451" s="106"/>
      <c r="I2451" s="106"/>
      <c r="J2451" s="106"/>
      <c r="K2451" s="106"/>
      <c r="L2451" s="106"/>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3"/>
      <c r="B2452" s="93"/>
      <c r="C2452" s="93"/>
      <c r="D2452" s="93"/>
      <c r="E2452" s="106"/>
      <c r="F2452" s="106"/>
      <c r="G2452" s="106"/>
      <c r="H2452" s="106"/>
      <c r="I2452" s="106"/>
      <c r="J2452" s="106"/>
      <c r="K2452" s="106"/>
      <c r="L2452" s="106"/>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3"/>
      <c r="B2453" s="93"/>
      <c r="C2453" s="93"/>
      <c r="D2453" s="93"/>
      <c r="E2453" s="106"/>
      <c r="F2453" s="106"/>
      <c r="G2453" s="106"/>
      <c r="H2453" s="106"/>
      <c r="I2453" s="106"/>
      <c r="J2453" s="106"/>
      <c r="K2453" s="106"/>
      <c r="L2453" s="106"/>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3"/>
      <c r="B2454" s="93"/>
      <c r="C2454" s="93"/>
      <c r="D2454" s="93"/>
      <c r="E2454" s="106"/>
      <c r="F2454" s="106"/>
      <c r="G2454" s="106"/>
      <c r="H2454" s="106"/>
      <c r="I2454" s="106"/>
      <c r="J2454" s="106"/>
      <c r="K2454" s="106"/>
      <c r="L2454" s="106"/>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3"/>
      <c r="B2455" s="93"/>
      <c r="C2455" s="93"/>
      <c r="D2455" s="93"/>
      <c r="E2455" s="106"/>
      <c r="F2455" s="106"/>
      <c r="G2455" s="106"/>
      <c r="H2455" s="106"/>
      <c r="I2455" s="106"/>
      <c r="J2455" s="106"/>
      <c r="K2455" s="106"/>
      <c r="L2455" s="106"/>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3"/>
      <c r="B2456" s="93"/>
      <c r="C2456" s="93"/>
      <c r="D2456" s="93"/>
      <c r="E2456" s="106"/>
      <c r="F2456" s="106"/>
      <c r="G2456" s="106"/>
      <c r="H2456" s="106"/>
      <c r="I2456" s="106"/>
      <c r="J2456" s="106"/>
      <c r="K2456" s="106"/>
      <c r="L2456" s="10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3"/>
      <c r="B2457" s="93"/>
      <c r="C2457" s="93"/>
      <c r="D2457" s="93"/>
      <c r="E2457" s="106"/>
      <c r="F2457" s="106"/>
      <c r="G2457" s="106"/>
      <c r="H2457" s="106"/>
      <c r="I2457" s="106"/>
      <c r="J2457" s="106"/>
      <c r="K2457" s="106"/>
      <c r="L2457" s="106"/>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3"/>
      <c r="B2458" s="93"/>
      <c r="C2458" s="93"/>
      <c r="D2458" s="93"/>
      <c r="E2458" s="106"/>
      <c r="F2458" s="106"/>
      <c r="G2458" s="106"/>
      <c r="H2458" s="106"/>
      <c r="I2458" s="106"/>
      <c r="J2458" s="106"/>
      <c r="K2458" s="106"/>
      <c r="L2458" s="106"/>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3"/>
      <c r="B2459" s="93"/>
      <c r="C2459" s="93"/>
      <c r="D2459" s="93"/>
      <c r="E2459" s="106"/>
      <c r="F2459" s="106"/>
      <c r="G2459" s="106"/>
      <c r="H2459" s="106"/>
      <c r="I2459" s="106"/>
      <c r="J2459" s="106"/>
      <c r="K2459" s="106"/>
      <c r="L2459" s="106"/>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3"/>
      <c r="B2460" s="93"/>
      <c r="C2460" s="93"/>
      <c r="D2460" s="93"/>
      <c r="E2460" s="106"/>
      <c r="F2460" s="106"/>
      <c r="G2460" s="106"/>
      <c r="H2460" s="106"/>
      <c r="I2460" s="106"/>
      <c r="J2460" s="106"/>
      <c r="K2460" s="106"/>
      <c r="L2460" s="106"/>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3"/>
      <c r="B2461" s="93"/>
      <c r="C2461" s="93"/>
      <c r="D2461" s="93"/>
      <c r="E2461" s="106"/>
      <c r="F2461" s="106"/>
      <c r="G2461" s="106"/>
      <c r="H2461" s="106"/>
      <c r="I2461" s="106"/>
      <c r="J2461" s="106"/>
      <c r="K2461" s="106"/>
      <c r="L2461" s="106"/>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3"/>
      <c r="B2462" s="93"/>
      <c r="C2462" s="93"/>
      <c r="D2462" s="93"/>
      <c r="E2462" s="106"/>
      <c r="F2462" s="106"/>
      <c r="G2462" s="106"/>
      <c r="H2462" s="106"/>
      <c r="I2462" s="106"/>
      <c r="J2462" s="106"/>
      <c r="K2462" s="106"/>
      <c r="L2462" s="106"/>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3"/>
      <c r="B2463" s="93"/>
      <c r="C2463" s="93"/>
      <c r="D2463" s="93"/>
      <c r="E2463" s="106"/>
      <c r="F2463" s="106"/>
      <c r="G2463" s="106"/>
      <c r="H2463" s="106"/>
      <c r="I2463" s="106"/>
      <c r="J2463" s="106"/>
      <c r="K2463" s="106"/>
      <c r="L2463" s="106"/>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3"/>
      <c r="B2464" s="93"/>
      <c r="C2464" s="93"/>
      <c r="D2464" s="93"/>
      <c r="E2464" s="106"/>
      <c r="F2464" s="106"/>
      <c r="G2464" s="106"/>
      <c r="H2464" s="106"/>
      <c r="I2464" s="106"/>
      <c r="J2464" s="106"/>
      <c r="K2464" s="106"/>
      <c r="L2464" s="106"/>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3"/>
      <c r="B2465" s="93"/>
      <c r="C2465" s="93"/>
      <c r="D2465" s="93"/>
      <c r="E2465" s="106"/>
      <c r="F2465" s="106"/>
      <c r="G2465" s="106"/>
      <c r="H2465" s="106"/>
      <c r="I2465" s="106"/>
      <c r="J2465" s="106"/>
      <c r="K2465" s="106"/>
      <c r="L2465" s="106"/>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3"/>
      <c r="B2466" s="93"/>
      <c r="C2466" s="93"/>
      <c r="D2466" s="93"/>
      <c r="E2466" s="106"/>
      <c r="F2466" s="106"/>
      <c r="G2466" s="106"/>
      <c r="H2466" s="106"/>
      <c r="I2466" s="106"/>
      <c r="J2466" s="106"/>
      <c r="K2466" s="106"/>
      <c r="L2466" s="10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3"/>
      <c r="B2467" s="93"/>
      <c r="C2467" s="93"/>
      <c r="D2467" s="93"/>
      <c r="E2467" s="106"/>
      <c r="F2467" s="106"/>
      <c r="G2467" s="106"/>
      <c r="H2467" s="106"/>
      <c r="I2467" s="106"/>
      <c r="J2467" s="106"/>
      <c r="K2467" s="106"/>
      <c r="L2467" s="106"/>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3"/>
      <c r="B2468" s="93"/>
      <c r="C2468" s="93"/>
      <c r="D2468" s="93"/>
      <c r="E2468" s="106"/>
      <c r="F2468" s="106"/>
      <c r="G2468" s="106"/>
      <c r="H2468" s="106"/>
      <c r="I2468" s="106"/>
      <c r="J2468" s="106"/>
      <c r="K2468" s="106"/>
      <c r="L2468" s="106"/>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3"/>
      <c r="B2469" s="93"/>
      <c r="C2469" s="93"/>
      <c r="D2469" s="93"/>
      <c r="E2469" s="106"/>
      <c r="F2469" s="106"/>
      <c r="G2469" s="106"/>
      <c r="H2469" s="106"/>
      <c r="I2469" s="106"/>
      <c r="J2469" s="106"/>
      <c r="K2469" s="106"/>
      <c r="L2469" s="106"/>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3"/>
      <c r="B2470" s="93"/>
      <c r="C2470" s="93"/>
      <c r="D2470" s="93"/>
      <c r="E2470" s="106"/>
      <c r="F2470" s="106"/>
      <c r="G2470" s="106"/>
      <c r="H2470" s="106"/>
      <c r="I2470" s="106"/>
      <c r="J2470" s="106"/>
      <c r="K2470" s="106"/>
      <c r="L2470" s="106"/>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3"/>
      <c r="B2471" s="93"/>
      <c r="C2471" s="93"/>
      <c r="D2471" s="93"/>
      <c r="E2471" s="106"/>
      <c r="F2471" s="106"/>
      <c r="G2471" s="106"/>
      <c r="H2471" s="106"/>
      <c r="I2471" s="106"/>
      <c r="J2471" s="106"/>
      <c r="K2471" s="106"/>
      <c r="L2471" s="106"/>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3"/>
      <c r="B2472" s="93"/>
      <c r="C2472" s="93"/>
      <c r="D2472" s="93"/>
      <c r="E2472" s="106"/>
      <c r="F2472" s="106"/>
      <c r="G2472" s="106"/>
      <c r="H2472" s="106"/>
      <c r="I2472" s="106"/>
      <c r="J2472" s="106"/>
      <c r="K2472" s="106"/>
      <c r="L2472" s="106"/>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3"/>
      <c r="B2473" s="93"/>
      <c r="C2473" s="93"/>
      <c r="D2473" s="93"/>
      <c r="E2473" s="106"/>
      <c r="F2473" s="106"/>
      <c r="G2473" s="106"/>
      <c r="H2473" s="106"/>
      <c r="I2473" s="106"/>
      <c r="J2473" s="106"/>
      <c r="K2473" s="106"/>
      <c r="L2473" s="106"/>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3"/>
      <c r="B2474" s="93"/>
      <c r="C2474" s="93"/>
      <c r="D2474" s="93"/>
      <c r="E2474" s="106"/>
      <c r="F2474" s="106"/>
      <c r="G2474" s="106"/>
      <c r="H2474" s="106"/>
      <c r="I2474" s="106"/>
      <c r="J2474" s="106"/>
      <c r="K2474" s="106"/>
      <c r="L2474" s="106"/>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3"/>
      <c r="B2475" s="93"/>
      <c r="C2475" s="93"/>
      <c r="D2475" s="93"/>
      <c r="E2475" s="106"/>
      <c r="F2475" s="106"/>
      <c r="G2475" s="106"/>
      <c r="H2475" s="106"/>
      <c r="I2475" s="106"/>
      <c r="J2475" s="106"/>
      <c r="K2475" s="106"/>
      <c r="L2475" s="106"/>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3"/>
      <c r="B2476" s="93"/>
      <c r="C2476" s="93"/>
      <c r="D2476" s="93"/>
      <c r="E2476" s="106"/>
      <c r="F2476" s="106"/>
      <c r="G2476" s="106"/>
      <c r="H2476" s="106"/>
      <c r="I2476" s="106"/>
      <c r="J2476" s="106"/>
      <c r="K2476" s="106"/>
      <c r="L2476" s="10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3"/>
      <c r="B2477" s="93"/>
      <c r="C2477" s="93"/>
      <c r="D2477" s="93"/>
      <c r="E2477" s="106"/>
      <c r="F2477" s="106"/>
      <c r="G2477" s="106"/>
      <c r="H2477" s="106"/>
      <c r="I2477" s="106"/>
      <c r="J2477" s="106"/>
      <c r="K2477" s="106"/>
      <c r="L2477" s="106"/>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3"/>
      <c r="B2478" s="93"/>
      <c r="C2478" s="93"/>
      <c r="D2478" s="93"/>
      <c r="E2478" s="106"/>
      <c r="F2478" s="106"/>
      <c r="G2478" s="106"/>
      <c r="H2478" s="106"/>
      <c r="I2478" s="106"/>
      <c r="J2478" s="106"/>
      <c r="K2478" s="106"/>
      <c r="L2478" s="106"/>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3"/>
      <c r="B2479" s="93"/>
      <c r="C2479" s="93"/>
      <c r="D2479" s="93"/>
      <c r="E2479" s="106"/>
      <c r="F2479" s="106"/>
      <c r="G2479" s="106"/>
      <c r="H2479" s="106"/>
      <c r="I2479" s="106"/>
      <c r="J2479" s="106"/>
      <c r="K2479" s="106"/>
      <c r="L2479" s="106"/>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3"/>
      <c r="B2480" s="93"/>
      <c r="C2480" s="93"/>
      <c r="D2480" s="93"/>
      <c r="E2480" s="106"/>
      <c r="F2480" s="106"/>
      <c r="G2480" s="106"/>
      <c r="H2480" s="106"/>
      <c r="I2480" s="106"/>
      <c r="J2480" s="106"/>
      <c r="K2480" s="106"/>
      <c r="L2480" s="106"/>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3"/>
      <c r="B2481" s="93"/>
      <c r="C2481" s="93"/>
      <c r="D2481" s="93"/>
      <c r="E2481" s="106"/>
      <c r="F2481" s="106"/>
      <c r="G2481" s="106"/>
      <c r="H2481" s="106"/>
      <c r="I2481" s="106"/>
      <c r="J2481" s="106"/>
      <c r="K2481" s="106"/>
      <c r="L2481" s="106"/>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3"/>
      <c r="B2482" s="93"/>
      <c r="C2482" s="93"/>
      <c r="D2482" s="93"/>
      <c r="E2482" s="106"/>
      <c r="F2482" s="106"/>
      <c r="G2482" s="106"/>
      <c r="H2482" s="106"/>
      <c r="I2482" s="106"/>
      <c r="J2482" s="106"/>
      <c r="K2482" s="106"/>
      <c r="L2482" s="106"/>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3"/>
      <c r="B2483" s="93"/>
      <c r="C2483" s="93"/>
      <c r="D2483" s="93"/>
      <c r="E2483" s="106"/>
      <c r="F2483" s="106"/>
      <c r="G2483" s="106"/>
      <c r="H2483" s="106"/>
      <c r="I2483" s="106"/>
      <c r="J2483" s="106"/>
      <c r="K2483" s="106"/>
      <c r="L2483" s="106"/>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3"/>
      <c r="B2484" s="93"/>
      <c r="C2484" s="93"/>
      <c r="D2484" s="93"/>
      <c r="E2484" s="106"/>
      <c r="F2484" s="106"/>
      <c r="G2484" s="106"/>
      <c r="H2484" s="106"/>
      <c r="I2484" s="106"/>
      <c r="J2484" s="106"/>
      <c r="K2484" s="106"/>
      <c r="L2484" s="106"/>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3"/>
      <c r="B2485" s="93"/>
      <c r="C2485" s="93"/>
      <c r="D2485" s="93"/>
      <c r="E2485" s="106"/>
      <c r="F2485" s="106"/>
      <c r="G2485" s="106"/>
      <c r="H2485" s="106"/>
      <c r="I2485" s="106"/>
      <c r="J2485" s="106"/>
      <c r="K2485" s="106"/>
      <c r="L2485" s="106"/>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3"/>
      <c r="B2486" s="93"/>
      <c r="C2486" s="93"/>
      <c r="D2486" s="93"/>
      <c r="E2486" s="106"/>
      <c r="F2486" s="106"/>
      <c r="G2486" s="106"/>
      <c r="H2486" s="106"/>
      <c r="I2486" s="106"/>
      <c r="J2486" s="106"/>
      <c r="K2486" s="106"/>
      <c r="L2486" s="10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3"/>
      <c r="B2487" s="93"/>
      <c r="C2487" s="93"/>
      <c r="D2487" s="93"/>
      <c r="E2487" s="106"/>
      <c r="F2487" s="106"/>
      <c r="G2487" s="106"/>
      <c r="H2487" s="106"/>
      <c r="I2487" s="106"/>
      <c r="J2487" s="106"/>
      <c r="K2487" s="106"/>
      <c r="L2487" s="106"/>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3"/>
      <c r="B2488" s="93"/>
      <c r="C2488" s="93"/>
      <c r="D2488" s="93"/>
      <c r="E2488" s="106"/>
      <c r="F2488" s="106"/>
      <c r="G2488" s="106"/>
      <c r="H2488" s="106"/>
      <c r="I2488" s="106"/>
      <c r="J2488" s="106"/>
      <c r="K2488" s="106"/>
      <c r="L2488" s="106"/>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3"/>
      <c r="B2489" s="93"/>
      <c r="C2489" s="93"/>
      <c r="D2489" s="93"/>
      <c r="E2489" s="106"/>
      <c r="F2489" s="106"/>
      <c r="G2489" s="106"/>
      <c r="H2489" s="106"/>
      <c r="I2489" s="106"/>
      <c r="J2489" s="106"/>
      <c r="K2489" s="106"/>
      <c r="L2489" s="106"/>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3"/>
      <c r="B2490" s="93"/>
      <c r="C2490" s="93"/>
      <c r="D2490" s="93"/>
      <c r="E2490" s="106"/>
      <c r="F2490" s="106"/>
      <c r="G2490" s="106"/>
      <c r="H2490" s="106"/>
      <c r="I2490" s="106"/>
      <c r="J2490" s="106"/>
      <c r="K2490" s="106"/>
      <c r="L2490" s="106"/>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3"/>
      <c r="B2491" s="93"/>
      <c r="C2491" s="93"/>
      <c r="D2491" s="93"/>
      <c r="E2491" s="106"/>
      <c r="F2491" s="106"/>
      <c r="G2491" s="106"/>
      <c r="H2491" s="106"/>
      <c r="I2491" s="106"/>
      <c r="J2491" s="106"/>
      <c r="K2491" s="106"/>
      <c r="L2491" s="106"/>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3"/>
      <c r="B2492" s="93"/>
      <c r="C2492" s="93"/>
      <c r="D2492" s="93"/>
      <c r="E2492" s="106"/>
      <c r="F2492" s="106"/>
      <c r="G2492" s="106"/>
      <c r="H2492" s="106"/>
      <c r="I2492" s="106"/>
      <c r="J2492" s="106"/>
      <c r="K2492" s="106"/>
      <c r="L2492" s="106"/>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3"/>
      <c r="B2493" s="93"/>
      <c r="C2493" s="93"/>
      <c r="D2493" s="93"/>
      <c r="E2493" s="106"/>
      <c r="F2493" s="106"/>
      <c r="G2493" s="106"/>
      <c r="H2493" s="106"/>
      <c r="I2493" s="106"/>
      <c r="J2493" s="106"/>
      <c r="K2493" s="106"/>
      <c r="L2493" s="106"/>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3"/>
      <c r="B2494" s="93"/>
      <c r="C2494" s="93"/>
      <c r="D2494" s="93"/>
      <c r="E2494" s="106"/>
      <c r="F2494" s="106"/>
      <c r="G2494" s="106"/>
      <c r="H2494" s="106"/>
      <c r="I2494" s="106"/>
      <c r="J2494" s="106"/>
      <c r="K2494" s="106"/>
      <c r="L2494" s="106"/>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3"/>
      <c r="B2495" s="93"/>
      <c r="C2495" s="93"/>
      <c r="D2495" s="93"/>
      <c r="E2495" s="106"/>
      <c r="F2495" s="106"/>
      <c r="G2495" s="106"/>
      <c r="H2495" s="106"/>
      <c r="I2495" s="106"/>
      <c r="J2495" s="106"/>
      <c r="K2495" s="106"/>
      <c r="L2495" s="106"/>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3"/>
      <c r="B2496" s="93"/>
      <c r="C2496" s="93"/>
      <c r="D2496" s="93"/>
      <c r="E2496" s="106"/>
      <c r="F2496" s="106"/>
      <c r="G2496" s="106"/>
      <c r="H2496" s="106"/>
      <c r="I2496" s="106"/>
      <c r="J2496" s="106"/>
      <c r="K2496" s="106"/>
      <c r="L2496" s="10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3"/>
      <c r="B2497" s="93"/>
      <c r="C2497" s="93"/>
      <c r="D2497" s="93"/>
      <c r="E2497" s="106"/>
      <c r="F2497" s="106"/>
      <c r="G2497" s="106"/>
      <c r="H2497" s="106"/>
      <c r="I2497" s="106"/>
      <c r="J2497" s="106"/>
      <c r="K2497" s="106"/>
      <c r="L2497" s="106"/>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3"/>
      <c r="B2498" s="93"/>
      <c r="C2498" s="93"/>
      <c r="D2498" s="93"/>
      <c r="E2498" s="106"/>
      <c r="F2498" s="106"/>
      <c r="G2498" s="106"/>
      <c r="H2498" s="106"/>
      <c r="I2498" s="106"/>
      <c r="J2498" s="106"/>
      <c r="K2498" s="106"/>
      <c r="L2498" s="106"/>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3"/>
      <c r="B2499" s="93"/>
      <c r="C2499" s="93"/>
      <c r="D2499" s="93"/>
      <c r="E2499" s="106"/>
      <c r="F2499" s="106"/>
      <c r="G2499" s="106"/>
      <c r="H2499" s="106"/>
      <c r="I2499" s="106"/>
      <c r="J2499" s="106"/>
      <c r="K2499" s="106"/>
      <c r="L2499" s="106"/>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3"/>
      <c r="B2500" s="93"/>
      <c r="C2500" s="93"/>
      <c r="D2500" s="93"/>
      <c r="E2500" s="106"/>
      <c r="F2500" s="106"/>
      <c r="G2500" s="106"/>
      <c r="H2500" s="106"/>
      <c r="I2500" s="106"/>
      <c r="J2500" s="106"/>
      <c r="K2500" s="106"/>
      <c r="L2500" s="106"/>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3"/>
      <c r="B2501" s="93"/>
      <c r="C2501" s="93"/>
      <c r="D2501" s="93"/>
      <c r="E2501" s="106"/>
      <c r="F2501" s="106"/>
      <c r="G2501" s="106"/>
      <c r="H2501" s="106"/>
      <c r="I2501" s="106"/>
      <c r="J2501" s="106"/>
      <c r="K2501" s="106"/>
      <c r="L2501" s="106"/>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3"/>
      <c r="B2502" s="93"/>
      <c r="C2502" s="93"/>
      <c r="D2502" s="93"/>
      <c r="E2502" s="106"/>
      <c r="F2502" s="106"/>
      <c r="G2502" s="106"/>
      <c r="H2502" s="106"/>
      <c r="I2502" s="106"/>
      <c r="J2502" s="106"/>
      <c r="K2502" s="106"/>
      <c r="L2502" s="106"/>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3"/>
      <c r="B2503" s="93"/>
      <c r="C2503" s="93"/>
      <c r="D2503" s="93"/>
      <c r="E2503" s="106"/>
      <c r="F2503" s="106"/>
      <c r="G2503" s="106"/>
      <c r="H2503" s="106"/>
      <c r="I2503" s="106"/>
      <c r="J2503" s="106"/>
      <c r="K2503" s="106"/>
      <c r="L2503" s="106"/>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3"/>
      <c r="B2504" s="93"/>
      <c r="C2504" s="93"/>
      <c r="D2504" s="93"/>
      <c r="E2504" s="106"/>
      <c r="F2504" s="106"/>
      <c r="G2504" s="106"/>
      <c r="H2504" s="106"/>
      <c r="I2504" s="106"/>
      <c r="J2504" s="106"/>
      <c r="K2504" s="106"/>
      <c r="L2504" s="106"/>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3"/>
      <c r="B2505" s="93"/>
      <c r="C2505" s="93"/>
      <c r="D2505" s="93"/>
      <c r="E2505" s="106"/>
      <c r="F2505" s="106"/>
      <c r="G2505" s="106"/>
      <c r="H2505" s="106"/>
      <c r="I2505" s="106"/>
      <c r="J2505" s="106"/>
      <c r="K2505" s="106"/>
      <c r="L2505" s="106"/>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3"/>
      <c r="B2506" s="93"/>
      <c r="C2506" s="93"/>
      <c r="D2506" s="93"/>
      <c r="E2506" s="106"/>
      <c r="F2506" s="106"/>
      <c r="G2506" s="106"/>
      <c r="H2506" s="106"/>
      <c r="I2506" s="106"/>
      <c r="J2506" s="106"/>
      <c r="K2506" s="106"/>
      <c r="L2506" s="1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3"/>
      <c r="B2507" s="93"/>
      <c r="C2507" s="93"/>
      <c r="D2507" s="93"/>
      <c r="E2507" s="106"/>
      <c r="F2507" s="106"/>
      <c r="G2507" s="106"/>
      <c r="H2507" s="106"/>
      <c r="I2507" s="106"/>
      <c r="J2507" s="106"/>
      <c r="K2507" s="106"/>
      <c r="L2507" s="106"/>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3"/>
      <c r="B2508" s="93"/>
      <c r="C2508" s="93"/>
      <c r="D2508" s="93"/>
      <c r="E2508" s="106"/>
      <c r="F2508" s="106"/>
      <c r="G2508" s="106"/>
      <c r="H2508" s="106"/>
      <c r="I2508" s="106"/>
      <c r="J2508" s="106"/>
      <c r="K2508" s="106"/>
      <c r="L2508" s="106"/>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3"/>
      <c r="B2509" s="93"/>
      <c r="C2509" s="93"/>
      <c r="D2509" s="93"/>
      <c r="E2509" s="106"/>
      <c r="F2509" s="106"/>
      <c r="G2509" s="106"/>
      <c r="H2509" s="106"/>
      <c r="I2509" s="106"/>
      <c r="J2509" s="106"/>
      <c r="K2509" s="106"/>
      <c r="L2509" s="106"/>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3"/>
      <c r="B2510" s="93"/>
      <c r="C2510" s="93"/>
      <c r="D2510" s="93"/>
      <c r="E2510" s="106"/>
      <c r="F2510" s="106"/>
      <c r="G2510" s="106"/>
      <c r="H2510" s="106"/>
      <c r="I2510" s="106"/>
      <c r="J2510" s="106"/>
      <c r="K2510" s="106"/>
      <c r="L2510" s="106"/>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3"/>
      <c r="B2511" s="93"/>
      <c r="C2511" s="93"/>
      <c r="D2511" s="93"/>
      <c r="E2511" s="106"/>
      <c r="F2511" s="106"/>
      <c r="G2511" s="106"/>
      <c r="H2511" s="106"/>
      <c r="I2511" s="106"/>
      <c r="J2511" s="106"/>
      <c r="K2511" s="106"/>
      <c r="L2511" s="106"/>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3"/>
      <c r="B2512" s="93"/>
      <c r="C2512" s="93"/>
      <c r="D2512" s="93"/>
      <c r="E2512" s="106"/>
      <c r="F2512" s="106"/>
      <c r="G2512" s="106"/>
      <c r="H2512" s="106"/>
      <c r="I2512" s="106"/>
      <c r="J2512" s="106"/>
      <c r="K2512" s="106"/>
      <c r="L2512" s="106"/>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3"/>
      <c r="B2513" s="93"/>
      <c r="C2513" s="93"/>
      <c r="D2513" s="93"/>
      <c r="E2513" s="106"/>
      <c r="F2513" s="106"/>
      <c r="G2513" s="106"/>
      <c r="H2513" s="106"/>
      <c r="I2513" s="106"/>
      <c r="J2513" s="106"/>
      <c r="K2513" s="106"/>
      <c r="L2513" s="106"/>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3"/>
      <c r="B2514" s="93"/>
      <c r="C2514" s="93"/>
      <c r="D2514" s="93"/>
      <c r="E2514" s="106"/>
      <c r="F2514" s="106"/>
      <c r="G2514" s="106"/>
      <c r="H2514" s="106"/>
      <c r="I2514" s="106"/>
      <c r="J2514" s="106"/>
      <c r="K2514" s="106"/>
      <c r="L2514" s="106"/>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3"/>
      <c r="B2515" s="93"/>
      <c r="C2515" s="93"/>
      <c r="D2515" s="93"/>
      <c r="E2515" s="106"/>
      <c r="F2515" s="106"/>
      <c r="G2515" s="106"/>
      <c r="H2515" s="106"/>
      <c r="I2515" s="106"/>
      <c r="J2515" s="106"/>
      <c r="K2515" s="106"/>
      <c r="L2515" s="106"/>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3"/>
      <c r="B2516" s="93"/>
      <c r="C2516" s="93"/>
      <c r="D2516" s="93"/>
      <c r="E2516" s="106"/>
      <c r="F2516" s="106"/>
      <c r="G2516" s="106"/>
      <c r="H2516" s="106"/>
      <c r="I2516" s="106"/>
      <c r="J2516" s="106"/>
      <c r="K2516" s="106"/>
      <c r="L2516" s="10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3"/>
      <c r="B2517" s="93"/>
      <c r="C2517" s="93"/>
      <c r="D2517" s="93"/>
      <c r="E2517" s="106"/>
      <c r="F2517" s="106"/>
      <c r="G2517" s="106"/>
      <c r="H2517" s="106"/>
      <c r="I2517" s="106"/>
      <c r="J2517" s="106"/>
      <c r="K2517" s="106"/>
      <c r="L2517" s="106"/>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3"/>
      <c r="B2518" s="93"/>
      <c r="C2518" s="93"/>
      <c r="D2518" s="93"/>
      <c r="E2518" s="106"/>
      <c r="F2518" s="106"/>
      <c r="G2518" s="106"/>
      <c r="H2518" s="106"/>
      <c r="I2518" s="106"/>
      <c r="J2518" s="106"/>
      <c r="K2518" s="106"/>
      <c r="L2518" s="106"/>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3"/>
      <c r="B2519" s="93"/>
      <c r="C2519" s="93"/>
      <c r="D2519" s="93"/>
      <c r="E2519" s="106"/>
      <c r="F2519" s="106"/>
      <c r="G2519" s="106"/>
      <c r="H2519" s="106"/>
      <c r="I2519" s="106"/>
      <c r="J2519" s="106"/>
      <c r="K2519" s="106"/>
      <c r="L2519" s="106"/>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3"/>
      <c r="B2520" s="93"/>
      <c r="C2520" s="93"/>
      <c r="D2520" s="93"/>
      <c r="E2520" s="106"/>
      <c r="F2520" s="106"/>
      <c r="G2520" s="106"/>
      <c r="H2520" s="106"/>
      <c r="I2520" s="106"/>
      <c r="J2520" s="106"/>
      <c r="K2520" s="106"/>
      <c r="L2520" s="106"/>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3"/>
      <c r="B2521" s="93"/>
      <c r="C2521" s="93"/>
      <c r="D2521" s="93"/>
      <c r="E2521" s="106"/>
      <c r="F2521" s="106"/>
      <c r="G2521" s="106"/>
      <c r="H2521" s="106"/>
      <c r="I2521" s="106"/>
      <c r="J2521" s="106"/>
      <c r="K2521" s="106"/>
      <c r="L2521" s="106"/>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3"/>
      <c r="B2522" s="93"/>
      <c r="C2522" s="93"/>
      <c r="D2522" s="93"/>
      <c r="E2522" s="106"/>
      <c r="F2522" s="106"/>
      <c r="G2522" s="106"/>
      <c r="H2522" s="106"/>
      <c r="I2522" s="106"/>
      <c r="J2522" s="106"/>
      <c r="K2522" s="106"/>
      <c r="L2522" s="106"/>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3"/>
      <c r="B2523" s="93"/>
      <c r="C2523" s="93"/>
      <c r="D2523" s="93"/>
      <c r="E2523" s="106"/>
      <c r="F2523" s="106"/>
      <c r="G2523" s="106"/>
      <c r="H2523" s="106"/>
      <c r="I2523" s="106"/>
      <c r="J2523" s="106"/>
      <c r="K2523" s="106"/>
      <c r="L2523" s="106"/>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3"/>
      <c r="B2524" s="93"/>
      <c r="C2524" s="93"/>
      <c r="D2524" s="93"/>
      <c r="E2524" s="106"/>
      <c r="F2524" s="106"/>
      <c r="G2524" s="106"/>
      <c r="H2524" s="106"/>
      <c r="I2524" s="106"/>
      <c r="J2524" s="106"/>
      <c r="K2524" s="106"/>
      <c r="L2524" s="106"/>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3"/>
      <c r="B2525" s="93"/>
      <c r="C2525" s="93"/>
      <c r="D2525" s="93"/>
      <c r="E2525" s="106"/>
      <c r="F2525" s="106"/>
      <c r="G2525" s="106"/>
      <c r="H2525" s="106"/>
      <c r="I2525" s="106"/>
      <c r="J2525" s="106"/>
      <c r="K2525" s="106"/>
      <c r="L2525" s="106"/>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3"/>
      <c r="B2526" s="93"/>
      <c r="C2526" s="93"/>
      <c r="D2526" s="93"/>
      <c r="E2526" s="106"/>
      <c r="F2526" s="106"/>
      <c r="G2526" s="106"/>
      <c r="H2526" s="106"/>
      <c r="I2526" s="106"/>
      <c r="J2526" s="106"/>
      <c r="K2526" s="106"/>
      <c r="L2526" s="10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3"/>
      <c r="B2527" s="93"/>
      <c r="C2527" s="93"/>
      <c r="D2527" s="93"/>
      <c r="E2527" s="106"/>
      <c r="F2527" s="106"/>
      <c r="G2527" s="106"/>
      <c r="H2527" s="106"/>
      <c r="I2527" s="106"/>
      <c r="J2527" s="106"/>
      <c r="K2527" s="106"/>
      <c r="L2527" s="106"/>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3"/>
      <c r="B2528" s="93"/>
      <c r="C2528" s="93"/>
      <c r="D2528" s="93"/>
      <c r="E2528" s="106"/>
      <c r="F2528" s="106"/>
      <c r="G2528" s="106"/>
      <c r="H2528" s="106"/>
      <c r="I2528" s="106"/>
      <c r="J2528" s="106"/>
      <c r="K2528" s="106"/>
      <c r="L2528" s="106"/>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3"/>
      <c r="B2529" s="93"/>
      <c r="C2529" s="93"/>
      <c r="D2529" s="93"/>
      <c r="E2529" s="106"/>
      <c r="F2529" s="106"/>
      <c r="G2529" s="106"/>
      <c r="H2529" s="106"/>
      <c r="I2529" s="106"/>
      <c r="J2529" s="106"/>
      <c r="K2529" s="106"/>
      <c r="L2529" s="106"/>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3"/>
      <c r="B2530" s="93"/>
      <c r="C2530" s="93"/>
      <c r="D2530" s="93"/>
      <c r="E2530" s="106"/>
      <c r="F2530" s="106"/>
      <c r="G2530" s="106"/>
      <c r="H2530" s="106"/>
      <c r="I2530" s="106"/>
      <c r="J2530" s="106"/>
      <c r="K2530" s="106"/>
      <c r="L2530" s="106"/>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3"/>
      <c r="B2531" s="93"/>
      <c r="C2531" s="93"/>
      <c r="D2531" s="93"/>
      <c r="E2531" s="106"/>
      <c r="F2531" s="106"/>
      <c r="G2531" s="106"/>
      <c r="H2531" s="106"/>
      <c r="I2531" s="106"/>
      <c r="J2531" s="106"/>
      <c r="K2531" s="106"/>
      <c r="L2531" s="106"/>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3"/>
      <c r="B2532" s="93"/>
      <c r="C2532" s="93"/>
      <c r="D2532" s="93"/>
      <c r="E2532" s="106"/>
      <c r="F2532" s="106"/>
      <c r="G2532" s="106"/>
      <c r="H2532" s="106"/>
      <c r="I2532" s="106"/>
      <c r="J2532" s="106"/>
      <c r="K2532" s="106"/>
      <c r="L2532" s="106"/>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3"/>
      <c r="B2533" s="93"/>
      <c r="C2533" s="93"/>
      <c r="D2533" s="93"/>
      <c r="E2533" s="106"/>
      <c r="F2533" s="106"/>
      <c r="G2533" s="106"/>
      <c r="H2533" s="106"/>
      <c r="I2533" s="106"/>
      <c r="J2533" s="106"/>
      <c r="K2533" s="106"/>
      <c r="L2533" s="106"/>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3"/>
      <c r="B2534" s="93"/>
      <c r="C2534" s="93"/>
      <c r="D2534" s="93"/>
      <c r="E2534" s="106"/>
      <c r="F2534" s="106"/>
      <c r="G2534" s="106"/>
      <c r="H2534" s="106"/>
      <c r="I2534" s="106"/>
      <c r="J2534" s="106"/>
      <c r="K2534" s="106"/>
      <c r="L2534" s="106"/>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3"/>
      <c r="B2535" s="93"/>
      <c r="C2535" s="93"/>
      <c r="D2535" s="93"/>
      <c r="E2535" s="106"/>
      <c r="F2535" s="106"/>
      <c r="G2535" s="106"/>
      <c r="H2535" s="106"/>
      <c r="I2535" s="106"/>
      <c r="J2535" s="106"/>
      <c r="K2535" s="106"/>
      <c r="L2535" s="106"/>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3"/>
      <c r="B2536" s="93"/>
      <c r="C2536" s="93"/>
      <c r="D2536" s="93"/>
      <c r="E2536" s="106"/>
      <c r="F2536" s="106"/>
      <c r="G2536" s="106"/>
      <c r="H2536" s="106"/>
      <c r="I2536" s="106"/>
      <c r="J2536" s="106"/>
      <c r="K2536" s="106"/>
      <c r="L2536" s="10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3"/>
      <c r="B2537" s="93"/>
      <c r="C2537" s="93"/>
      <c r="D2537" s="93"/>
      <c r="E2537" s="106"/>
      <c r="F2537" s="106"/>
      <c r="G2537" s="106"/>
      <c r="H2537" s="106"/>
      <c r="I2537" s="106"/>
      <c r="J2537" s="106"/>
      <c r="K2537" s="106"/>
      <c r="L2537" s="106"/>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3"/>
      <c r="B2538" s="93"/>
      <c r="C2538" s="93"/>
      <c r="D2538" s="93"/>
      <c r="E2538" s="106"/>
      <c r="F2538" s="106"/>
      <c r="G2538" s="106"/>
      <c r="H2538" s="106"/>
      <c r="I2538" s="106"/>
      <c r="J2538" s="106"/>
      <c r="K2538" s="106"/>
      <c r="L2538" s="106"/>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3"/>
      <c r="B2539" s="93"/>
      <c r="C2539" s="93"/>
      <c r="D2539" s="93"/>
      <c r="E2539" s="106"/>
      <c r="F2539" s="106"/>
      <c r="G2539" s="106"/>
      <c r="H2539" s="106"/>
      <c r="I2539" s="106"/>
      <c r="J2539" s="106"/>
      <c r="K2539" s="106"/>
      <c r="L2539" s="106"/>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3"/>
      <c r="B2540" s="93"/>
      <c r="C2540" s="93"/>
      <c r="D2540" s="93"/>
      <c r="E2540" s="106"/>
      <c r="F2540" s="106"/>
      <c r="G2540" s="106"/>
      <c r="H2540" s="106"/>
      <c r="I2540" s="106"/>
      <c r="J2540" s="106"/>
      <c r="K2540" s="106"/>
      <c r="L2540" s="106"/>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3"/>
      <c r="B2541" s="93"/>
      <c r="C2541" s="93"/>
      <c r="D2541" s="93"/>
      <c r="E2541" s="106"/>
      <c r="F2541" s="106"/>
      <c r="G2541" s="106"/>
      <c r="H2541" s="106"/>
      <c r="I2541" s="106"/>
      <c r="J2541" s="106"/>
      <c r="K2541" s="106"/>
      <c r="L2541" s="106"/>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3"/>
      <c r="B2542" s="93"/>
      <c r="C2542" s="93"/>
      <c r="D2542" s="93"/>
      <c r="E2542" s="106"/>
      <c r="F2542" s="106"/>
      <c r="G2542" s="106"/>
      <c r="H2542" s="106"/>
      <c r="I2542" s="106"/>
      <c r="J2542" s="106"/>
      <c r="K2542" s="106"/>
      <c r="L2542" s="106"/>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3"/>
      <c r="B2543" s="93"/>
      <c r="C2543" s="93"/>
      <c r="D2543" s="93"/>
      <c r="E2543" s="106"/>
      <c r="F2543" s="106"/>
      <c r="G2543" s="106"/>
      <c r="H2543" s="106"/>
      <c r="I2543" s="106"/>
      <c r="J2543" s="106"/>
      <c r="K2543" s="106"/>
      <c r="L2543" s="106"/>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3"/>
      <c r="B2544" s="93"/>
      <c r="C2544" s="93"/>
      <c r="D2544" s="93"/>
      <c r="E2544" s="106"/>
      <c r="F2544" s="106"/>
      <c r="G2544" s="106"/>
      <c r="H2544" s="106"/>
      <c r="I2544" s="106"/>
      <c r="J2544" s="106"/>
      <c r="K2544" s="106"/>
      <c r="L2544" s="106"/>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3"/>
      <c r="B2545" s="93"/>
      <c r="C2545" s="93"/>
      <c r="D2545" s="93"/>
      <c r="E2545" s="106"/>
      <c r="F2545" s="106"/>
      <c r="G2545" s="106"/>
      <c r="H2545" s="106"/>
      <c r="I2545" s="106"/>
      <c r="J2545" s="106"/>
      <c r="K2545" s="106"/>
      <c r="L2545" s="106"/>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3"/>
      <c r="B2546" s="93"/>
      <c r="C2546" s="93"/>
      <c r="D2546" s="93"/>
      <c r="E2546" s="106"/>
      <c r="F2546" s="106"/>
      <c r="G2546" s="106"/>
      <c r="H2546" s="106"/>
      <c r="I2546" s="106"/>
      <c r="J2546" s="106"/>
      <c r="K2546" s="106"/>
      <c r="L2546" s="10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3"/>
      <c r="B2547" s="93"/>
      <c r="C2547" s="93"/>
      <c r="D2547" s="93"/>
      <c r="E2547" s="106"/>
      <c r="F2547" s="106"/>
      <c r="G2547" s="106"/>
      <c r="H2547" s="106"/>
      <c r="I2547" s="106"/>
      <c r="J2547" s="106"/>
      <c r="K2547" s="106"/>
      <c r="L2547" s="106"/>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3"/>
      <c r="B2548" s="93"/>
      <c r="C2548" s="93"/>
      <c r="D2548" s="93"/>
      <c r="E2548" s="106"/>
      <c r="F2548" s="106"/>
      <c r="G2548" s="106"/>
      <c r="H2548" s="106"/>
      <c r="I2548" s="106"/>
      <c r="J2548" s="106"/>
      <c r="K2548" s="106"/>
      <c r="L2548" s="106"/>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3"/>
      <c r="B2549" s="93"/>
      <c r="C2549" s="93"/>
      <c r="D2549" s="93"/>
      <c r="E2549" s="106"/>
      <c r="F2549" s="106"/>
      <c r="G2549" s="106"/>
      <c r="H2549" s="106"/>
      <c r="I2549" s="106"/>
      <c r="J2549" s="106"/>
      <c r="K2549" s="106"/>
      <c r="L2549" s="106"/>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3"/>
      <c r="B2550" s="93"/>
      <c r="C2550" s="93"/>
      <c r="D2550" s="93"/>
      <c r="E2550" s="106"/>
      <c r="F2550" s="106"/>
      <c r="G2550" s="106"/>
      <c r="H2550" s="106"/>
      <c r="I2550" s="106"/>
      <c r="J2550" s="106"/>
      <c r="K2550" s="106"/>
      <c r="L2550" s="106"/>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3"/>
      <c r="B2551" s="93"/>
      <c r="C2551" s="93"/>
      <c r="D2551" s="93"/>
      <c r="E2551" s="106"/>
      <c r="F2551" s="106"/>
      <c r="G2551" s="106"/>
      <c r="H2551" s="106"/>
      <c r="I2551" s="106"/>
      <c r="J2551" s="106"/>
      <c r="K2551" s="106"/>
      <c r="L2551" s="106"/>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3"/>
      <c r="B2552" s="93"/>
      <c r="C2552" s="93"/>
      <c r="D2552" s="93"/>
      <c r="E2552" s="106"/>
      <c r="F2552" s="106"/>
      <c r="G2552" s="106"/>
      <c r="H2552" s="106"/>
      <c r="I2552" s="106"/>
      <c r="J2552" s="106"/>
      <c r="K2552" s="106"/>
      <c r="L2552" s="106"/>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3"/>
      <c r="B2553" s="93"/>
      <c r="C2553" s="93"/>
      <c r="D2553" s="93"/>
      <c r="E2553" s="106"/>
      <c r="F2553" s="106"/>
      <c r="G2553" s="106"/>
      <c r="H2553" s="106"/>
      <c r="I2553" s="106"/>
      <c r="J2553" s="106"/>
      <c r="K2553" s="106"/>
      <c r="L2553" s="106"/>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3"/>
      <c r="B2554" s="93"/>
      <c r="C2554" s="93"/>
      <c r="D2554" s="93"/>
      <c r="E2554" s="106"/>
      <c r="F2554" s="106"/>
      <c r="G2554" s="106"/>
      <c r="H2554" s="106"/>
      <c r="I2554" s="106"/>
      <c r="J2554" s="106"/>
      <c r="K2554" s="106"/>
      <c r="L2554" s="106"/>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3"/>
      <c r="B2555" s="93"/>
      <c r="C2555" s="93"/>
      <c r="D2555" s="93"/>
      <c r="E2555" s="106"/>
      <c r="F2555" s="106"/>
      <c r="G2555" s="106"/>
      <c r="H2555" s="106"/>
      <c r="I2555" s="106"/>
      <c r="J2555" s="106"/>
      <c r="K2555" s="106"/>
      <c r="L2555" s="106"/>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3"/>
      <c r="B2556" s="93"/>
      <c r="C2556" s="93"/>
      <c r="D2556" s="93"/>
      <c r="E2556" s="106"/>
      <c r="F2556" s="106"/>
      <c r="G2556" s="106"/>
      <c r="H2556" s="106"/>
      <c r="I2556" s="106"/>
      <c r="J2556" s="106"/>
      <c r="K2556" s="106"/>
      <c r="L2556" s="10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3"/>
      <c r="B2557" s="93"/>
      <c r="C2557" s="93"/>
      <c r="D2557" s="93"/>
      <c r="E2557" s="106"/>
      <c r="F2557" s="106"/>
      <c r="G2557" s="106"/>
      <c r="H2557" s="106"/>
      <c r="I2557" s="106"/>
      <c r="J2557" s="106"/>
      <c r="K2557" s="106"/>
      <c r="L2557" s="106"/>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3"/>
      <c r="B2558" s="93"/>
      <c r="C2558" s="93"/>
      <c r="D2558" s="93"/>
      <c r="E2558" s="106"/>
      <c r="F2558" s="106"/>
      <c r="G2558" s="106"/>
      <c r="H2558" s="106"/>
      <c r="I2558" s="106"/>
      <c r="J2558" s="106"/>
      <c r="K2558" s="106"/>
      <c r="L2558" s="106"/>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3"/>
      <c r="B2559" s="93"/>
      <c r="C2559" s="93"/>
      <c r="D2559" s="93"/>
      <c r="E2559" s="106"/>
      <c r="F2559" s="106"/>
      <c r="G2559" s="106"/>
      <c r="H2559" s="106"/>
      <c r="I2559" s="106"/>
      <c r="J2559" s="106"/>
      <c r="K2559" s="106"/>
      <c r="L2559" s="106"/>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3"/>
      <c r="B2560" s="93"/>
      <c r="C2560" s="93"/>
      <c r="D2560" s="93"/>
      <c r="E2560" s="106"/>
      <c r="F2560" s="106"/>
      <c r="G2560" s="106"/>
      <c r="H2560" s="106"/>
      <c r="I2560" s="106"/>
      <c r="J2560" s="106"/>
      <c r="K2560" s="106"/>
      <c r="L2560" s="106"/>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3"/>
      <c r="B2561" s="93"/>
      <c r="C2561" s="93"/>
      <c r="D2561" s="93"/>
      <c r="E2561" s="106"/>
      <c r="F2561" s="106"/>
      <c r="G2561" s="106"/>
      <c r="H2561" s="106"/>
      <c r="I2561" s="106"/>
      <c r="J2561" s="106"/>
      <c r="K2561" s="106"/>
      <c r="L2561" s="106"/>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3"/>
      <c r="B2562" s="93"/>
      <c r="C2562" s="93"/>
      <c r="D2562" s="93"/>
      <c r="E2562" s="106"/>
      <c r="F2562" s="106"/>
      <c r="G2562" s="106"/>
      <c r="H2562" s="106"/>
      <c r="I2562" s="106"/>
      <c r="J2562" s="106"/>
      <c r="K2562" s="106"/>
      <c r="L2562" s="106"/>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3"/>
      <c r="B2563" s="93"/>
      <c r="C2563" s="93"/>
      <c r="D2563" s="93"/>
      <c r="E2563" s="106"/>
      <c r="F2563" s="106"/>
      <c r="G2563" s="106"/>
      <c r="H2563" s="106"/>
      <c r="I2563" s="106"/>
      <c r="J2563" s="106"/>
      <c r="K2563" s="106"/>
      <c r="L2563" s="106"/>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3"/>
      <c r="B2564" s="93"/>
      <c r="C2564" s="93"/>
      <c r="D2564" s="93"/>
      <c r="E2564" s="106"/>
      <c r="F2564" s="106"/>
      <c r="G2564" s="106"/>
      <c r="H2564" s="106"/>
      <c r="I2564" s="106"/>
      <c r="J2564" s="106"/>
      <c r="K2564" s="106"/>
      <c r="L2564" s="106"/>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3"/>
      <c r="B2565" s="93"/>
      <c r="C2565" s="93"/>
      <c r="D2565" s="93"/>
      <c r="E2565" s="106"/>
      <c r="F2565" s="106"/>
      <c r="G2565" s="106"/>
      <c r="H2565" s="106"/>
      <c r="I2565" s="106"/>
      <c r="J2565" s="106"/>
      <c r="K2565" s="106"/>
      <c r="L2565" s="106"/>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3"/>
      <c r="B2566" s="93"/>
      <c r="C2566" s="93"/>
      <c r="D2566" s="93"/>
      <c r="E2566" s="106"/>
      <c r="F2566" s="106"/>
      <c r="G2566" s="106"/>
      <c r="H2566" s="106"/>
      <c r="I2566" s="106"/>
      <c r="J2566" s="106"/>
      <c r="K2566" s="106"/>
      <c r="L2566" s="10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3"/>
      <c r="B2567" s="93"/>
      <c r="C2567" s="93"/>
      <c r="D2567" s="93"/>
      <c r="E2567" s="106"/>
      <c r="F2567" s="106"/>
      <c r="G2567" s="106"/>
      <c r="H2567" s="106"/>
      <c r="I2567" s="106"/>
      <c r="J2567" s="106"/>
      <c r="K2567" s="106"/>
      <c r="L2567" s="106"/>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3"/>
      <c r="B2568" s="93"/>
      <c r="C2568" s="93"/>
      <c r="D2568" s="93"/>
      <c r="E2568" s="106"/>
      <c r="F2568" s="106"/>
      <c r="G2568" s="106"/>
      <c r="H2568" s="106"/>
      <c r="I2568" s="106"/>
      <c r="J2568" s="106"/>
      <c r="K2568" s="106"/>
      <c r="L2568" s="106"/>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3"/>
      <c r="B2569" s="93"/>
      <c r="C2569" s="93"/>
      <c r="D2569" s="93"/>
      <c r="E2569" s="106"/>
      <c r="F2569" s="106"/>
      <c r="G2569" s="106"/>
      <c r="H2569" s="106"/>
      <c r="I2569" s="106"/>
      <c r="J2569" s="106"/>
      <c r="K2569" s="106"/>
      <c r="L2569" s="106"/>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3"/>
      <c r="B2570" s="93"/>
      <c r="C2570" s="93"/>
      <c r="D2570" s="93"/>
      <c r="E2570" s="106"/>
      <c r="F2570" s="106"/>
      <c r="G2570" s="106"/>
      <c r="H2570" s="106"/>
      <c r="I2570" s="106"/>
      <c r="J2570" s="106"/>
      <c r="K2570" s="106"/>
      <c r="L2570" s="106"/>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3"/>
      <c r="B2571" s="93"/>
      <c r="C2571" s="93"/>
      <c r="D2571" s="93"/>
      <c r="E2571" s="106"/>
      <c r="F2571" s="106"/>
      <c r="G2571" s="106"/>
      <c r="H2571" s="106"/>
      <c r="I2571" s="106"/>
      <c r="J2571" s="106"/>
      <c r="K2571" s="106"/>
      <c r="L2571" s="106"/>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3"/>
      <c r="B2572" s="93"/>
      <c r="C2572" s="93"/>
      <c r="D2572" s="93"/>
      <c r="E2572" s="106"/>
      <c r="F2572" s="106"/>
      <c r="G2572" s="106"/>
      <c r="H2572" s="106"/>
      <c r="I2572" s="106"/>
      <c r="J2572" s="106"/>
      <c r="K2572" s="106"/>
      <c r="L2572" s="106"/>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3"/>
      <c r="B2573" s="93"/>
      <c r="C2573" s="93"/>
      <c r="D2573" s="93"/>
      <c r="E2573" s="106"/>
      <c r="F2573" s="106"/>
      <c r="G2573" s="106"/>
      <c r="H2573" s="106"/>
      <c r="I2573" s="106"/>
      <c r="J2573" s="106"/>
      <c r="K2573" s="106"/>
      <c r="L2573" s="106"/>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3"/>
      <c r="B2574" s="93"/>
      <c r="C2574" s="93"/>
      <c r="D2574" s="93"/>
      <c r="E2574" s="106"/>
      <c r="F2574" s="106"/>
      <c r="G2574" s="106"/>
      <c r="H2574" s="106"/>
      <c r="I2574" s="106"/>
      <c r="J2574" s="106"/>
      <c r="K2574" s="106"/>
      <c r="L2574" s="106"/>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3"/>
      <c r="B2575" s="93"/>
      <c r="C2575" s="93"/>
      <c r="D2575" s="93"/>
      <c r="E2575" s="106"/>
      <c r="F2575" s="106"/>
      <c r="G2575" s="106"/>
      <c r="H2575" s="106"/>
      <c r="I2575" s="106"/>
      <c r="J2575" s="106"/>
      <c r="K2575" s="106"/>
      <c r="L2575" s="106"/>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3"/>
      <c r="B2576" s="93"/>
      <c r="C2576" s="93"/>
      <c r="D2576" s="93"/>
      <c r="E2576" s="106"/>
      <c r="F2576" s="106"/>
      <c r="G2576" s="106"/>
      <c r="H2576" s="106"/>
      <c r="I2576" s="106"/>
      <c r="J2576" s="106"/>
      <c r="K2576" s="106"/>
      <c r="L2576" s="10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3"/>
      <c r="B2577" s="93"/>
      <c r="C2577" s="93"/>
      <c r="D2577" s="93"/>
      <c r="E2577" s="106"/>
      <c r="F2577" s="106"/>
      <c r="G2577" s="106"/>
      <c r="H2577" s="106"/>
      <c r="I2577" s="106"/>
      <c r="J2577" s="106"/>
      <c r="K2577" s="106"/>
      <c r="L2577" s="106"/>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3"/>
      <c r="B2578" s="93"/>
      <c r="C2578" s="93"/>
      <c r="D2578" s="93"/>
      <c r="E2578" s="106"/>
      <c r="F2578" s="106"/>
      <c r="G2578" s="106"/>
      <c r="H2578" s="106"/>
      <c r="I2578" s="106"/>
      <c r="J2578" s="106"/>
      <c r="K2578" s="106"/>
      <c r="L2578" s="106"/>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3"/>
      <c r="B2579" s="93"/>
      <c r="C2579" s="93"/>
      <c r="D2579" s="93"/>
      <c r="E2579" s="106"/>
      <c r="F2579" s="106"/>
      <c r="G2579" s="106"/>
      <c r="H2579" s="106"/>
      <c r="I2579" s="106"/>
      <c r="J2579" s="106"/>
      <c r="K2579" s="106"/>
      <c r="L2579" s="106"/>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3"/>
      <c r="B2580" s="93"/>
      <c r="C2580" s="93"/>
      <c r="D2580" s="93"/>
      <c r="E2580" s="106"/>
      <c r="F2580" s="106"/>
      <c r="G2580" s="106"/>
      <c r="H2580" s="106"/>
      <c r="I2580" s="106"/>
      <c r="J2580" s="106"/>
      <c r="K2580" s="106"/>
      <c r="L2580" s="106"/>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3"/>
      <c r="B2581" s="93"/>
      <c r="C2581" s="93"/>
      <c r="D2581" s="93"/>
      <c r="E2581" s="106"/>
      <c r="F2581" s="106"/>
      <c r="G2581" s="106"/>
      <c r="H2581" s="106"/>
      <c r="I2581" s="106"/>
      <c r="J2581" s="106"/>
      <c r="K2581" s="106"/>
      <c r="L2581" s="106"/>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3"/>
      <c r="B2582" s="93"/>
      <c r="C2582" s="93"/>
      <c r="D2582" s="93"/>
      <c r="E2582" s="106"/>
      <c r="F2582" s="106"/>
      <c r="G2582" s="106"/>
      <c r="H2582" s="106"/>
      <c r="I2582" s="106"/>
      <c r="J2582" s="106"/>
      <c r="K2582" s="106"/>
      <c r="L2582" s="106"/>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3"/>
      <c r="B2583" s="93"/>
      <c r="C2583" s="93"/>
      <c r="D2583" s="93"/>
      <c r="E2583" s="106"/>
      <c r="F2583" s="106"/>
      <c r="G2583" s="106"/>
      <c r="H2583" s="106"/>
      <c r="I2583" s="106"/>
      <c r="J2583" s="106"/>
      <c r="K2583" s="106"/>
      <c r="L2583" s="106"/>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3"/>
      <c r="B2584" s="93"/>
      <c r="C2584" s="93"/>
      <c r="D2584" s="93"/>
      <c r="E2584" s="106"/>
      <c r="F2584" s="106"/>
      <c r="G2584" s="106"/>
      <c r="H2584" s="106"/>
      <c r="I2584" s="106"/>
      <c r="J2584" s="106"/>
      <c r="K2584" s="106"/>
      <c r="L2584" s="106"/>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3"/>
      <c r="B2585" s="93"/>
      <c r="C2585" s="93"/>
      <c r="D2585" s="93"/>
      <c r="E2585" s="106"/>
      <c r="F2585" s="106"/>
      <c r="G2585" s="106"/>
      <c r="H2585" s="106"/>
      <c r="I2585" s="106"/>
      <c r="J2585" s="106"/>
      <c r="K2585" s="106"/>
      <c r="L2585" s="106"/>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3"/>
      <c r="B2586" s="93"/>
      <c r="C2586" s="93"/>
      <c r="D2586" s="93"/>
      <c r="E2586" s="106"/>
      <c r="F2586" s="106"/>
      <c r="G2586" s="106"/>
      <c r="H2586" s="106"/>
      <c r="I2586" s="106"/>
      <c r="J2586" s="106"/>
      <c r="K2586" s="106"/>
      <c r="L2586" s="10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3"/>
      <c r="B2587" s="93"/>
      <c r="C2587" s="93"/>
      <c r="D2587" s="93"/>
      <c r="E2587" s="106"/>
      <c r="F2587" s="106"/>
      <c r="G2587" s="106"/>
      <c r="H2587" s="106"/>
      <c r="I2587" s="106"/>
      <c r="J2587" s="106"/>
      <c r="K2587" s="106"/>
      <c r="L2587" s="106"/>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3"/>
      <c r="B2588" s="93"/>
      <c r="C2588" s="93"/>
      <c r="D2588" s="93"/>
      <c r="E2588" s="106"/>
      <c r="F2588" s="106"/>
      <c r="G2588" s="106"/>
      <c r="H2588" s="106"/>
      <c r="I2588" s="106"/>
      <c r="J2588" s="106"/>
      <c r="K2588" s="106"/>
      <c r="L2588" s="106"/>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3"/>
      <c r="B2589" s="93"/>
      <c r="C2589" s="93"/>
      <c r="D2589" s="93"/>
      <c r="E2589" s="106"/>
      <c r="F2589" s="106"/>
      <c r="G2589" s="106"/>
      <c r="H2589" s="106"/>
      <c r="I2589" s="106"/>
      <c r="J2589" s="106"/>
      <c r="K2589" s="106"/>
      <c r="L2589" s="106"/>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3"/>
      <c r="B2590" s="93"/>
      <c r="C2590" s="93"/>
      <c r="D2590" s="93"/>
      <c r="E2590" s="106"/>
      <c r="F2590" s="106"/>
      <c r="G2590" s="106"/>
      <c r="H2590" s="106"/>
      <c r="I2590" s="106"/>
      <c r="J2590" s="106"/>
      <c r="K2590" s="106"/>
      <c r="L2590" s="106"/>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3"/>
      <c r="B2591" s="93"/>
      <c r="C2591" s="93"/>
      <c r="D2591" s="93"/>
      <c r="E2591" s="106"/>
      <c r="F2591" s="106"/>
      <c r="G2591" s="106"/>
      <c r="H2591" s="106"/>
      <c r="I2591" s="106"/>
      <c r="J2591" s="106"/>
      <c r="K2591" s="106"/>
      <c r="L2591" s="106"/>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3"/>
      <c r="B2592" s="93"/>
      <c r="C2592" s="93"/>
      <c r="D2592" s="93"/>
      <c r="E2592" s="106"/>
      <c r="F2592" s="106"/>
      <c r="G2592" s="106"/>
      <c r="H2592" s="106"/>
      <c r="I2592" s="106"/>
      <c r="J2592" s="106"/>
      <c r="K2592" s="106"/>
      <c r="L2592" s="106"/>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3"/>
      <c r="B2593" s="93"/>
      <c r="C2593" s="93"/>
      <c r="D2593" s="93"/>
      <c r="E2593" s="106"/>
      <c r="F2593" s="106"/>
      <c r="G2593" s="106"/>
      <c r="H2593" s="106"/>
      <c r="I2593" s="106"/>
      <c r="J2593" s="106"/>
      <c r="K2593" s="106"/>
      <c r="L2593" s="106"/>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3"/>
      <c r="B2594" s="93"/>
      <c r="C2594" s="93"/>
      <c r="D2594" s="93"/>
      <c r="E2594" s="106"/>
      <c r="F2594" s="106"/>
      <c r="G2594" s="106"/>
      <c r="H2594" s="106"/>
      <c r="I2594" s="106"/>
      <c r="J2594" s="106"/>
      <c r="K2594" s="106"/>
      <c r="L2594" s="106"/>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3"/>
      <c r="B2595" s="93"/>
      <c r="C2595" s="93"/>
      <c r="D2595" s="93"/>
      <c r="E2595" s="106"/>
      <c r="F2595" s="106"/>
      <c r="G2595" s="106"/>
      <c r="H2595" s="106"/>
      <c r="I2595" s="106"/>
      <c r="J2595" s="106"/>
      <c r="K2595" s="106"/>
      <c r="L2595" s="106"/>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3"/>
      <c r="B2596" s="93"/>
      <c r="C2596" s="93"/>
      <c r="D2596" s="93"/>
      <c r="E2596" s="106"/>
      <c r="F2596" s="106"/>
      <c r="G2596" s="106"/>
      <c r="H2596" s="106"/>
      <c r="I2596" s="106"/>
      <c r="J2596" s="106"/>
      <c r="K2596" s="106"/>
      <c r="L2596" s="10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3"/>
      <c r="B2597" s="93"/>
      <c r="C2597" s="93"/>
      <c r="D2597" s="93"/>
      <c r="E2597" s="106"/>
      <c r="F2597" s="106"/>
      <c r="G2597" s="106"/>
      <c r="H2597" s="106"/>
      <c r="I2597" s="106"/>
      <c r="J2597" s="106"/>
      <c r="K2597" s="106"/>
      <c r="L2597" s="106"/>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3"/>
      <c r="B2598" s="93"/>
      <c r="C2598" s="93"/>
      <c r="D2598" s="93"/>
      <c r="E2598" s="106"/>
      <c r="F2598" s="106"/>
      <c r="G2598" s="106"/>
      <c r="H2598" s="106"/>
      <c r="I2598" s="106"/>
      <c r="J2598" s="106"/>
      <c r="K2598" s="106"/>
      <c r="L2598" s="106"/>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3"/>
      <c r="B2599" s="93"/>
      <c r="C2599" s="93"/>
      <c r="D2599" s="93"/>
      <c r="E2599" s="106"/>
      <c r="F2599" s="106"/>
      <c r="G2599" s="106"/>
      <c r="H2599" s="106"/>
      <c r="I2599" s="106"/>
      <c r="J2599" s="106"/>
      <c r="K2599" s="106"/>
      <c r="L2599" s="106"/>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3"/>
      <c r="B2600" s="93"/>
      <c r="C2600" s="93"/>
      <c r="D2600" s="93"/>
      <c r="E2600" s="106"/>
      <c r="F2600" s="106"/>
      <c r="G2600" s="106"/>
      <c r="H2600" s="106"/>
      <c r="I2600" s="106"/>
      <c r="J2600" s="106"/>
      <c r="K2600" s="106"/>
      <c r="L2600" s="106"/>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3"/>
      <c r="B2601" s="93"/>
      <c r="C2601" s="93"/>
      <c r="D2601" s="93"/>
      <c r="E2601" s="106"/>
      <c r="F2601" s="106"/>
      <c r="G2601" s="106"/>
      <c r="H2601" s="106"/>
      <c r="I2601" s="106"/>
      <c r="J2601" s="106"/>
      <c r="K2601" s="106"/>
      <c r="L2601" s="106"/>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3"/>
      <c r="B2602" s="93"/>
      <c r="C2602" s="93"/>
      <c r="D2602" s="93"/>
      <c r="E2602" s="106"/>
      <c r="F2602" s="106"/>
      <c r="G2602" s="106"/>
      <c r="H2602" s="106"/>
      <c r="I2602" s="106"/>
      <c r="J2602" s="106"/>
      <c r="K2602" s="106"/>
      <c r="L2602" s="106"/>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3"/>
      <c r="B2603" s="93"/>
      <c r="C2603" s="93"/>
      <c r="D2603" s="93"/>
      <c r="E2603" s="106"/>
      <c r="F2603" s="106"/>
      <c r="G2603" s="106"/>
      <c r="H2603" s="106"/>
      <c r="I2603" s="106"/>
      <c r="J2603" s="106"/>
      <c r="K2603" s="106"/>
      <c r="L2603" s="106"/>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3"/>
      <c r="B2604" s="93"/>
      <c r="C2604" s="93"/>
      <c r="D2604" s="93"/>
      <c r="E2604" s="106"/>
      <c r="F2604" s="106"/>
      <c r="G2604" s="106"/>
      <c r="H2604" s="106"/>
      <c r="I2604" s="106"/>
      <c r="J2604" s="106"/>
      <c r="K2604" s="106"/>
      <c r="L2604" s="106"/>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3"/>
      <c r="B2605" s="93"/>
      <c r="C2605" s="93"/>
      <c r="D2605" s="93"/>
      <c r="E2605" s="106"/>
      <c r="F2605" s="106"/>
      <c r="G2605" s="106"/>
      <c r="H2605" s="106"/>
      <c r="I2605" s="106"/>
      <c r="J2605" s="106"/>
      <c r="K2605" s="106"/>
      <c r="L2605" s="106"/>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3"/>
      <c r="B2606" s="93"/>
      <c r="C2606" s="93"/>
      <c r="D2606" s="93"/>
      <c r="E2606" s="106"/>
      <c r="F2606" s="106"/>
      <c r="G2606" s="106"/>
      <c r="H2606" s="106"/>
      <c r="I2606" s="106"/>
      <c r="J2606" s="106"/>
      <c r="K2606" s="106"/>
      <c r="L2606" s="1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3"/>
      <c r="B2607" s="93"/>
      <c r="C2607" s="93"/>
      <c r="D2607" s="93"/>
      <c r="E2607" s="106"/>
      <c r="F2607" s="106"/>
      <c r="G2607" s="106"/>
      <c r="H2607" s="106"/>
      <c r="I2607" s="106"/>
      <c r="J2607" s="106"/>
      <c r="K2607" s="106"/>
      <c r="L2607" s="106"/>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3"/>
      <c r="B2608" s="93"/>
      <c r="C2608" s="93"/>
      <c r="D2608" s="93"/>
      <c r="E2608" s="106"/>
      <c r="F2608" s="106"/>
      <c r="G2608" s="106"/>
      <c r="H2608" s="106"/>
      <c r="I2608" s="106"/>
      <c r="J2608" s="106"/>
      <c r="K2608" s="106"/>
      <c r="L2608" s="106"/>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3"/>
      <c r="B2609" s="93"/>
      <c r="C2609" s="93"/>
      <c r="D2609" s="93"/>
      <c r="E2609" s="106"/>
      <c r="F2609" s="106"/>
      <c r="G2609" s="106"/>
      <c r="H2609" s="106"/>
      <c r="I2609" s="106"/>
      <c r="J2609" s="106"/>
      <c r="K2609" s="106"/>
      <c r="L2609" s="106"/>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3"/>
      <c r="B2610" s="93"/>
      <c r="C2610" s="93"/>
      <c r="D2610" s="93"/>
      <c r="E2610" s="106"/>
      <c r="F2610" s="106"/>
      <c r="G2610" s="106"/>
      <c r="H2610" s="106"/>
      <c r="I2610" s="106"/>
      <c r="J2610" s="106"/>
      <c r="K2610" s="106"/>
      <c r="L2610" s="106"/>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3"/>
      <c r="B2611" s="93"/>
      <c r="C2611" s="93"/>
      <c r="D2611" s="93"/>
      <c r="E2611" s="106"/>
      <c r="F2611" s="106"/>
      <c r="G2611" s="106"/>
      <c r="H2611" s="106"/>
      <c r="I2611" s="106"/>
      <c r="J2611" s="106"/>
      <c r="K2611" s="106"/>
      <c r="L2611" s="106"/>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3"/>
      <c r="B2612" s="93"/>
      <c r="C2612" s="93"/>
      <c r="D2612" s="93"/>
      <c r="E2612" s="106"/>
      <c r="F2612" s="106"/>
      <c r="G2612" s="106"/>
      <c r="H2612" s="106"/>
      <c r="I2612" s="106"/>
      <c r="J2612" s="106"/>
      <c r="K2612" s="106"/>
      <c r="L2612" s="106"/>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3"/>
      <c r="B2613" s="93"/>
      <c r="C2613" s="93"/>
      <c r="D2613" s="93"/>
      <c r="E2613" s="106"/>
      <c r="F2613" s="106"/>
      <c r="G2613" s="106"/>
      <c r="H2613" s="106"/>
      <c r="I2613" s="106"/>
      <c r="J2613" s="106"/>
      <c r="K2613" s="106"/>
      <c r="L2613" s="106"/>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3"/>
      <c r="B2614" s="93"/>
      <c r="C2614" s="93"/>
      <c r="D2614" s="93"/>
      <c r="E2614" s="106"/>
      <c r="F2614" s="106"/>
      <c r="G2614" s="106"/>
      <c r="H2614" s="106"/>
      <c r="I2614" s="106"/>
      <c r="J2614" s="106"/>
      <c r="K2614" s="106"/>
      <c r="L2614" s="106"/>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3"/>
      <c r="B2615" s="93"/>
      <c r="C2615" s="93"/>
      <c r="D2615" s="93"/>
      <c r="E2615" s="106"/>
      <c r="F2615" s="106"/>
      <c r="G2615" s="106"/>
      <c r="H2615" s="106"/>
      <c r="I2615" s="106"/>
      <c r="J2615" s="106"/>
      <c r="K2615" s="106"/>
      <c r="L2615" s="106"/>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3"/>
      <c r="B2616" s="93"/>
      <c r="C2616" s="93"/>
      <c r="D2616" s="93"/>
      <c r="E2616" s="106"/>
      <c r="F2616" s="106"/>
      <c r="G2616" s="106"/>
      <c r="H2616" s="106"/>
      <c r="I2616" s="106"/>
      <c r="J2616" s="106"/>
      <c r="K2616" s="106"/>
      <c r="L2616" s="10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3"/>
      <c r="B2617" s="93"/>
      <c r="C2617" s="93"/>
      <c r="D2617" s="93"/>
      <c r="E2617" s="106"/>
      <c r="F2617" s="106"/>
      <c r="G2617" s="106"/>
      <c r="H2617" s="106"/>
      <c r="I2617" s="106"/>
      <c r="J2617" s="106"/>
      <c r="K2617" s="106"/>
      <c r="L2617" s="106"/>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3"/>
      <c r="B2618" s="93"/>
      <c r="C2618" s="93"/>
      <c r="D2618" s="93"/>
      <c r="E2618" s="106"/>
      <c r="F2618" s="106"/>
      <c r="G2618" s="106"/>
      <c r="H2618" s="106"/>
      <c r="I2618" s="106"/>
      <c r="J2618" s="106"/>
      <c r="K2618" s="106"/>
      <c r="L2618" s="106"/>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3"/>
      <c r="B2619" s="93"/>
      <c r="C2619" s="93"/>
      <c r="D2619" s="93"/>
      <c r="E2619" s="106"/>
      <c r="F2619" s="106"/>
      <c r="G2619" s="106"/>
      <c r="H2619" s="106"/>
      <c r="I2619" s="106"/>
      <c r="J2619" s="106"/>
      <c r="K2619" s="106"/>
      <c r="L2619" s="106"/>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3"/>
      <c r="B2620" s="93"/>
      <c r="C2620" s="93"/>
      <c r="D2620" s="93"/>
      <c r="E2620" s="106"/>
      <c r="F2620" s="106"/>
      <c r="G2620" s="106"/>
      <c r="H2620" s="106"/>
      <c r="I2620" s="106"/>
      <c r="J2620" s="106"/>
      <c r="K2620" s="106"/>
      <c r="L2620" s="106"/>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3"/>
      <c r="B2621" s="93"/>
      <c r="C2621" s="93"/>
      <c r="D2621" s="93"/>
      <c r="E2621" s="106"/>
      <c r="F2621" s="106"/>
      <c r="G2621" s="106"/>
      <c r="H2621" s="106"/>
      <c r="I2621" s="106"/>
      <c r="J2621" s="106"/>
      <c r="K2621" s="106"/>
      <c r="L2621" s="106"/>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3"/>
      <c r="B2622" s="93"/>
      <c r="C2622" s="93"/>
      <c r="D2622" s="93"/>
      <c r="E2622" s="106"/>
      <c r="F2622" s="106"/>
      <c r="G2622" s="106"/>
      <c r="H2622" s="106"/>
      <c r="I2622" s="106"/>
      <c r="J2622" s="106"/>
      <c r="K2622" s="106"/>
      <c r="L2622" s="106"/>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3"/>
      <c r="B2623" s="93"/>
      <c r="C2623" s="93"/>
      <c r="D2623" s="93"/>
      <c r="E2623" s="106"/>
      <c r="F2623" s="106"/>
      <c r="G2623" s="106"/>
      <c r="H2623" s="106"/>
      <c r="I2623" s="106"/>
      <c r="J2623" s="106"/>
      <c r="K2623" s="106"/>
      <c r="L2623" s="106"/>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3"/>
      <c r="B2624" s="93"/>
      <c r="C2624" s="93"/>
      <c r="D2624" s="93"/>
      <c r="E2624" s="106"/>
      <c r="F2624" s="106"/>
      <c r="G2624" s="106"/>
      <c r="H2624" s="106"/>
      <c r="I2624" s="106"/>
      <c r="J2624" s="106"/>
      <c r="K2624" s="106"/>
      <c r="L2624" s="106"/>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3"/>
      <c r="B2625" s="93"/>
      <c r="C2625" s="93"/>
      <c r="D2625" s="93"/>
      <c r="E2625" s="106"/>
      <c r="F2625" s="106"/>
      <c r="G2625" s="106"/>
      <c r="H2625" s="106"/>
      <c r="I2625" s="106"/>
      <c r="J2625" s="106"/>
      <c r="K2625" s="106"/>
      <c r="L2625" s="106"/>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3"/>
      <c r="B2626" s="93"/>
      <c r="C2626" s="93"/>
      <c r="D2626" s="93"/>
      <c r="E2626" s="106"/>
      <c r="F2626" s="106"/>
      <c r="G2626" s="106"/>
      <c r="H2626" s="106"/>
      <c r="I2626" s="106"/>
      <c r="J2626" s="106"/>
      <c r="K2626" s="106"/>
      <c r="L2626" s="10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3"/>
      <c r="B2627" s="93"/>
      <c r="C2627" s="93"/>
      <c r="D2627" s="93"/>
      <c r="E2627" s="106"/>
      <c r="F2627" s="106"/>
      <c r="G2627" s="106"/>
      <c r="H2627" s="106"/>
      <c r="I2627" s="106"/>
      <c r="J2627" s="106"/>
      <c r="K2627" s="106"/>
      <c r="L2627" s="106"/>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3"/>
      <c r="B2628" s="93"/>
      <c r="C2628" s="93"/>
      <c r="D2628" s="93"/>
      <c r="E2628" s="106"/>
      <c r="F2628" s="106"/>
      <c r="G2628" s="106"/>
      <c r="H2628" s="106"/>
      <c r="I2628" s="106"/>
      <c r="J2628" s="106"/>
      <c r="K2628" s="106"/>
      <c r="L2628" s="106"/>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3"/>
      <c r="B2629" s="93"/>
      <c r="C2629" s="93"/>
      <c r="D2629" s="93"/>
      <c r="E2629" s="106"/>
      <c r="F2629" s="106"/>
      <c r="G2629" s="106"/>
      <c r="H2629" s="106"/>
      <c r="I2629" s="106"/>
      <c r="J2629" s="106"/>
      <c r="K2629" s="106"/>
      <c r="L2629" s="106"/>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3"/>
      <c r="B2630" s="93"/>
      <c r="C2630" s="93"/>
      <c r="D2630" s="93"/>
      <c r="E2630" s="106"/>
      <c r="F2630" s="106"/>
      <c r="G2630" s="106"/>
      <c r="H2630" s="106"/>
      <c r="I2630" s="106"/>
      <c r="J2630" s="106"/>
      <c r="K2630" s="106"/>
      <c r="L2630" s="106"/>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3"/>
      <c r="B2631" s="93"/>
      <c r="C2631" s="93"/>
      <c r="D2631" s="93"/>
      <c r="E2631" s="106"/>
      <c r="F2631" s="106"/>
      <c r="G2631" s="106"/>
      <c r="H2631" s="106"/>
      <c r="I2631" s="106"/>
      <c r="J2631" s="106"/>
      <c r="K2631" s="106"/>
      <c r="L2631" s="106"/>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3"/>
      <c r="B2632" s="93"/>
      <c r="C2632" s="93"/>
      <c r="D2632" s="93"/>
      <c r="E2632" s="106"/>
      <c r="F2632" s="106"/>
      <c r="G2632" s="106"/>
      <c r="H2632" s="106"/>
      <c r="I2632" s="106"/>
      <c r="J2632" s="106"/>
      <c r="K2632" s="106"/>
      <c r="L2632" s="106"/>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3"/>
      <c r="B2633" s="93"/>
      <c r="C2633" s="93"/>
      <c r="D2633" s="93"/>
      <c r="E2633" s="106"/>
      <c r="F2633" s="106"/>
      <c r="G2633" s="106"/>
      <c r="H2633" s="106"/>
      <c r="I2633" s="106"/>
      <c r="J2633" s="106"/>
      <c r="K2633" s="106"/>
      <c r="L2633" s="106"/>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3"/>
      <c r="B2634" s="93"/>
      <c r="C2634" s="93"/>
      <c r="D2634" s="93"/>
      <c r="E2634" s="106"/>
      <c r="F2634" s="106"/>
      <c r="G2634" s="106"/>
      <c r="H2634" s="106"/>
      <c r="I2634" s="106"/>
      <c r="J2634" s="106"/>
      <c r="K2634" s="106"/>
      <c r="L2634" s="106"/>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3"/>
      <c r="B2635" s="93"/>
      <c r="C2635" s="93"/>
      <c r="D2635" s="93"/>
      <c r="E2635" s="106"/>
      <c r="F2635" s="106"/>
      <c r="G2635" s="106"/>
      <c r="H2635" s="106"/>
      <c r="I2635" s="106"/>
      <c r="J2635" s="106"/>
      <c r="K2635" s="106"/>
      <c r="L2635" s="106"/>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3"/>
      <c r="B2636" s="93"/>
      <c r="C2636" s="93"/>
      <c r="D2636" s="93"/>
      <c r="E2636" s="106"/>
      <c r="F2636" s="106"/>
      <c r="G2636" s="106"/>
      <c r="H2636" s="106"/>
      <c r="I2636" s="106"/>
      <c r="J2636" s="106"/>
      <c r="K2636" s="106"/>
      <c r="L2636" s="10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3"/>
      <c r="B2637" s="93"/>
      <c r="C2637" s="93"/>
      <c r="D2637" s="93"/>
      <c r="E2637" s="106"/>
      <c r="F2637" s="106"/>
      <c r="G2637" s="106"/>
      <c r="H2637" s="106"/>
      <c r="I2637" s="106"/>
      <c r="J2637" s="106"/>
      <c r="K2637" s="106"/>
      <c r="L2637" s="106"/>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3"/>
      <c r="B2638" s="93"/>
      <c r="C2638" s="93"/>
      <c r="D2638" s="93"/>
      <c r="E2638" s="106"/>
      <c r="F2638" s="106"/>
      <c r="G2638" s="106"/>
      <c r="H2638" s="106"/>
      <c r="I2638" s="106"/>
      <c r="J2638" s="106"/>
      <c r="K2638" s="106"/>
      <c r="L2638" s="106"/>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3"/>
      <c r="B2639" s="93"/>
      <c r="C2639" s="93"/>
      <c r="D2639" s="93"/>
      <c r="E2639" s="106"/>
      <c r="F2639" s="106"/>
      <c r="G2639" s="106"/>
      <c r="H2639" s="106"/>
      <c r="I2639" s="106"/>
      <c r="J2639" s="106"/>
      <c r="K2639" s="106"/>
      <c r="L2639" s="106"/>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3"/>
      <c r="B2640" s="93"/>
      <c r="C2640" s="93"/>
      <c r="D2640" s="93"/>
      <c r="E2640" s="106"/>
      <c r="F2640" s="106"/>
      <c r="G2640" s="106"/>
      <c r="H2640" s="106"/>
      <c r="I2640" s="106"/>
      <c r="J2640" s="106"/>
      <c r="K2640" s="106"/>
      <c r="L2640" s="106"/>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3"/>
      <c r="B2641" s="93"/>
      <c r="C2641" s="93"/>
      <c r="D2641" s="93"/>
      <c r="E2641" s="106"/>
      <c r="F2641" s="106"/>
      <c r="G2641" s="106"/>
      <c r="H2641" s="106"/>
      <c r="I2641" s="106"/>
      <c r="J2641" s="106"/>
      <c r="K2641" s="106"/>
      <c r="L2641" s="106"/>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3"/>
      <c r="B2642" s="93"/>
      <c r="C2642" s="93"/>
      <c r="D2642" s="93"/>
      <c r="E2642" s="106"/>
      <c r="F2642" s="106"/>
      <c r="G2642" s="106"/>
      <c r="H2642" s="106"/>
      <c r="I2642" s="106"/>
      <c r="J2642" s="106"/>
      <c r="K2642" s="106"/>
      <c r="L2642" s="106"/>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3"/>
      <c r="B2643" s="93"/>
      <c r="C2643" s="93"/>
      <c r="D2643" s="93"/>
      <c r="E2643" s="106"/>
      <c r="F2643" s="106"/>
      <c r="G2643" s="106"/>
      <c r="H2643" s="106"/>
      <c r="I2643" s="106"/>
      <c r="J2643" s="106"/>
      <c r="K2643" s="106"/>
      <c r="L2643" s="106"/>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3"/>
      <c r="B2644" s="93"/>
      <c r="C2644" s="93"/>
      <c r="D2644" s="93"/>
      <c r="E2644" s="106"/>
      <c r="F2644" s="106"/>
      <c r="G2644" s="106"/>
      <c r="H2644" s="106"/>
      <c r="I2644" s="106"/>
      <c r="J2644" s="106"/>
      <c r="K2644" s="106"/>
      <c r="L2644" s="106"/>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3"/>
      <c r="B2645" s="93"/>
      <c r="C2645" s="93"/>
      <c r="D2645" s="93"/>
      <c r="E2645" s="106"/>
      <c r="F2645" s="106"/>
      <c r="G2645" s="106"/>
      <c r="H2645" s="106"/>
      <c r="I2645" s="106"/>
      <c r="J2645" s="106"/>
      <c r="K2645" s="106"/>
      <c r="L2645" s="106"/>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3"/>
      <c r="B2646" s="93"/>
      <c r="C2646" s="93"/>
      <c r="D2646" s="93"/>
      <c r="E2646" s="106"/>
      <c r="F2646" s="106"/>
      <c r="G2646" s="106"/>
      <c r="H2646" s="106"/>
      <c r="I2646" s="106"/>
      <c r="J2646" s="106"/>
      <c r="K2646" s="106"/>
      <c r="L2646" s="10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3"/>
      <c r="B2647" s="93"/>
      <c r="C2647" s="93"/>
      <c r="D2647" s="93"/>
      <c r="E2647" s="106"/>
      <c r="F2647" s="106"/>
      <c r="G2647" s="106"/>
      <c r="H2647" s="106"/>
      <c r="I2647" s="106"/>
      <c r="J2647" s="106"/>
      <c r="K2647" s="106"/>
      <c r="L2647" s="106"/>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3"/>
      <c r="B2648" s="93"/>
      <c r="C2648" s="93"/>
      <c r="D2648" s="93"/>
      <c r="E2648" s="106"/>
      <c r="F2648" s="106"/>
      <c r="G2648" s="106"/>
      <c r="H2648" s="106"/>
      <c r="I2648" s="106"/>
      <c r="J2648" s="106"/>
      <c r="K2648" s="106"/>
      <c r="L2648" s="106"/>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3"/>
      <c r="B2649" s="93"/>
      <c r="C2649" s="93"/>
      <c r="D2649" s="93"/>
      <c r="E2649" s="106"/>
      <c r="F2649" s="106"/>
      <c r="G2649" s="106"/>
      <c r="H2649" s="106"/>
      <c r="I2649" s="106"/>
      <c r="J2649" s="106"/>
      <c r="K2649" s="106"/>
      <c r="L2649" s="106"/>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3"/>
      <c r="B2650" s="93"/>
      <c r="C2650" s="93"/>
      <c r="D2650" s="93"/>
      <c r="E2650" s="106"/>
      <c r="F2650" s="106"/>
      <c r="G2650" s="106"/>
      <c r="H2650" s="106"/>
      <c r="I2650" s="106"/>
      <c r="J2650" s="106"/>
      <c r="K2650" s="106"/>
      <c r="L2650" s="106"/>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3"/>
      <c r="B2651" s="93"/>
      <c r="C2651" s="93"/>
      <c r="D2651" s="93"/>
      <c r="E2651" s="106"/>
      <c r="F2651" s="106"/>
      <c r="G2651" s="106"/>
      <c r="H2651" s="106"/>
      <c r="I2651" s="106"/>
      <c r="J2651" s="106"/>
      <c r="K2651" s="106"/>
      <c r="L2651" s="106"/>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3"/>
      <c r="B2652" s="93"/>
      <c r="C2652" s="93"/>
      <c r="D2652" s="93"/>
      <c r="E2652" s="106"/>
      <c r="F2652" s="106"/>
      <c r="G2652" s="106"/>
      <c r="H2652" s="106"/>
      <c r="I2652" s="106"/>
      <c r="J2652" s="106"/>
      <c r="K2652" s="106"/>
      <c r="L2652" s="106"/>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3"/>
      <c r="B2653" s="93"/>
      <c r="C2653" s="93"/>
      <c r="D2653" s="93"/>
      <c r="E2653" s="106"/>
      <c r="F2653" s="106"/>
      <c r="G2653" s="106"/>
      <c r="H2653" s="106"/>
      <c r="I2653" s="106"/>
      <c r="J2653" s="106"/>
      <c r="K2653" s="106"/>
      <c r="L2653" s="106"/>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3"/>
      <c r="B2654" s="93"/>
      <c r="C2654" s="93"/>
      <c r="D2654" s="93"/>
      <c r="E2654" s="106"/>
      <c r="F2654" s="106"/>
      <c r="G2654" s="106"/>
      <c r="H2654" s="106"/>
      <c r="I2654" s="106"/>
      <c r="J2654" s="106"/>
      <c r="K2654" s="106"/>
      <c r="L2654" s="106"/>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3"/>
      <c r="B2655" s="93"/>
      <c r="C2655" s="93"/>
      <c r="D2655" s="93"/>
      <c r="E2655" s="106"/>
      <c r="F2655" s="106"/>
      <c r="G2655" s="106"/>
      <c r="H2655" s="106"/>
      <c r="I2655" s="106"/>
      <c r="J2655" s="106"/>
      <c r="K2655" s="106"/>
      <c r="L2655" s="106"/>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3"/>
      <c r="B2656" s="93"/>
      <c r="C2656" s="93"/>
      <c r="D2656" s="93"/>
      <c r="E2656" s="106"/>
      <c r="F2656" s="106"/>
      <c r="G2656" s="106"/>
      <c r="H2656" s="106"/>
      <c r="I2656" s="106"/>
      <c r="J2656" s="106"/>
      <c r="K2656" s="106"/>
      <c r="L2656" s="10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3"/>
      <c r="B2657" s="93"/>
      <c r="C2657" s="93"/>
      <c r="D2657" s="93"/>
      <c r="E2657" s="106"/>
      <c r="F2657" s="106"/>
      <c r="G2657" s="106"/>
      <c r="H2657" s="106"/>
      <c r="I2657" s="106"/>
      <c r="J2657" s="106"/>
      <c r="K2657" s="106"/>
      <c r="L2657" s="106"/>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3"/>
      <c r="B2658" s="93"/>
      <c r="C2658" s="93"/>
      <c r="D2658" s="93"/>
      <c r="E2658" s="106"/>
      <c r="F2658" s="106"/>
      <c r="G2658" s="106"/>
      <c r="H2658" s="106"/>
      <c r="I2658" s="106"/>
      <c r="J2658" s="106"/>
      <c r="K2658" s="106"/>
      <c r="L2658" s="106"/>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3"/>
      <c r="B2659" s="93"/>
      <c r="C2659" s="93"/>
      <c r="D2659" s="93"/>
      <c r="E2659" s="106"/>
      <c r="F2659" s="106"/>
      <c r="G2659" s="106"/>
      <c r="H2659" s="106"/>
      <c r="I2659" s="106"/>
      <c r="J2659" s="106"/>
      <c r="K2659" s="106"/>
      <c r="L2659" s="106"/>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3"/>
      <c r="B2660" s="93"/>
      <c r="C2660" s="93"/>
      <c r="D2660" s="93"/>
      <c r="E2660" s="106"/>
      <c r="F2660" s="106"/>
      <c r="G2660" s="106"/>
      <c r="H2660" s="106"/>
      <c r="I2660" s="106"/>
      <c r="J2660" s="106"/>
      <c r="K2660" s="106"/>
      <c r="L2660" s="106"/>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3"/>
      <c r="B2661" s="93"/>
      <c r="C2661" s="93"/>
      <c r="D2661" s="93"/>
      <c r="E2661" s="106"/>
      <c r="F2661" s="106"/>
      <c r="G2661" s="106"/>
      <c r="H2661" s="106"/>
      <c r="I2661" s="106"/>
      <c r="J2661" s="106"/>
      <c r="K2661" s="106"/>
      <c r="L2661" s="106"/>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3"/>
      <c r="B2662" s="93"/>
      <c r="C2662" s="93"/>
      <c r="D2662" s="93"/>
      <c r="E2662" s="106"/>
      <c r="F2662" s="106"/>
      <c r="G2662" s="106"/>
      <c r="H2662" s="106"/>
      <c r="I2662" s="106"/>
      <c r="J2662" s="106"/>
      <c r="K2662" s="106"/>
      <c r="L2662" s="106"/>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3"/>
      <c r="B2663" s="93"/>
      <c r="C2663" s="93"/>
      <c r="D2663" s="93"/>
      <c r="E2663" s="106"/>
      <c r="F2663" s="106"/>
      <c r="G2663" s="106"/>
      <c r="H2663" s="106"/>
      <c r="I2663" s="106"/>
      <c r="J2663" s="106"/>
      <c r="K2663" s="106"/>
      <c r="L2663" s="106"/>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3"/>
      <c r="B2664" s="93"/>
      <c r="C2664" s="93"/>
      <c r="D2664" s="93"/>
      <c r="E2664" s="106"/>
      <c r="F2664" s="106"/>
      <c r="G2664" s="106"/>
      <c r="H2664" s="106"/>
      <c r="I2664" s="106"/>
      <c r="J2664" s="106"/>
      <c r="K2664" s="106"/>
      <c r="L2664" s="106"/>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3"/>
      <c r="B2665" s="93"/>
      <c r="C2665" s="93"/>
      <c r="D2665" s="93"/>
      <c r="E2665" s="106"/>
      <c r="F2665" s="106"/>
      <c r="G2665" s="106"/>
      <c r="H2665" s="106"/>
      <c r="I2665" s="106"/>
      <c r="J2665" s="106"/>
      <c r="K2665" s="106"/>
      <c r="L2665" s="106"/>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3"/>
      <c r="B2666" s="93"/>
      <c r="C2666" s="93"/>
      <c r="D2666" s="93"/>
      <c r="E2666" s="106"/>
      <c r="F2666" s="106"/>
      <c r="G2666" s="106"/>
      <c r="H2666" s="106"/>
      <c r="I2666" s="106"/>
      <c r="J2666" s="106"/>
      <c r="K2666" s="106"/>
      <c r="L2666" s="10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3"/>
      <c r="B2667" s="93"/>
      <c r="C2667" s="93"/>
      <c r="D2667" s="93"/>
      <c r="E2667" s="106"/>
      <c r="F2667" s="106"/>
      <c r="G2667" s="106"/>
      <c r="H2667" s="106"/>
      <c r="I2667" s="106"/>
      <c r="J2667" s="106"/>
      <c r="K2667" s="106"/>
      <c r="L2667" s="106"/>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3"/>
      <c r="B2668" s="93"/>
      <c r="C2668" s="93"/>
      <c r="D2668" s="93"/>
      <c r="E2668" s="106"/>
      <c r="F2668" s="106"/>
      <c r="G2668" s="106"/>
      <c r="H2668" s="106"/>
      <c r="I2668" s="106"/>
      <c r="J2668" s="106"/>
      <c r="K2668" s="106"/>
      <c r="L2668" s="106"/>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3"/>
      <c r="B2669" s="93"/>
      <c r="C2669" s="93"/>
      <c r="D2669" s="93"/>
      <c r="E2669" s="106"/>
      <c r="F2669" s="106"/>
      <c r="G2669" s="106"/>
      <c r="H2669" s="106"/>
      <c r="I2669" s="106"/>
      <c r="J2669" s="106"/>
      <c r="K2669" s="106"/>
      <c r="L2669" s="106"/>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3"/>
      <c r="B2670" s="93"/>
      <c r="C2670" s="93"/>
      <c r="D2670" s="93"/>
      <c r="E2670" s="106"/>
      <c r="F2670" s="106"/>
      <c r="G2670" s="106"/>
      <c r="H2670" s="106"/>
      <c r="I2670" s="106"/>
      <c r="J2670" s="106"/>
      <c r="K2670" s="106"/>
      <c r="L2670" s="106"/>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3"/>
      <c r="B2671" s="93"/>
      <c r="C2671" s="93"/>
      <c r="D2671" s="93"/>
      <c r="E2671" s="106"/>
      <c r="F2671" s="106"/>
      <c r="G2671" s="106"/>
      <c r="H2671" s="106"/>
      <c r="I2671" s="106"/>
      <c r="J2671" s="106"/>
      <c r="K2671" s="106"/>
      <c r="L2671" s="106"/>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3"/>
      <c r="B2672" s="93"/>
      <c r="C2672" s="93"/>
      <c r="D2672" s="93"/>
      <c r="E2672" s="106"/>
      <c r="F2672" s="106"/>
      <c r="G2672" s="106"/>
      <c r="H2672" s="106"/>
      <c r="I2672" s="106"/>
      <c r="J2672" s="106"/>
      <c r="K2672" s="106"/>
      <c r="L2672" s="106"/>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3"/>
      <c r="B2673" s="93"/>
      <c r="C2673" s="93"/>
      <c r="D2673" s="93"/>
      <c r="E2673" s="106"/>
      <c r="F2673" s="106"/>
      <c r="G2673" s="106"/>
      <c r="H2673" s="106"/>
      <c r="I2673" s="106"/>
      <c r="J2673" s="106"/>
      <c r="K2673" s="106"/>
      <c r="L2673" s="106"/>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3"/>
      <c r="B2674" s="93"/>
      <c r="C2674" s="93"/>
      <c r="D2674" s="93"/>
      <c r="E2674" s="106"/>
      <c r="F2674" s="106"/>
      <c r="G2674" s="106"/>
      <c r="H2674" s="106"/>
      <c r="I2674" s="106"/>
      <c r="J2674" s="106"/>
      <c r="K2674" s="106"/>
      <c r="L2674" s="106"/>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3"/>
      <c r="B2675" s="93"/>
      <c r="C2675" s="93"/>
      <c r="D2675" s="93"/>
      <c r="E2675" s="106"/>
      <c r="F2675" s="106"/>
      <c r="G2675" s="106"/>
      <c r="H2675" s="106"/>
      <c r="I2675" s="106"/>
      <c r="J2675" s="106"/>
      <c r="K2675" s="106"/>
      <c r="L2675" s="106"/>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3"/>
      <c r="B2676" s="93"/>
      <c r="C2676" s="93"/>
      <c r="D2676" s="93"/>
      <c r="E2676" s="106"/>
      <c r="F2676" s="106"/>
      <c r="G2676" s="106"/>
      <c r="H2676" s="106"/>
      <c r="I2676" s="106"/>
      <c r="J2676" s="106"/>
      <c r="K2676" s="106"/>
      <c r="L2676" s="10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3"/>
      <c r="B2677" s="93"/>
      <c r="C2677" s="93"/>
      <c r="D2677" s="93"/>
      <c r="E2677" s="106"/>
      <c r="F2677" s="106"/>
      <c r="G2677" s="106"/>
      <c r="H2677" s="106"/>
      <c r="I2677" s="106"/>
      <c r="J2677" s="106"/>
      <c r="K2677" s="106"/>
      <c r="L2677" s="106"/>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3"/>
      <c r="B2678" s="93"/>
      <c r="C2678" s="93"/>
      <c r="D2678" s="93"/>
      <c r="E2678" s="106"/>
      <c r="F2678" s="106"/>
      <c r="G2678" s="106"/>
      <c r="H2678" s="106"/>
      <c r="I2678" s="106"/>
      <c r="J2678" s="106"/>
      <c r="K2678" s="106"/>
      <c r="L2678" s="106"/>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3"/>
      <c r="B2679" s="93"/>
      <c r="C2679" s="93"/>
      <c r="D2679" s="93"/>
      <c r="E2679" s="106"/>
      <c r="F2679" s="106"/>
      <c r="G2679" s="106"/>
      <c r="H2679" s="106"/>
      <c r="I2679" s="106"/>
      <c r="J2679" s="106"/>
      <c r="K2679" s="106"/>
      <c r="L2679" s="106"/>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3"/>
      <c r="B2680" s="93"/>
      <c r="C2680" s="93"/>
      <c r="D2680" s="93"/>
      <c r="E2680" s="106"/>
      <c r="F2680" s="106"/>
      <c r="G2680" s="106"/>
      <c r="H2680" s="106"/>
      <c r="I2680" s="106"/>
      <c r="J2680" s="106"/>
      <c r="K2680" s="106"/>
      <c r="L2680" s="106"/>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3"/>
      <c r="B2681" s="93"/>
      <c r="C2681" s="93"/>
      <c r="D2681" s="93"/>
      <c r="E2681" s="106"/>
      <c r="F2681" s="106"/>
      <c r="G2681" s="106"/>
      <c r="H2681" s="106"/>
      <c r="I2681" s="106"/>
      <c r="J2681" s="106"/>
      <c r="K2681" s="106"/>
      <c r="L2681" s="106"/>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3"/>
      <c r="B2682" s="93"/>
      <c r="C2682" s="93"/>
      <c r="D2682" s="93"/>
      <c r="E2682" s="106"/>
      <c r="F2682" s="106"/>
      <c r="G2682" s="106"/>
      <c r="H2682" s="106"/>
      <c r="I2682" s="106"/>
      <c r="J2682" s="106"/>
      <c r="K2682" s="106"/>
      <c r="L2682" s="106"/>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3"/>
      <c r="B2683" s="93"/>
      <c r="C2683" s="93"/>
      <c r="D2683" s="93"/>
      <c r="E2683" s="106"/>
      <c r="F2683" s="106"/>
      <c r="G2683" s="106"/>
      <c r="H2683" s="106"/>
      <c r="I2683" s="106"/>
      <c r="J2683" s="106"/>
      <c r="K2683" s="106"/>
      <c r="L2683" s="106"/>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3"/>
      <c r="B2684" s="93"/>
      <c r="C2684" s="93"/>
      <c r="D2684" s="93"/>
      <c r="E2684" s="106"/>
      <c r="F2684" s="106"/>
      <c r="G2684" s="106"/>
      <c r="H2684" s="106"/>
      <c r="I2684" s="106"/>
      <c r="J2684" s="106"/>
      <c r="K2684" s="106"/>
      <c r="L2684" s="106"/>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3"/>
      <c r="B2685" s="93"/>
      <c r="C2685" s="93"/>
      <c r="D2685" s="93"/>
      <c r="E2685" s="106"/>
      <c r="F2685" s="106"/>
      <c r="G2685" s="106"/>
      <c r="H2685" s="106"/>
      <c r="I2685" s="106"/>
      <c r="J2685" s="106"/>
      <c r="K2685" s="106"/>
      <c r="L2685" s="106"/>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3"/>
      <c r="B2686" s="93"/>
      <c r="C2686" s="93"/>
      <c r="D2686" s="93"/>
      <c r="E2686" s="106"/>
      <c r="F2686" s="106"/>
      <c r="G2686" s="106"/>
      <c r="H2686" s="106"/>
      <c r="I2686" s="106"/>
      <c r="J2686" s="106"/>
      <c r="K2686" s="106"/>
      <c r="L2686" s="10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3"/>
      <c r="B2687" s="93"/>
      <c r="C2687" s="93"/>
      <c r="D2687" s="93"/>
      <c r="E2687" s="106"/>
      <c r="F2687" s="106"/>
      <c r="G2687" s="106"/>
      <c r="H2687" s="106"/>
      <c r="I2687" s="106"/>
      <c r="J2687" s="106"/>
      <c r="K2687" s="106"/>
      <c r="L2687" s="106"/>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3"/>
      <c r="B2688" s="93"/>
      <c r="C2688" s="93"/>
      <c r="D2688" s="93"/>
      <c r="E2688" s="106"/>
      <c r="F2688" s="106"/>
      <c r="G2688" s="106"/>
      <c r="H2688" s="106"/>
      <c r="I2688" s="106"/>
      <c r="J2688" s="106"/>
      <c r="K2688" s="106"/>
      <c r="L2688" s="106"/>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3"/>
      <c r="B2689" s="93"/>
      <c r="C2689" s="93"/>
      <c r="D2689" s="93"/>
      <c r="E2689" s="106"/>
      <c r="F2689" s="106"/>
      <c r="G2689" s="106"/>
      <c r="H2689" s="106"/>
      <c r="I2689" s="106"/>
      <c r="J2689" s="106"/>
      <c r="K2689" s="106"/>
      <c r="L2689" s="106"/>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3"/>
      <c r="B2690" s="93"/>
      <c r="C2690" s="93"/>
      <c r="D2690" s="93"/>
      <c r="E2690" s="106"/>
      <c r="F2690" s="106"/>
      <c r="G2690" s="106"/>
      <c r="H2690" s="106"/>
      <c r="I2690" s="106"/>
      <c r="J2690" s="106"/>
      <c r="K2690" s="106"/>
      <c r="L2690" s="106"/>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3"/>
      <c r="B2691" s="93"/>
      <c r="C2691" s="93"/>
      <c r="D2691" s="93"/>
      <c r="E2691" s="106"/>
      <c r="F2691" s="106"/>
      <c r="G2691" s="106"/>
      <c r="H2691" s="106"/>
      <c r="I2691" s="106"/>
      <c r="J2691" s="106"/>
      <c r="K2691" s="106"/>
      <c r="L2691" s="106"/>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3"/>
      <c r="B2692" s="93"/>
      <c r="C2692" s="93"/>
      <c r="D2692" s="93"/>
      <c r="E2692" s="106"/>
      <c r="F2692" s="106"/>
      <c r="G2692" s="106"/>
      <c r="H2692" s="106"/>
      <c r="I2692" s="106"/>
      <c r="J2692" s="106"/>
      <c r="K2692" s="106"/>
      <c r="L2692" s="106"/>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3"/>
      <c r="B2693" s="93"/>
      <c r="C2693" s="93"/>
      <c r="D2693" s="93"/>
      <c r="E2693" s="106"/>
      <c r="F2693" s="106"/>
      <c r="G2693" s="106"/>
      <c r="H2693" s="106"/>
      <c r="I2693" s="106"/>
      <c r="J2693" s="106"/>
      <c r="K2693" s="106"/>
      <c r="L2693" s="106"/>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3"/>
      <c r="B2694" s="93"/>
      <c r="C2694" s="93"/>
      <c r="D2694" s="93"/>
      <c r="E2694" s="106"/>
      <c r="F2694" s="106"/>
      <c r="G2694" s="106"/>
      <c r="H2694" s="106"/>
      <c r="I2694" s="106"/>
      <c r="J2694" s="106"/>
      <c r="K2694" s="106"/>
      <c r="L2694" s="106"/>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3"/>
      <c r="B2695" s="93"/>
      <c r="C2695" s="93"/>
      <c r="D2695" s="93"/>
      <c r="E2695" s="106"/>
      <c r="F2695" s="106"/>
      <c r="G2695" s="106"/>
      <c r="H2695" s="106"/>
      <c r="I2695" s="106"/>
      <c r="J2695" s="106"/>
      <c r="K2695" s="106"/>
      <c r="L2695" s="106"/>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3"/>
      <c r="B2696" s="93"/>
      <c r="C2696" s="93"/>
      <c r="D2696" s="93"/>
      <c r="E2696" s="106"/>
      <c r="F2696" s="106"/>
      <c r="G2696" s="106"/>
      <c r="H2696" s="106"/>
      <c r="I2696" s="106"/>
      <c r="J2696" s="106"/>
      <c r="K2696" s="106"/>
      <c r="L2696" s="10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3"/>
      <c r="B2697" s="93"/>
      <c r="C2697" s="93"/>
      <c r="D2697" s="93"/>
      <c r="E2697" s="106"/>
      <c r="F2697" s="106"/>
      <c r="G2697" s="106"/>
      <c r="H2697" s="106"/>
      <c r="I2697" s="106"/>
      <c r="J2697" s="106"/>
      <c r="K2697" s="106"/>
      <c r="L2697" s="106"/>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3"/>
      <c r="B2698" s="93"/>
      <c r="C2698" s="93"/>
      <c r="D2698" s="93"/>
      <c r="E2698" s="106"/>
      <c r="F2698" s="106"/>
      <c r="G2698" s="106"/>
      <c r="H2698" s="106"/>
      <c r="I2698" s="106"/>
      <c r="J2698" s="106"/>
      <c r="K2698" s="106"/>
      <c r="L2698" s="106"/>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3"/>
      <c r="B2699" s="93"/>
      <c r="C2699" s="93"/>
      <c r="D2699" s="93"/>
      <c r="E2699" s="106"/>
      <c r="F2699" s="106"/>
      <c r="G2699" s="106"/>
      <c r="H2699" s="106"/>
      <c r="I2699" s="106"/>
      <c r="J2699" s="106"/>
      <c r="K2699" s="106"/>
      <c r="L2699" s="106"/>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3"/>
      <c r="B2700" s="93"/>
      <c r="C2700" s="93"/>
      <c r="D2700" s="93"/>
      <c r="E2700" s="106"/>
      <c r="F2700" s="106"/>
      <c r="G2700" s="106"/>
      <c r="H2700" s="106"/>
      <c r="I2700" s="106"/>
      <c r="J2700" s="106"/>
      <c r="K2700" s="106"/>
      <c r="L2700" s="106"/>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3"/>
      <c r="B2701" s="93"/>
      <c r="C2701" s="93"/>
      <c r="D2701" s="93"/>
      <c r="E2701" s="106"/>
      <c r="F2701" s="106"/>
      <c r="G2701" s="106"/>
      <c r="H2701" s="106"/>
      <c r="I2701" s="106"/>
      <c r="J2701" s="106"/>
      <c r="K2701" s="106"/>
      <c r="L2701" s="106"/>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3"/>
      <c r="B2702" s="93"/>
      <c r="C2702" s="93"/>
      <c r="D2702" s="93"/>
      <c r="E2702" s="106"/>
      <c r="F2702" s="106"/>
      <c r="G2702" s="106"/>
      <c r="H2702" s="106"/>
      <c r="I2702" s="106"/>
      <c r="J2702" s="106"/>
      <c r="K2702" s="106"/>
      <c r="L2702" s="106"/>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3"/>
      <c r="B2703" s="93"/>
      <c r="C2703" s="93"/>
      <c r="D2703" s="93"/>
      <c r="E2703" s="106"/>
      <c r="F2703" s="106"/>
      <c r="G2703" s="106"/>
      <c r="H2703" s="106"/>
      <c r="I2703" s="106"/>
      <c r="J2703" s="106"/>
      <c r="K2703" s="106"/>
      <c r="L2703" s="106"/>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3"/>
      <c r="B2704" s="93"/>
      <c r="C2704" s="93"/>
      <c r="D2704" s="93"/>
      <c r="E2704" s="106"/>
      <c r="F2704" s="106"/>
      <c r="G2704" s="106"/>
      <c r="H2704" s="106"/>
      <c r="I2704" s="106"/>
      <c r="J2704" s="106"/>
      <c r="K2704" s="106"/>
      <c r="L2704" s="106"/>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3"/>
      <c r="B2705" s="93"/>
      <c r="C2705" s="93"/>
      <c r="D2705" s="93"/>
      <c r="E2705" s="106"/>
      <c r="F2705" s="106"/>
      <c r="G2705" s="106"/>
      <c r="H2705" s="106"/>
      <c r="I2705" s="106"/>
      <c r="J2705" s="106"/>
      <c r="K2705" s="106"/>
      <c r="L2705" s="106"/>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3"/>
      <c r="B2706" s="93"/>
      <c r="C2706" s="93"/>
      <c r="D2706" s="93"/>
      <c r="E2706" s="106"/>
      <c r="F2706" s="106"/>
      <c r="G2706" s="106"/>
      <c r="H2706" s="106"/>
      <c r="I2706" s="106"/>
      <c r="J2706" s="106"/>
      <c r="K2706" s="106"/>
      <c r="L2706" s="1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3"/>
      <c r="B2707" s="93"/>
      <c r="C2707" s="93"/>
      <c r="D2707" s="93"/>
      <c r="E2707" s="106"/>
      <c r="F2707" s="106"/>
      <c r="G2707" s="106"/>
      <c r="H2707" s="106"/>
      <c r="I2707" s="106"/>
      <c r="J2707" s="106"/>
      <c r="K2707" s="106"/>
      <c r="L2707" s="106"/>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3"/>
      <c r="B2708" s="93"/>
      <c r="C2708" s="93"/>
      <c r="D2708" s="93"/>
      <c r="E2708" s="106"/>
      <c r="F2708" s="106"/>
      <c r="G2708" s="106"/>
      <c r="H2708" s="106"/>
      <c r="I2708" s="106"/>
      <c r="J2708" s="106"/>
      <c r="K2708" s="106"/>
      <c r="L2708" s="106"/>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3"/>
      <c r="B2709" s="93"/>
      <c r="C2709" s="93"/>
      <c r="D2709" s="93"/>
      <c r="E2709" s="106"/>
      <c r="F2709" s="106"/>
      <c r="G2709" s="106"/>
      <c r="H2709" s="106"/>
      <c r="I2709" s="106"/>
      <c r="J2709" s="106"/>
      <c r="K2709" s="106"/>
      <c r="L2709" s="106"/>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3"/>
      <c r="B2710" s="93"/>
      <c r="C2710" s="93"/>
      <c r="D2710" s="93"/>
      <c r="E2710" s="106"/>
      <c r="F2710" s="106"/>
      <c r="G2710" s="106"/>
      <c r="H2710" s="106"/>
      <c r="I2710" s="106"/>
      <c r="J2710" s="106"/>
      <c r="K2710" s="106"/>
      <c r="L2710" s="106"/>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3"/>
      <c r="B2711" s="93"/>
      <c r="C2711" s="93"/>
      <c r="D2711" s="93"/>
      <c r="E2711" s="106"/>
      <c r="F2711" s="106"/>
      <c r="G2711" s="106"/>
      <c r="H2711" s="106"/>
      <c r="I2711" s="106"/>
      <c r="J2711" s="106"/>
      <c r="K2711" s="106"/>
      <c r="L2711" s="106"/>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3"/>
      <c r="B2712" s="93"/>
      <c r="C2712" s="93"/>
      <c r="D2712" s="93"/>
      <c r="E2712" s="106"/>
      <c r="F2712" s="106"/>
      <c r="G2712" s="106"/>
      <c r="H2712" s="106"/>
      <c r="I2712" s="106"/>
      <c r="J2712" s="106"/>
      <c r="K2712" s="106"/>
      <c r="L2712" s="106"/>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3"/>
      <c r="B2713" s="93"/>
      <c r="C2713" s="93"/>
      <c r="D2713" s="93"/>
      <c r="E2713" s="106"/>
      <c r="F2713" s="106"/>
      <c r="G2713" s="106"/>
      <c r="H2713" s="106"/>
      <c r="I2713" s="106"/>
      <c r="J2713" s="106"/>
      <c r="K2713" s="106"/>
      <c r="L2713" s="106"/>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3"/>
      <c r="B2714" s="93"/>
      <c r="C2714" s="93"/>
      <c r="D2714" s="93"/>
      <c r="E2714" s="106"/>
      <c r="F2714" s="106"/>
      <c r="G2714" s="106"/>
      <c r="H2714" s="106"/>
      <c r="I2714" s="106"/>
      <c r="J2714" s="106"/>
      <c r="K2714" s="106"/>
      <c r="L2714" s="106"/>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3"/>
      <c r="B2715" s="93"/>
      <c r="C2715" s="93"/>
      <c r="D2715" s="93"/>
      <c r="E2715" s="106"/>
      <c r="F2715" s="106"/>
      <c r="G2715" s="106"/>
      <c r="H2715" s="106"/>
      <c r="I2715" s="106"/>
      <c r="J2715" s="106"/>
      <c r="K2715" s="106"/>
      <c r="L2715" s="106"/>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3"/>
      <c r="B2716" s="93"/>
      <c r="C2716" s="93"/>
      <c r="D2716" s="93"/>
      <c r="E2716" s="106"/>
      <c r="F2716" s="106"/>
      <c r="G2716" s="106"/>
      <c r="H2716" s="106"/>
      <c r="I2716" s="106"/>
      <c r="J2716" s="106"/>
      <c r="K2716" s="106"/>
      <c r="L2716" s="10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3"/>
      <c r="B2717" s="93"/>
      <c r="C2717" s="93"/>
      <c r="D2717" s="93"/>
      <c r="E2717" s="106"/>
      <c r="F2717" s="106"/>
      <c r="G2717" s="106"/>
      <c r="H2717" s="106"/>
      <c r="I2717" s="106"/>
      <c r="J2717" s="106"/>
      <c r="K2717" s="106"/>
      <c r="L2717" s="106"/>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3"/>
      <c r="B2718" s="93"/>
      <c r="C2718" s="93"/>
      <c r="D2718" s="93"/>
      <c r="E2718" s="106"/>
      <c r="F2718" s="106"/>
      <c r="G2718" s="106"/>
      <c r="H2718" s="106"/>
      <c r="I2718" s="106"/>
      <c r="J2718" s="106"/>
      <c r="K2718" s="106"/>
      <c r="L2718" s="106"/>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3"/>
      <c r="B2719" s="93"/>
      <c r="C2719" s="93"/>
      <c r="D2719" s="93"/>
      <c r="E2719" s="106"/>
      <c r="F2719" s="106"/>
      <c r="G2719" s="106"/>
      <c r="H2719" s="106"/>
      <c r="I2719" s="106"/>
      <c r="J2719" s="106"/>
      <c r="K2719" s="106"/>
      <c r="L2719" s="106"/>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3"/>
      <c r="B2720" s="93"/>
      <c r="C2720" s="93"/>
      <c r="D2720" s="93"/>
      <c r="E2720" s="106"/>
      <c r="F2720" s="106"/>
      <c r="G2720" s="106"/>
      <c r="H2720" s="106"/>
      <c r="I2720" s="106"/>
      <c r="J2720" s="106"/>
      <c r="K2720" s="106"/>
      <c r="L2720" s="106"/>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3"/>
      <c r="B2721" s="93"/>
      <c r="C2721" s="93"/>
      <c r="D2721" s="93"/>
      <c r="E2721" s="106"/>
      <c r="F2721" s="106"/>
      <c r="G2721" s="106"/>
      <c r="H2721" s="106"/>
      <c r="I2721" s="106"/>
      <c r="J2721" s="106"/>
      <c r="K2721" s="106"/>
      <c r="L2721" s="106"/>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3"/>
      <c r="B2722" s="93"/>
      <c r="C2722" s="93"/>
      <c r="D2722" s="93"/>
      <c r="E2722" s="106"/>
      <c r="F2722" s="106"/>
      <c r="G2722" s="106"/>
      <c r="H2722" s="106"/>
      <c r="I2722" s="106"/>
      <c r="J2722" s="106"/>
      <c r="K2722" s="106"/>
      <c r="L2722" s="106"/>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3"/>
      <c r="B2723" s="93"/>
      <c r="C2723" s="93"/>
      <c r="D2723" s="93"/>
      <c r="E2723" s="106"/>
      <c r="F2723" s="106"/>
      <c r="G2723" s="106"/>
      <c r="H2723" s="106"/>
      <c r="I2723" s="106"/>
      <c r="J2723" s="106"/>
      <c r="K2723" s="106"/>
      <c r="L2723" s="106"/>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3"/>
      <c r="B2724" s="93"/>
      <c r="C2724" s="93"/>
      <c r="D2724" s="93"/>
      <c r="E2724" s="106"/>
      <c r="F2724" s="106"/>
      <c r="G2724" s="106"/>
      <c r="H2724" s="106"/>
      <c r="I2724" s="106"/>
      <c r="J2724" s="106"/>
      <c r="K2724" s="106"/>
      <c r="L2724" s="106"/>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3"/>
      <c r="B2725" s="93"/>
      <c r="C2725" s="93"/>
      <c r="D2725" s="93"/>
      <c r="E2725" s="106"/>
      <c r="F2725" s="106"/>
      <c r="G2725" s="106"/>
      <c r="H2725" s="106"/>
      <c r="I2725" s="106"/>
      <c r="J2725" s="106"/>
      <c r="K2725" s="106"/>
      <c r="L2725" s="106"/>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3"/>
      <c r="B2726" s="93"/>
      <c r="C2726" s="93"/>
      <c r="D2726" s="93"/>
      <c r="E2726" s="106"/>
      <c r="F2726" s="106"/>
      <c r="G2726" s="106"/>
      <c r="H2726" s="106"/>
      <c r="I2726" s="106"/>
      <c r="J2726" s="106"/>
      <c r="K2726" s="106"/>
      <c r="L2726" s="10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3"/>
      <c r="B2727" s="93"/>
      <c r="C2727" s="93"/>
      <c r="D2727" s="93"/>
      <c r="E2727" s="106"/>
      <c r="F2727" s="106"/>
      <c r="G2727" s="106"/>
      <c r="H2727" s="106"/>
      <c r="I2727" s="106"/>
      <c r="J2727" s="106"/>
      <c r="K2727" s="106"/>
      <c r="L2727" s="106"/>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3"/>
      <c r="B2728" s="93"/>
      <c r="C2728" s="93"/>
      <c r="D2728" s="93"/>
      <c r="E2728" s="106"/>
      <c r="F2728" s="106"/>
      <c r="G2728" s="106"/>
      <c r="H2728" s="106"/>
      <c r="I2728" s="106"/>
      <c r="J2728" s="106"/>
      <c r="K2728" s="106"/>
      <c r="L2728" s="106"/>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3"/>
      <c r="B2729" s="93"/>
      <c r="C2729" s="93"/>
      <c r="D2729" s="93"/>
      <c r="E2729" s="106"/>
      <c r="F2729" s="106"/>
      <c r="G2729" s="106"/>
      <c r="H2729" s="106"/>
      <c r="I2729" s="106"/>
      <c r="J2729" s="106"/>
      <c r="K2729" s="106"/>
      <c r="L2729" s="106"/>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3"/>
      <c r="B2730" s="93"/>
      <c r="C2730" s="93"/>
      <c r="D2730" s="93"/>
      <c r="E2730" s="106"/>
      <c r="F2730" s="106"/>
      <c r="G2730" s="106"/>
      <c r="H2730" s="106"/>
      <c r="I2730" s="106"/>
      <c r="J2730" s="106"/>
      <c r="K2730" s="106"/>
      <c r="L2730" s="106"/>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3"/>
      <c r="B2731" s="93"/>
      <c r="C2731" s="93"/>
      <c r="D2731" s="93"/>
      <c r="E2731" s="106"/>
      <c r="F2731" s="106"/>
      <c r="G2731" s="106"/>
      <c r="H2731" s="106"/>
      <c r="I2731" s="106"/>
      <c r="J2731" s="106"/>
      <c r="K2731" s="106"/>
      <c r="L2731" s="106"/>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3"/>
      <c r="B2732" s="93"/>
      <c r="C2732" s="93"/>
      <c r="D2732" s="93"/>
      <c r="E2732" s="106"/>
      <c r="F2732" s="106"/>
      <c r="G2732" s="106"/>
      <c r="H2732" s="106"/>
      <c r="I2732" s="106"/>
      <c r="J2732" s="106"/>
      <c r="K2732" s="106"/>
      <c r="L2732" s="106"/>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3"/>
      <c r="B2733" s="93"/>
      <c r="C2733" s="93"/>
      <c r="D2733" s="93"/>
      <c r="E2733" s="106"/>
      <c r="F2733" s="106"/>
      <c r="G2733" s="106"/>
      <c r="H2733" s="106"/>
      <c r="I2733" s="106"/>
      <c r="J2733" s="106"/>
      <c r="K2733" s="106"/>
      <c r="L2733" s="106"/>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3"/>
      <c r="B2734" s="93"/>
      <c r="C2734" s="93"/>
      <c r="D2734" s="93"/>
      <c r="E2734" s="106"/>
      <c r="F2734" s="106"/>
      <c r="G2734" s="106"/>
      <c r="H2734" s="106"/>
      <c r="I2734" s="106"/>
      <c r="J2734" s="106"/>
      <c r="K2734" s="106"/>
      <c r="L2734" s="106"/>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3"/>
      <c r="B2735" s="93"/>
      <c r="C2735" s="93"/>
      <c r="D2735" s="93"/>
      <c r="E2735" s="106"/>
      <c r="F2735" s="106"/>
      <c r="G2735" s="106"/>
      <c r="H2735" s="106"/>
      <c r="I2735" s="106"/>
      <c r="J2735" s="106"/>
      <c r="K2735" s="106"/>
      <c r="L2735" s="106"/>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3"/>
      <c r="B2736" s="93"/>
      <c r="C2736" s="93"/>
      <c r="D2736" s="93"/>
      <c r="E2736" s="106"/>
      <c r="F2736" s="106"/>
      <c r="G2736" s="106"/>
      <c r="H2736" s="106"/>
      <c r="I2736" s="106"/>
      <c r="J2736" s="106"/>
      <c r="K2736" s="106"/>
      <c r="L2736" s="10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3"/>
      <c r="B2737" s="93"/>
      <c r="C2737" s="93"/>
      <c r="D2737" s="93"/>
      <c r="E2737" s="106"/>
      <c r="F2737" s="106"/>
      <c r="G2737" s="106"/>
      <c r="H2737" s="106"/>
      <c r="I2737" s="106"/>
      <c r="J2737" s="106"/>
      <c r="K2737" s="106"/>
      <c r="L2737" s="106"/>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3"/>
      <c r="B2738" s="93"/>
      <c r="C2738" s="93"/>
      <c r="D2738" s="93"/>
      <c r="E2738" s="106"/>
      <c r="F2738" s="106"/>
      <c r="G2738" s="106"/>
      <c r="H2738" s="106"/>
      <c r="I2738" s="106"/>
      <c r="J2738" s="106"/>
      <c r="K2738" s="106"/>
      <c r="L2738" s="106"/>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3"/>
      <c r="B2739" s="93"/>
      <c r="C2739" s="93"/>
      <c r="D2739" s="93"/>
      <c r="E2739" s="106"/>
      <c r="F2739" s="106"/>
      <c r="G2739" s="106"/>
      <c r="H2739" s="106"/>
      <c r="I2739" s="106"/>
      <c r="J2739" s="106"/>
      <c r="K2739" s="106"/>
      <c r="L2739" s="106"/>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3"/>
      <c r="B2740" s="93"/>
      <c r="C2740" s="93"/>
      <c r="D2740" s="93"/>
      <c r="E2740" s="106"/>
      <c r="F2740" s="106"/>
      <c r="G2740" s="106"/>
      <c r="H2740" s="106"/>
      <c r="I2740" s="106"/>
      <c r="J2740" s="106"/>
      <c r="K2740" s="106"/>
      <c r="L2740" s="106"/>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3"/>
      <c r="B2741" s="93"/>
      <c r="C2741" s="93"/>
      <c r="D2741" s="93"/>
      <c r="E2741" s="106"/>
      <c r="F2741" s="106"/>
      <c r="G2741" s="106"/>
      <c r="H2741" s="106"/>
      <c r="I2741" s="106"/>
      <c r="J2741" s="106"/>
      <c r="K2741" s="106"/>
      <c r="L2741" s="106"/>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3"/>
      <c r="B2742" s="93"/>
      <c r="C2742" s="93"/>
      <c r="D2742" s="93"/>
      <c r="E2742" s="106"/>
      <c r="F2742" s="106"/>
      <c r="G2742" s="106"/>
      <c r="H2742" s="106"/>
      <c r="I2742" s="106"/>
      <c r="J2742" s="106"/>
      <c r="K2742" s="106"/>
      <c r="L2742" s="106"/>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3"/>
      <c r="B2743" s="93"/>
      <c r="C2743" s="93"/>
      <c r="D2743" s="93"/>
      <c r="E2743" s="106"/>
      <c r="F2743" s="106"/>
      <c r="G2743" s="106"/>
      <c r="H2743" s="106"/>
      <c r="I2743" s="106"/>
      <c r="J2743" s="106"/>
      <c r="K2743" s="106"/>
      <c r="L2743" s="106"/>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3"/>
      <c r="B2744" s="93"/>
      <c r="C2744" s="93"/>
      <c r="D2744" s="93"/>
      <c r="E2744" s="106"/>
      <c r="F2744" s="106"/>
      <c r="G2744" s="106"/>
      <c r="H2744" s="106"/>
      <c r="I2744" s="106"/>
      <c r="J2744" s="106"/>
      <c r="K2744" s="106"/>
      <c r="L2744" s="106"/>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3"/>
      <c r="B2745" s="93"/>
      <c r="C2745" s="93"/>
      <c r="D2745" s="93"/>
      <c r="E2745" s="106"/>
      <c r="F2745" s="106"/>
      <c r="G2745" s="106"/>
      <c r="H2745" s="106"/>
      <c r="I2745" s="106"/>
      <c r="J2745" s="106"/>
      <c r="K2745" s="106"/>
      <c r="L2745" s="106"/>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3"/>
      <c r="B2746" s="93"/>
      <c r="C2746" s="93"/>
      <c r="D2746" s="93"/>
      <c r="E2746" s="106"/>
      <c r="F2746" s="106"/>
      <c r="G2746" s="106"/>
      <c r="H2746" s="106"/>
      <c r="I2746" s="106"/>
      <c r="J2746" s="106"/>
      <c r="K2746" s="106"/>
      <c r="L2746" s="10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3"/>
      <c r="B2747" s="93"/>
      <c r="C2747" s="93"/>
      <c r="D2747" s="93"/>
      <c r="E2747" s="106"/>
      <c r="F2747" s="106"/>
      <c r="G2747" s="106"/>
      <c r="H2747" s="106"/>
      <c r="I2747" s="106"/>
      <c r="J2747" s="106"/>
      <c r="K2747" s="106"/>
      <c r="L2747" s="106"/>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3"/>
      <c r="B2748" s="93"/>
      <c r="C2748" s="93"/>
      <c r="D2748" s="93"/>
      <c r="E2748" s="106"/>
      <c r="F2748" s="106"/>
      <c r="G2748" s="106"/>
      <c r="H2748" s="106"/>
      <c r="I2748" s="106"/>
      <c r="J2748" s="106"/>
      <c r="K2748" s="106"/>
      <c r="L2748" s="106"/>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3"/>
      <c r="B2749" s="93"/>
      <c r="C2749" s="93"/>
      <c r="D2749" s="93"/>
      <c r="E2749" s="106"/>
      <c r="F2749" s="106"/>
      <c r="G2749" s="106"/>
      <c r="H2749" s="106"/>
      <c r="I2749" s="106"/>
      <c r="J2749" s="106"/>
      <c r="K2749" s="106"/>
      <c r="L2749" s="106"/>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3"/>
      <c r="B2750" s="93"/>
      <c r="C2750" s="93"/>
      <c r="D2750" s="93"/>
      <c r="E2750" s="106"/>
      <c r="F2750" s="106"/>
      <c r="G2750" s="106"/>
      <c r="H2750" s="106"/>
      <c r="I2750" s="106"/>
      <c r="J2750" s="106"/>
      <c r="K2750" s="106"/>
      <c r="L2750" s="106"/>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3"/>
      <c r="B2751" s="93"/>
      <c r="C2751" s="93"/>
      <c r="D2751" s="93"/>
      <c r="E2751" s="106"/>
      <c r="F2751" s="106"/>
      <c r="G2751" s="106"/>
      <c r="H2751" s="106"/>
      <c r="I2751" s="106"/>
      <c r="J2751" s="106"/>
      <c r="K2751" s="106"/>
      <c r="L2751" s="106"/>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3"/>
      <c r="B2752" s="93"/>
      <c r="C2752" s="93"/>
      <c r="D2752" s="93"/>
      <c r="E2752" s="106"/>
      <c r="F2752" s="106"/>
      <c r="G2752" s="106"/>
      <c r="H2752" s="106"/>
      <c r="I2752" s="106"/>
      <c r="J2752" s="106"/>
      <c r="K2752" s="106"/>
      <c r="L2752" s="106"/>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3"/>
      <c r="B2753" s="93"/>
      <c r="C2753" s="93"/>
      <c r="D2753" s="93"/>
      <c r="E2753" s="106"/>
      <c r="F2753" s="106"/>
      <c r="G2753" s="106"/>
      <c r="H2753" s="106"/>
      <c r="I2753" s="106"/>
      <c r="J2753" s="106"/>
      <c r="K2753" s="106"/>
      <c r="L2753" s="106"/>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3"/>
      <c r="B2754" s="93"/>
      <c r="C2754" s="93"/>
      <c r="D2754" s="93"/>
      <c r="E2754" s="106"/>
      <c r="F2754" s="106"/>
      <c r="G2754" s="106"/>
      <c r="H2754" s="106"/>
      <c r="I2754" s="106"/>
      <c r="J2754" s="106"/>
      <c r="K2754" s="106"/>
      <c r="L2754" s="106"/>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3"/>
      <c r="B2755" s="93"/>
      <c r="C2755" s="93"/>
      <c r="D2755" s="93"/>
      <c r="E2755" s="106"/>
      <c r="F2755" s="106"/>
      <c r="G2755" s="106"/>
      <c r="H2755" s="106"/>
      <c r="I2755" s="106"/>
      <c r="J2755" s="106"/>
      <c r="K2755" s="106"/>
      <c r="L2755" s="106"/>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3"/>
      <c r="B2756" s="93"/>
      <c r="C2756" s="93"/>
      <c r="D2756" s="93"/>
      <c r="E2756" s="106"/>
      <c r="F2756" s="106"/>
      <c r="G2756" s="106"/>
      <c r="H2756" s="106"/>
      <c r="I2756" s="106"/>
      <c r="J2756" s="106"/>
      <c r="K2756" s="106"/>
      <c r="L2756" s="10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3"/>
      <c r="B2757" s="93"/>
      <c r="C2757" s="93"/>
      <c r="D2757" s="93"/>
      <c r="E2757" s="106"/>
      <c r="F2757" s="106"/>
      <c r="G2757" s="106"/>
      <c r="H2757" s="106"/>
      <c r="I2757" s="106"/>
      <c r="J2757" s="106"/>
      <c r="K2757" s="106"/>
      <c r="L2757" s="106"/>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3"/>
      <c r="B2758" s="93"/>
      <c r="C2758" s="93"/>
      <c r="D2758" s="93"/>
      <c r="E2758" s="106"/>
      <c r="F2758" s="106"/>
      <c r="G2758" s="106"/>
      <c r="H2758" s="106"/>
      <c r="I2758" s="106"/>
      <c r="J2758" s="106"/>
      <c r="K2758" s="106"/>
      <c r="L2758" s="106"/>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3"/>
      <c r="B2759" s="93"/>
      <c r="C2759" s="93"/>
      <c r="D2759" s="93"/>
      <c r="E2759" s="106"/>
      <c r="F2759" s="106"/>
      <c r="G2759" s="106"/>
      <c r="H2759" s="106"/>
      <c r="I2759" s="106"/>
      <c r="J2759" s="106"/>
      <c r="K2759" s="106"/>
      <c r="L2759" s="106"/>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3"/>
      <c r="B2760" s="93"/>
      <c r="C2760" s="93"/>
      <c r="D2760" s="93"/>
      <c r="E2760" s="106"/>
      <c r="F2760" s="106"/>
      <c r="G2760" s="106"/>
      <c r="H2760" s="106"/>
      <c r="I2760" s="106"/>
      <c r="J2760" s="106"/>
      <c r="K2760" s="106"/>
      <c r="L2760" s="106"/>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3"/>
      <c r="B2761" s="93"/>
      <c r="C2761" s="93"/>
      <c r="D2761" s="93"/>
      <c r="E2761" s="106"/>
      <c r="F2761" s="106"/>
      <c r="G2761" s="106"/>
      <c r="H2761" s="106"/>
      <c r="I2761" s="106"/>
      <c r="J2761" s="106"/>
      <c r="K2761" s="106"/>
      <c r="L2761" s="106"/>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3"/>
      <c r="B2762" s="93"/>
      <c r="C2762" s="93"/>
      <c r="D2762" s="93"/>
      <c r="E2762" s="106"/>
      <c r="F2762" s="106"/>
      <c r="G2762" s="106"/>
      <c r="H2762" s="106"/>
      <c r="I2762" s="106"/>
      <c r="J2762" s="106"/>
      <c r="K2762" s="106"/>
      <c r="L2762" s="106"/>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3"/>
      <c r="B2763" s="93"/>
      <c r="C2763" s="93"/>
      <c r="D2763" s="93"/>
      <c r="E2763" s="106"/>
      <c r="F2763" s="106"/>
      <c r="G2763" s="106"/>
      <c r="H2763" s="106"/>
      <c r="I2763" s="106"/>
      <c r="J2763" s="106"/>
      <c r="K2763" s="106"/>
      <c r="L2763" s="106"/>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3"/>
      <c r="B2764" s="93"/>
      <c r="C2764" s="93"/>
      <c r="D2764" s="93"/>
      <c r="E2764" s="106"/>
      <c r="F2764" s="106"/>
      <c r="G2764" s="106"/>
      <c r="H2764" s="106"/>
      <c r="I2764" s="106"/>
      <c r="J2764" s="106"/>
      <c r="K2764" s="106"/>
      <c r="L2764" s="106"/>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3"/>
      <c r="B2765" s="93"/>
      <c r="C2765" s="93"/>
      <c r="D2765" s="93"/>
      <c r="E2765" s="106"/>
      <c r="F2765" s="106"/>
      <c r="G2765" s="106"/>
      <c r="H2765" s="106"/>
      <c r="I2765" s="106"/>
      <c r="J2765" s="106"/>
      <c r="K2765" s="106"/>
      <c r="L2765" s="106"/>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3"/>
      <c r="B2766" s="93"/>
      <c r="C2766" s="93"/>
      <c r="D2766" s="93"/>
      <c r="E2766" s="106"/>
      <c r="F2766" s="106"/>
      <c r="G2766" s="106"/>
      <c r="H2766" s="106"/>
      <c r="I2766" s="106"/>
      <c r="J2766" s="106"/>
      <c r="K2766" s="106"/>
      <c r="L2766" s="10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3"/>
      <c r="B2767" s="93"/>
      <c r="C2767" s="93"/>
      <c r="D2767" s="93"/>
      <c r="E2767" s="106"/>
      <c r="F2767" s="106"/>
      <c r="G2767" s="106"/>
      <c r="H2767" s="106"/>
      <c r="I2767" s="106"/>
      <c r="J2767" s="106"/>
      <c r="K2767" s="106"/>
      <c r="L2767" s="106"/>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3"/>
      <c r="B2768" s="93"/>
      <c r="C2768" s="93"/>
      <c r="D2768" s="93"/>
      <c r="E2768" s="106"/>
      <c r="F2768" s="106"/>
      <c r="G2768" s="106"/>
      <c r="H2768" s="106"/>
      <c r="I2768" s="106"/>
      <c r="J2768" s="106"/>
      <c r="K2768" s="106"/>
      <c r="L2768" s="106"/>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3"/>
      <c r="B2769" s="93"/>
      <c r="C2769" s="93"/>
      <c r="D2769" s="93"/>
      <c r="E2769" s="106"/>
      <c r="F2769" s="106"/>
      <c r="G2769" s="106"/>
      <c r="H2769" s="106"/>
      <c r="I2769" s="106"/>
      <c r="J2769" s="106"/>
      <c r="K2769" s="106"/>
      <c r="L2769" s="106"/>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3"/>
      <c r="B2770" s="93"/>
      <c r="C2770" s="93"/>
      <c r="D2770" s="93"/>
      <c r="E2770" s="106"/>
      <c r="F2770" s="106"/>
      <c r="G2770" s="106"/>
      <c r="H2770" s="106"/>
      <c r="I2770" s="106"/>
      <c r="J2770" s="106"/>
      <c r="K2770" s="106"/>
      <c r="L2770" s="106"/>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3"/>
      <c r="B2771" s="93"/>
      <c r="C2771" s="93"/>
      <c r="D2771" s="93"/>
      <c r="E2771" s="106"/>
      <c r="F2771" s="106"/>
      <c r="G2771" s="106"/>
      <c r="H2771" s="106"/>
      <c r="I2771" s="106"/>
      <c r="J2771" s="106"/>
      <c r="K2771" s="106"/>
      <c r="L2771" s="106"/>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3"/>
      <c r="B2772" s="93"/>
      <c r="C2772" s="93"/>
      <c r="D2772" s="93"/>
      <c r="E2772" s="106"/>
      <c r="F2772" s="106"/>
      <c r="G2772" s="106"/>
      <c r="H2772" s="106"/>
      <c r="I2772" s="106"/>
      <c r="J2772" s="106"/>
      <c r="K2772" s="106"/>
      <c r="L2772" s="106"/>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3"/>
      <c r="B2773" s="93"/>
      <c r="C2773" s="93"/>
      <c r="D2773" s="93"/>
      <c r="E2773" s="106"/>
      <c r="F2773" s="106"/>
      <c r="G2773" s="106"/>
      <c r="H2773" s="106"/>
      <c r="I2773" s="106"/>
      <c r="J2773" s="106"/>
      <c r="K2773" s="106"/>
      <c r="L2773" s="106"/>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3"/>
      <c r="B2774" s="93"/>
      <c r="C2774" s="93"/>
      <c r="D2774" s="93"/>
      <c r="E2774" s="106"/>
      <c r="F2774" s="106"/>
      <c r="G2774" s="106"/>
      <c r="H2774" s="106"/>
      <c r="I2774" s="106"/>
      <c r="J2774" s="106"/>
      <c r="K2774" s="106"/>
      <c r="L2774" s="106"/>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3"/>
      <c r="B2775" s="93"/>
      <c r="C2775" s="93"/>
      <c r="D2775" s="93"/>
      <c r="E2775" s="106"/>
      <c r="F2775" s="106"/>
      <c r="G2775" s="106"/>
      <c r="H2775" s="106"/>
      <c r="I2775" s="106"/>
      <c r="J2775" s="106"/>
      <c r="K2775" s="106"/>
      <c r="L2775" s="106"/>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3"/>
      <c r="B2776" s="93"/>
      <c r="C2776" s="93"/>
      <c r="D2776" s="93"/>
      <c r="E2776" s="106"/>
      <c r="F2776" s="106"/>
      <c r="G2776" s="106"/>
      <c r="H2776" s="106"/>
      <c r="I2776" s="106"/>
      <c r="J2776" s="106"/>
      <c r="K2776" s="106"/>
      <c r="L2776" s="10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3"/>
      <c r="B2777" s="93"/>
      <c r="C2777" s="93"/>
      <c r="D2777" s="93"/>
      <c r="E2777" s="106"/>
      <c r="F2777" s="106"/>
      <c r="G2777" s="106"/>
      <c r="H2777" s="106"/>
      <c r="I2777" s="106"/>
      <c r="J2777" s="106"/>
      <c r="K2777" s="106"/>
      <c r="L2777" s="106"/>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3"/>
      <c r="B2778" s="93"/>
      <c r="C2778" s="93"/>
      <c r="D2778" s="93"/>
      <c r="E2778" s="106"/>
      <c r="F2778" s="106"/>
      <c r="G2778" s="106"/>
      <c r="H2778" s="106"/>
      <c r="I2778" s="106"/>
      <c r="J2778" s="106"/>
      <c r="K2778" s="106"/>
      <c r="L2778" s="106"/>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3"/>
      <c r="B2779" s="93"/>
      <c r="C2779" s="93"/>
      <c r="D2779" s="93"/>
      <c r="E2779" s="106"/>
      <c r="F2779" s="106"/>
      <c r="G2779" s="106"/>
      <c r="H2779" s="106"/>
      <c r="I2779" s="106"/>
      <c r="J2779" s="106"/>
      <c r="K2779" s="106"/>
      <c r="L2779" s="106"/>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3"/>
      <c r="B2780" s="93"/>
      <c r="C2780" s="93"/>
      <c r="D2780" s="93"/>
      <c r="E2780" s="106"/>
      <c r="F2780" s="106"/>
      <c r="G2780" s="106"/>
      <c r="H2780" s="106"/>
      <c r="I2780" s="106"/>
      <c r="J2780" s="106"/>
      <c r="K2780" s="106"/>
      <c r="L2780" s="106"/>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3"/>
      <c r="B2781" s="93"/>
      <c r="C2781" s="93"/>
      <c r="D2781" s="93"/>
      <c r="E2781" s="106"/>
      <c r="F2781" s="106"/>
      <c r="G2781" s="106"/>
      <c r="H2781" s="106"/>
      <c r="I2781" s="106"/>
      <c r="J2781" s="106"/>
      <c r="K2781" s="106"/>
      <c r="L2781" s="106"/>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3"/>
      <c r="B2782" s="93"/>
      <c r="C2782" s="93"/>
      <c r="D2782" s="93"/>
      <c r="E2782" s="106"/>
      <c r="F2782" s="106"/>
      <c r="G2782" s="106"/>
      <c r="H2782" s="106"/>
      <c r="I2782" s="106"/>
      <c r="J2782" s="106"/>
      <c r="K2782" s="106"/>
      <c r="L2782" s="106"/>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3"/>
      <c r="B2783" s="93"/>
      <c r="C2783" s="93"/>
      <c r="D2783" s="93"/>
      <c r="E2783" s="106"/>
      <c r="F2783" s="106"/>
      <c r="G2783" s="106"/>
      <c r="H2783" s="106"/>
      <c r="I2783" s="106"/>
      <c r="J2783" s="106"/>
      <c r="K2783" s="106"/>
      <c r="L2783" s="106"/>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3"/>
      <c r="B2784" s="93"/>
      <c r="C2784" s="93"/>
      <c r="D2784" s="93"/>
      <c r="E2784" s="106"/>
      <c r="F2784" s="106"/>
      <c r="G2784" s="106"/>
      <c r="H2784" s="106"/>
      <c r="I2784" s="106"/>
      <c r="J2784" s="106"/>
      <c r="K2784" s="106"/>
      <c r="L2784" s="106"/>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3"/>
      <c r="B2785" s="93"/>
      <c r="C2785" s="93"/>
      <c r="D2785" s="93"/>
      <c r="E2785" s="106"/>
      <c r="F2785" s="106"/>
      <c r="G2785" s="106"/>
      <c r="H2785" s="106"/>
      <c r="I2785" s="106"/>
      <c r="J2785" s="106"/>
      <c r="K2785" s="106"/>
      <c r="L2785" s="106"/>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3"/>
      <c r="B2786" s="93"/>
      <c r="C2786" s="93"/>
      <c r="D2786" s="93"/>
      <c r="E2786" s="106"/>
      <c r="F2786" s="106"/>
      <c r="G2786" s="106"/>
      <c r="H2786" s="106"/>
      <c r="I2786" s="106"/>
      <c r="J2786" s="106"/>
      <c r="K2786" s="106"/>
      <c r="L2786" s="10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32" priority="17">
      <formula>#REF!=1</formula>
    </cfRule>
  </conditionalFormatting>
  <conditionalFormatting sqref="A3:B20">
    <cfRule type="expression" dxfId="31" priority="18">
      <formula>AND(#REF!=1,#REF!=0)</formula>
    </cfRule>
  </conditionalFormatting>
  <conditionalFormatting sqref="A3:B20">
    <cfRule type="expression" dxfId="30" priority="16">
      <formula>#REF!=1</formula>
    </cfRule>
  </conditionalFormatting>
  <conditionalFormatting sqref="C3:C20">
    <cfRule type="expression" dxfId="29" priority="14">
      <formula>#REF!=1</formula>
    </cfRule>
  </conditionalFormatting>
  <conditionalFormatting sqref="C3:C20">
    <cfRule type="expression" dxfId="28" priority="15">
      <formula>AND(#REF!=1,#REF!=0)</formula>
    </cfRule>
  </conditionalFormatting>
  <conditionalFormatting sqref="C3:C20">
    <cfRule type="expression" dxfId="27" priority="13">
      <formula>#REF!=1</formula>
    </cfRule>
  </conditionalFormatting>
  <conditionalFormatting sqref="A21:B1183">
    <cfRule type="expression" dxfId="26" priority="11">
      <formula>#REF!=1</formula>
    </cfRule>
  </conditionalFormatting>
  <conditionalFormatting sqref="A21:B1183">
    <cfRule type="expression" dxfId="25" priority="12">
      <formula>AND(#REF!=1,#REF!=0)</formula>
    </cfRule>
  </conditionalFormatting>
  <conditionalFormatting sqref="A21:B1183">
    <cfRule type="expression" dxfId="24" priority="10">
      <formula>#REF!=1</formula>
    </cfRule>
  </conditionalFormatting>
  <conditionalFormatting sqref="C21:C1183">
    <cfRule type="expression" dxfId="23" priority="8">
      <formula>#REF!=1</formula>
    </cfRule>
  </conditionalFormatting>
  <conditionalFormatting sqref="C21:C1183">
    <cfRule type="expression" dxfId="22" priority="9">
      <formula>AND(#REF!=1,#REF!=0)</formula>
    </cfRule>
  </conditionalFormatting>
  <conditionalFormatting sqref="C21:C1183">
    <cfRule type="expression" dxfId="21" priority="7">
      <formula>#REF!=1</formula>
    </cfRule>
  </conditionalFormatting>
  <conditionalFormatting sqref="D3:D20">
    <cfRule type="expression" dxfId="20" priority="5">
      <formula>#REF!=1</formula>
    </cfRule>
  </conditionalFormatting>
  <conditionalFormatting sqref="D3:D20">
    <cfRule type="expression" dxfId="19" priority="6">
      <formula>AND(#REF!=1,#REF!=0)</formula>
    </cfRule>
  </conditionalFormatting>
  <conditionalFormatting sqref="D3:D20">
    <cfRule type="expression" dxfId="18" priority="4">
      <formula>#REF!=1</formula>
    </cfRule>
  </conditionalFormatting>
  <conditionalFormatting sqref="D21:D1183">
    <cfRule type="expression" dxfId="17" priority="2">
      <formula>#REF!=1</formula>
    </cfRule>
  </conditionalFormatting>
  <conditionalFormatting sqref="D21:D1183">
    <cfRule type="expression" dxfId="16" priority="3">
      <formula>AND(#REF!=1,#REF!=0)</formula>
    </cfRule>
  </conditionalFormatting>
  <conditionalFormatting sqref="D21:D1183">
    <cfRule type="expression" dxfId="15" priority="1">
      <formula>#REF!=1</formula>
    </cfRule>
  </conditionalFormatting>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0" width="13.42578125" style="90" customWidth="1"/>
    <col min="11" max="11" width="24.140625" style="90" bestFit="1" customWidth="1"/>
    <col min="12" max="12" width="17.7109375" style="90" bestFit="1" customWidth="1"/>
    <col min="13" max="13" width="21.85546875" style="107" bestFit="1" customWidth="1"/>
    <col min="14" max="16384" width="8.85546875" style="78" hidden="1"/>
  </cols>
  <sheetData>
    <row r="1" spans="1:13" x14ac:dyDescent="0.25">
      <c r="A1" s="30" t="s">
        <v>159</v>
      </c>
      <c r="B1" s="30" t="s">
        <v>91</v>
      </c>
      <c r="C1" s="30" t="s">
        <v>279</v>
      </c>
      <c r="D1" s="30" t="s">
        <v>221</v>
      </c>
      <c r="E1" s="30" t="s">
        <v>89</v>
      </c>
      <c r="F1" s="30" t="s">
        <v>106</v>
      </c>
      <c r="G1" s="30" t="s">
        <v>90</v>
      </c>
      <c r="H1" s="30" t="s">
        <v>17</v>
      </c>
      <c r="I1" s="30" t="s">
        <v>16</v>
      </c>
      <c r="J1" s="88" t="s">
        <v>92</v>
      </c>
      <c r="K1" s="30" t="s">
        <v>301</v>
      </c>
      <c r="L1" s="30" t="s">
        <v>302</v>
      </c>
      <c r="M1" s="30" t="s">
        <v>303</v>
      </c>
    </row>
    <row r="2" spans="1:13" ht="12.75" x14ac:dyDescent="0.25">
      <c r="A2" s="31" t="s">
        <v>53</v>
      </c>
      <c r="B2" s="31" t="s">
        <v>54</v>
      </c>
      <c r="C2" s="31" t="s">
        <v>280</v>
      </c>
      <c r="D2" s="32" t="s">
        <v>220</v>
      </c>
      <c r="E2" s="31" t="s">
        <v>55</v>
      </c>
      <c r="F2" s="31" t="s">
        <v>80</v>
      </c>
      <c r="G2" s="31" t="s">
        <v>237</v>
      </c>
      <c r="H2" s="31" t="s">
        <v>57</v>
      </c>
      <c r="I2" s="31" t="s">
        <v>56</v>
      </c>
      <c r="J2" s="89" t="s">
        <v>304</v>
      </c>
      <c r="K2" s="32" t="s">
        <v>309</v>
      </c>
      <c r="L2" s="32" t="s">
        <v>310</v>
      </c>
      <c r="M2" s="32" t="s">
        <v>311</v>
      </c>
    </row>
    <row r="3" spans="1:13" x14ac:dyDescent="0.25">
      <c r="A3" s="79"/>
      <c r="B3" s="79"/>
      <c r="C3" s="79"/>
      <c r="D3" s="94"/>
      <c r="E3" s="79"/>
      <c r="F3" s="79"/>
      <c r="G3" s="80"/>
      <c r="H3" s="79"/>
      <c r="I3" s="80"/>
      <c r="J3" s="105"/>
      <c r="K3" s="105"/>
      <c r="L3" s="105"/>
      <c r="M3" s="105"/>
    </row>
    <row r="4" spans="1:13" x14ac:dyDescent="0.25">
      <c r="A4" s="79"/>
      <c r="B4" s="79"/>
      <c r="C4" s="79"/>
      <c r="D4" s="94"/>
      <c r="E4" s="79"/>
      <c r="F4" s="79"/>
      <c r="G4" s="80"/>
      <c r="H4" s="79"/>
      <c r="I4" s="80"/>
      <c r="J4" s="105"/>
      <c r="K4" s="105"/>
      <c r="L4" s="105"/>
      <c r="M4" s="105"/>
    </row>
    <row r="5" spans="1:13" x14ac:dyDescent="0.25">
      <c r="A5" s="79"/>
      <c r="B5" s="79"/>
      <c r="C5" s="79"/>
      <c r="D5" s="94"/>
      <c r="E5" s="79"/>
      <c r="F5" s="79"/>
      <c r="G5" s="80"/>
      <c r="H5" s="79"/>
      <c r="I5" s="80"/>
      <c r="J5" s="105"/>
      <c r="K5" s="105"/>
      <c r="L5" s="105"/>
      <c r="M5" s="105"/>
    </row>
    <row r="6" spans="1:13" x14ac:dyDescent="0.25">
      <c r="A6" s="79"/>
      <c r="B6" s="79"/>
      <c r="C6" s="79"/>
      <c r="D6" s="94"/>
      <c r="E6" s="79"/>
      <c r="F6" s="79"/>
      <c r="G6" s="80"/>
      <c r="H6" s="79"/>
      <c r="I6" s="80"/>
      <c r="J6" s="105"/>
      <c r="K6" s="105"/>
      <c r="L6" s="105"/>
      <c r="M6" s="105"/>
    </row>
    <row r="7" spans="1:13" x14ac:dyDescent="0.25">
      <c r="A7" s="79"/>
      <c r="B7" s="79"/>
      <c r="C7" s="79"/>
      <c r="D7" s="94"/>
      <c r="E7" s="79"/>
      <c r="F7" s="79"/>
      <c r="G7" s="80"/>
      <c r="H7" s="79"/>
      <c r="I7" s="80"/>
      <c r="J7" s="105"/>
      <c r="K7" s="105"/>
      <c r="L7" s="105"/>
      <c r="M7" s="105"/>
    </row>
    <row r="8" spans="1:13" x14ac:dyDescent="0.25">
      <c r="A8" s="79"/>
      <c r="B8" s="79"/>
      <c r="C8" s="79"/>
      <c r="D8" s="94"/>
      <c r="E8" s="79"/>
      <c r="F8" s="79"/>
      <c r="G8" s="80"/>
      <c r="H8" s="79"/>
      <c r="I8" s="80"/>
      <c r="J8" s="105"/>
      <c r="K8" s="105"/>
      <c r="L8" s="105"/>
      <c r="M8" s="105"/>
    </row>
    <row r="9" spans="1:13" x14ac:dyDescent="0.25">
      <c r="A9" s="79"/>
      <c r="B9" s="79"/>
      <c r="C9" s="79"/>
      <c r="D9" s="94"/>
      <c r="E9" s="79"/>
      <c r="F9" s="79"/>
      <c r="G9" s="80"/>
      <c r="H9" s="79"/>
      <c r="I9" s="80"/>
      <c r="J9" s="105"/>
      <c r="K9" s="105"/>
      <c r="L9" s="105"/>
      <c r="M9" s="105"/>
    </row>
    <row r="10" spans="1:13" x14ac:dyDescent="0.25">
      <c r="A10" s="79"/>
      <c r="B10" s="79"/>
      <c r="C10" s="79"/>
      <c r="D10" s="94"/>
      <c r="E10" s="79"/>
      <c r="F10" s="79"/>
      <c r="G10" s="80"/>
      <c r="H10" s="79"/>
      <c r="I10" s="80"/>
      <c r="J10" s="105"/>
      <c r="K10" s="105"/>
      <c r="L10" s="105"/>
      <c r="M10" s="105"/>
    </row>
    <row r="11" spans="1:13" x14ac:dyDescent="0.25">
      <c r="A11" s="79"/>
      <c r="B11" s="79"/>
      <c r="C11" s="79"/>
      <c r="D11" s="94"/>
      <c r="E11" s="79"/>
      <c r="F11" s="79"/>
      <c r="G11" s="80"/>
      <c r="H11" s="79"/>
      <c r="I11" s="80"/>
      <c r="J11" s="105"/>
      <c r="K11" s="105"/>
      <c r="L11" s="105"/>
      <c r="M11" s="105"/>
    </row>
    <row r="12" spans="1:13" x14ac:dyDescent="0.25">
      <c r="A12" s="79"/>
      <c r="B12" s="79"/>
      <c r="C12" s="79"/>
      <c r="D12" s="94"/>
      <c r="E12" s="79"/>
      <c r="F12" s="79"/>
      <c r="G12" s="80"/>
      <c r="H12" s="79"/>
      <c r="I12" s="80"/>
      <c r="J12" s="105"/>
      <c r="K12" s="105"/>
      <c r="L12" s="105"/>
      <c r="M12" s="105"/>
    </row>
    <row r="13" spans="1:13" x14ac:dyDescent="0.25">
      <c r="A13" s="79"/>
      <c r="B13" s="79"/>
      <c r="C13" s="79"/>
      <c r="D13" s="94"/>
      <c r="E13" s="79"/>
      <c r="F13" s="79"/>
      <c r="G13" s="80"/>
      <c r="H13" s="79"/>
      <c r="I13" s="80"/>
      <c r="J13" s="105"/>
      <c r="K13" s="105"/>
      <c r="L13" s="105"/>
      <c r="M13" s="105"/>
    </row>
    <row r="14" spans="1:13" x14ac:dyDescent="0.25">
      <c r="A14" s="79"/>
      <c r="B14" s="79"/>
      <c r="C14" s="79"/>
      <c r="D14" s="94"/>
      <c r="E14" s="79"/>
      <c r="F14" s="79"/>
      <c r="G14" s="80"/>
      <c r="H14" s="79"/>
      <c r="I14" s="80"/>
      <c r="J14" s="105"/>
      <c r="K14" s="105"/>
      <c r="L14" s="105"/>
      <c r="M14" s="105"/>
    </row>
    <row r="15" spans="1:13" x14ac:dyDescent="0.25">
      <c r="A15" s="79"/>
      <c r="B15" s="79"/>
      <c r="C15" s="79"/>
      <c r="D15" s="94"/>
      <c r="E15" s="79"/>
      <c r="F15" s="79"/>
      <c r="G15" s="80"/>
      <c r="H15" s="79"/>
      <c r="I15" s="80"/>
      <c r="J15" s="105"/>
      <c r="K15" s="105"/>
      <c r="L15" s="105"/>
      <c r="M15" s="105"/>
    </row>
    <row r="16" spans="1:13" x14ac:dyDescent="0.25">
      <c r="A16" s="79"/>
      <c r="B16" s="79"/>
      <c r="C16" s="79"/>
      <c r="D16" s="94"/>
      <c r="E16" s="79"/>
      <c r="F16" s="79"/>
      <c r="G16" s="80"/>
      <c r="H16" s="79"/>
      <c r="I16" s="80"/>
      <c r="J16" s="105"/>
      <c r="K16" s="105"/>
      <c r="L16" s="105"/>
      <c r="M16" s="105"/>
    </row>
    <row r="17" spans="1:13" x14ac:dyDescent="0.25">
      <c r="A17" s="79"/>
      <c r="B17" s="79"/>
      <c r="C17" s="79"/>
      <c r="D17" s="94"/>
      <c r="E17" s="79"/>
      <c r="F17" s="79"/>
      <c r="G17" s="80"/>
      <c r="H17" s="79"/>
      <c r="I17" s="80"/>
      <c r="J17" s="105"/>
      <c r="K17" s="105"/>
      <c r="L17" s="105"/>
      <c r="M17" s="105"/>
    </row>
    <row r="18" spans="1:13" x14ac:dyDescent="0.25">
      <c r="A18" s="79"/>
      <c r="B18" s="79"/>
      <c r="C18" s="79"/>
      <c r="D18" s="94"/>
      <c r="E18" s="79"/>
      <c r="F18" s="79"/>
      <c r="G18" s="80"/>
      <c r="H18" s="79"/>
      <c r="I18" s="80"/>
      <c r="J18" s="105"/>
      <c r="K18" s="105"/>
      <c r="L18" s="105"/>
      <c r="M18" s="105"/>
    </row>
    <row r="19" spans="1:13" x14ac:dyDescent="0.25">
      <c r="A19" s="79"/>
      <c r="B19" s="79"/>
      <c r="C19" s="79"/>
      <c r="D19" s="94"/>
      <c r="E19" s="79"/>
      <c r="F19" s="79"/>
      <c r="G19" s="80"/>
      <c r="H19" s="79"/>
      <c r="I19" s="80"/>
      <c r="J19" s="105"/>
      <c r="K19" s="105"/>
      <c r="L19" s="105"/>
      <c r="M19" s="105"/>
    </row>
    <row r="20" spans="1:13" x14ac:dyDescent="0.25">
      <c r="A20" s="79"/>
      <c r="B20" s="79"/>
      <c r="C20" s="79"/>
      <c r="D20" s="94"/>
      <c r="E20" s="79"/>
      <c r="F20" s="79"/>
      <c r="G20" s="80"/>
      <c r="H20" s="79"/>
      <c r="I20" s="80"/>
      <c r="J20" s="105"/>
      <c r="K20" s="105"/>
      <c r="L20" s="105"/>
      <c r="M20" s="105"/>
    </row>
    <row r="21" spans="1:13" s="81" customFormat="1" x14ac:dyDescent="0.25">
      <c r="A21" s="79"/>
      <c r="B21" s="79"/>
      <c r="C21" s="79"/>
      <c r="D21" s="94"/>
      <c r="E21" s="79"/>
      <c r="F21" s="79"/>
      <c r="G21" s="80"/>
      <c r="H21" s="79"/>
      <c r="I21" s="80"/>
      <c r="J21" s="105"/>
      <c r="K21" s="105"/>
      <c r="L21" s="105"/>
      <c r="M21" s="105"/>
    </row>
    <row r="22" spans="1:13" s="81" customFormat="1" x14ac:dyDescent="0.25">
      <c r="A22" s="79"/>
      <c r="B22" s="79"/>
      <c r="C22" s="79"/>
      <c r="D22" s="94"/>
      <c r="E22" s="79"/>
      <c r="F22" s="79"/>
      <c r="G22" s="80"/>
      <c r="H22" s="79"/>
      <c r="I22" s="80"/>
      <c r="J22" s="105"/>
      <c r="K22" s="105"/>
      <c r="L22" s="105"/>
      <c r="M22" s="105"/>
    </row>
    <row r="23" spans="1:13" s="81" customFormat="1" x14ac:dyDescent="0.25">
      <c r="A23" s="79"/>
      <c r="B23" s="79"/>
      <c r="C23" s="79"/>
      <c r="D23" s="94"/>
      <c r="E23" s="79"/>
      <c r="F23" s="79"/>
      <c r="G23" s="80"/>
      <c r="H23" s="79"/>
      <c r="I23" s="80"/>
      <c r="J23" s="105"/>
      <c r="K23" s="105"/>
      <c r="L23" s="105"/>
      <c r="M23" s="105"/>
    </row>
    <row r="24" spans="1:13" s="81" customFormat="1" x14ac:dyDescent="0.25">
      <c r="A24" s="79"/>
      <c r="B24" s="79"/>
      <c r="C24" s="79"/>
      <c r="D24" s="94"/>
      <c r="E24" s="79"/>
      <c r="F24" s="79"/>
      <c r="G24" s="80"/>
      <c r="H24" s="79"/>
      <c r="I24" s="80"/>
      <c r="J24" s="105"/>
      <c r="K24" s="105"/>
      <c r="L24" s="105"/>
      <c r="M24" s="105"/>
    </row>
    <row r="25" spans="1:13" s="81" customFormat="1" x14ac:dyDescent="0.25">
      <c r="A25" s="79"/>
      <c r="B25" s="79"/>
      <c r="C25" s="79"/>
      <c r="D25" s="94"/>
      <c r="E25" s="79"/>
      <c r="F25" s="79"/>
      <c r="G25" s="80"/>
      <c r="H25" s="79"/>
      <c r="I25" s="80"/>
      <c r="J25" s="105"/>
      <c r="K25" s="105"/>
      <c r="L25" s="105"/>
      <c r="M25" s="105"/>
    </row>
    <row r="26" spans="1:13" s="81" customFormat="1" x14ac:dyDescent="0.25">
      <c r="A26" s="79"/>
      <c r="B26" s="79"/>
      <c r="C26" s="79"/>
      <c r="D26" s="94"/>
      <c r="E26" s="79"/>
      <c r="F26" s="79"/>
      <c r="G26" s="80"/>
      <c r="H26" s="79"/>
      <c r="I26" s="80"/>
      <c r="J26" s="105"/>
      <c r="K26" s="105"/>
      <c r="L26" s="105"/>
      <c r="M26" s="105"/>
    </row>
    <row r="27" spans="1:13" s="81" customFormat="1" x14ac:dyDescent="0.25">
      <c r="A27" s="79"/>
      <c r="B27" s="79"/>
      <c r="C27" s="79"/>
      <c r="D27" s="94"/>
      <c r="E27" s="79"/>
      <c r="F27" s="79"/>
      <c r="G27" s="80"/>
      <c r="H27" s="79"/>
      <c r="I27" s="80"/>
      <c r="J27" s="105"/>
      <c r="K27" s="105"/>
      <c r="L27" s="105"/>
      <c r="M27" s="105"/>
    </row>
    <row r="28" spans="1:13" s="81" customFormat="1" x14ac:dyDescent="0.25">
      <c r="A28" s="79"/>
      <c r="B28" s="79"/>
      <c r="C28" s="79"/>
      <c r="D28" s="94"/>
      <c r="E28" s="79"/>
      <c r="F28" s="79"/>
      <c r="G28" s="80"/>
      <c r="H28" s="79"/>
      <c r="I28" s="80"/>
      <c r="J28" s="105"/>
      <c r="K28" s="105"/>
      <c r="L28" s="105"/>
      <c r="M28" s="105"/>
    </row>
    <row r="29" spans="1:13" s="81" customFormat="1" x14ac:dyDescent="0.25">
      <c r="A29" s="79"/>
      <c r="B29" s="79"/>
      <c r="C29" s="79"/>
      <c r="D29" s="94"/>
      <c r="E29" s="79"/>
      <c r="F29" s="79"/>
      <c r="G29" s="80"/>
      <c r="H29" s="79"/>
      <c r="I29" s="80"/>
      <c r="J29" s="105"/>
      <c r="K29" s="105"/>
      <c r="L29" s="105"/>
      <c r="M29" s="105"/>
    </row>
    <row r="30" spans="1:13" s="81" customFormat="1" x14ac:dyDescent="0.25">
      <c r="A30" s="79"/>
      <c r="B30" s="79"/>
      <c r="C30" s="79"/>
      <c r="D30" s="94"/>
      <c r="E30" s="79"/>
      <c r="F30" s="79"/>
      <c r="G30" s="80"/>
      <c r="H30" s="79"/>
      <c r="I30" s="80"/>
      <c r="J30" s="105"/>
      <c r="K30" s="105"/>
      <c r="L30" s="105"/>
      <c r="M30" s="105"/>
    </row>
    <row r="31" spans="1:13" s="81" customFormat="1" x14ac:dyDescent="0.25">
      <c r="A31" s="79"/>
      <c r="B31" s="79"/>
      <c r="C31" s="79"/>
      <c r="D31" s="94"/>
      <c r="E31" s="79"/>
      <c r="F31" s="79"/>
      <c r="G31" s="80"/>
      <c r="H31" s="79"/>
      <c r="I31" s="80"/>
      <c r="J31" s="105"/>
      <c r="K31" s="105"/>
      <c r="L31" s="105"/>
      <c r="M31" s="105"/>
    </row>
    <row r="32" spans="1:13" s="81" customFormat="1" x14ac:dyDescent="0.25">
      <c r="A32" s="79"/>
      <c r="B32" s="79"/>
      <c r="C32" s="79"/>
      <c r="D32" s="94"/>
      <c r="E32" s="79"/>
      <c r="F32" s="79"/>
      <c r="G32" s="80"/>
      <c r="H32" s="79"/>
      <c r="I32" s="80"/>
      <c r="J32" s="105"/>
      <c r="K32" s="105"/>
      <c r="L32" s="105"/>
      <c r="M32" s="105"/>
    </row>
    <row r="33" spans="1:13" s="81" customFormat="1" x14ac:dyDescent="0.25">
      <c r="A33" s="79"/>
      <c r="B33" s="79"/>
      <c r="C33" s="79"/>
      <c r="D33" s="94"/>
      <c r="E33" s="79"/>
      <c r="F33" s="79"/>
      <c r="G33" s="80"/>
      <c r="H33" s="79"/>
      <c r="I33" s="80"/>
      <c r="J33" s="105"/>
      <c r="K33" s="105"/>
      <c r="L33" s="105"/>
      <c r="M33" s="105"/>
    </row>
    <row r="34" spans="1:13" s="81" customFormat="1" x14ac:dyDescent="0.25">
      <c r="A34" s="79"/>
      <c r="B34" s="79"/>
      <c r="C34" s="79"/>
      <c r="D34" s="94"/>
      <c r="E34" s="79"/>
      <c r="F34" s="79"/>
      <c r="G34" s="80"/>
      <c r="H34" s="79"/>
      <c r="I34" s="80"/>
      <c r="J34" s="105"/>
      <c r="K34" s="105"/>
      <c r="L34" s="105"/>
      <c r="M34" s="105"/>
    </row>
    <row r="35" spans="1:13" s="81" customFormat="1" x14ac:dyDescent="0.25">
      <c r="A35" s="79"/>
      <c r="B35" s="79"/>
      <c r="C35" s="79"/>
      <c r="D35" s="94"/>
      <c r="E35" s="79"/>
      <c r="F35" s="79"/>
      <c r="G35" s="80"/>
      <c r="H35" s="79"/>
      <c r="I35" s="80"/>
      <c r="J35" s="105"/>
      <c r="K35" s="105"/>
      <c r="L35" s="105"/>
      <c r="M35" s="105"/>
    </row>
    <row r="36" spans="1:13" s="81" customFormat="1" x14ac:dyDescent="0.25">
      <c r="A36" s="79"/>
      <c r="B36" s="79"/>
      <c r="C36" s="79"/>
      <c r="D36" s="94"/>
      <c r="E36" s="79"/>
      <c r="F36" s="79"/>
      <c r="G36" s="80"/>
      <c r="H36" s="79"/>
      <c r="I36" s="80"/>
      <c r="J36" s="105"/>
      <c r="K36" s="105"/>
      <c r="L36" s="105"/>
      <c r="M36" s="105"/>
    </row>
    <row r="37" spans="1:13" s="81" customFormat="1" x14ac:dyDescent="0.25">
      <c r="A37" s="79"/>
      <c r="B37" s="79"/>
      <c r="C37" s="79"/>
      <c r="D37" s="94"/>
      <c r="E37" s="79"/>
      <c r="F37" s="79"/>
      <c r="G37" s="80"/>
      <c r="H37" s="79"/>
      <c r="I37" s="80"/>
      <c r="J37" s="105"/>
      <c r="K37" s="105"/>
      <c r="L37" s="105"/>
      <c r="M37" s="105"/>
    </row>
    <row r="38" spans="1:13" s="81" customFormat="1" x14ac:dyDescent="0.25">
      <c r="A38" s="79"/>
      <c r="B38" s="79"/>
      <c r="C38" s="79"/>
      <c r="D38" s="94"/>
      <c r="E38" s="79"/>
      <c r="F38" s="79"/>
      <c r="G38" s="80"/>
      <c r="H38" s="79"/>
      <c r="I38" s="80"/>
      <c r="J38" s="105"/>
      <c r="K38" s="105"/>
      <c r="L38" s="105"/>
      <c r="M38" s="105"/>
    </row>
    <row r="39" spans="1:13" s="81" customFormat="1" x14ac:dyDescent="0.25">
      <c r="A39" s="79"/>
      <c r="B39" s="79"/>
      <c r="C39" s="79"/>
      <c r="D39" s="94"/>
      <c r="E39" s="79"/>
      <c r="F39" s="79"/>
      <c r="G39" s="80"/>
      <c r="H39" s="79"/>
      <c r="I39" s="80"/>
      <c r="J39" s="105"/>
      <c r="K39" s="105"/>
      <c r="L39" s="105"/>
      <c r="M39" s="105"/>
    </row>
    <row r="40" spans="1:13" s="81" customFormat="1" x14ac:dyDescent="0.25">
      <c r="A40" s="79"/>
      <c r="B40" s="79"/>
      <c r="C40" s="79"/>
      <c r="D40" s="94"/>
      <c r="E40" s="79"/>
      <c r="F40" s="79"/>
      <c r="G40" s="80"/>
      <c r="H40" s="79"/>
      <c r="I40" s="80"/>
      <c r="J40" s="105"/>
      <c r="K40" s="105"/>
      <c r="L40" s="105"/>
      <c r="M40" s="105"/>
    </row>
    <row r="41" spans="1:13" s="81" customFormat="1" x14ac:dyDescent="0.25">
      <c r="A41" s="79"/>
      <c r="B41" s="79"/>
      <c r="C41" s="79"/>
      <c r="D41" s="94"/>
      <c r="E41" s="79"/>
      <c r="F41" s="79"/>
      <c r="G41" s="80"/>
      <c r="H41" s="79"/>
      <c r="I41" s="80"/>
      <c r="J41" s="105"/>
      <c r="K41" s="105"/>
      <c r="L41" s="105"/>
      <c r="M41" s="105"/>
    </row>
    <row r="42" spans="1:13" s="81" customFormat="1" x14ac:dyDescent="0.25">
      <c r="A42" s="79"/>
      <c r="B42" s="79"/>
      <c r="C42" s="79"/>
      <c r="D42" s="94"/>
      <c r="E42" s="79"/>
      <c r="F42" s="79"/>
      <c r="G42" s="80"/>
      <c r="H42" s="79"/>
      <c r="I42" s="80"/>
      <c r="J42" s="105"/>
      <c r="K42" s="105"/>
      <c r="L42" s="105"/>
      <c r="M42" s="105"/>
    </row>
    <row r="43" spans="1:13" s="81" customFormat="1" x14ac:dyDescent="0.25">
      <c r="A43" s="79"/>
      <c r="B43" s="79"/>
      <c r="C43" s="79"/>
      <c r="D43" s="94"/>
      <c r="E43" s="79"/>
      <c r="F43" s="79"/>
      <c r="G43" s="80"/>
      <c r="H43" s="79"/>
      <c r="I43" s="80"/>
      <c r="J43" s="105"/>
      <c r="K43" s="105"/>
      <c r="L43" s="105"/>
      <c r="M43" s="105"/>
    </row>
    <row r="44" spans="1:13" s="81" customFormat="1" x14ac:dyDescent="0.25">
      <c r="A44" s="79"/>
      <c r="B44" s="79"/>
      <c r="C44" s="79"/>
      <c r="D44" s="94"/>
      <c r="E44" s="79"/>
      <c r="F44" s="79"/>
      <c r="G44" s="80"/>
      <c r="H44" s="79"/>
      <c r="I44" s="80"/>
      <c r="J44" s="105"/>
      <c r="K44" s="105"/>
      <c r="L44" s="105"/>
      <c r="M44" s="105"/>
    </row>
    <row r="45" spans="1:13" s="81" customFormat="1" x14ac:dyDescent="0.25">
      <c r="A45" s="79"/>
      <c r="B45" s="79"/>
      <c r="C45" s="79"/>
      <c r="D45" s="94"/>
      <c r="E45" s="79"/>
      <c r="F45" s="79"/>
      <c r="G45" s="80"/>
      <c r="H45" s="79"/>
      <c r="I45" s="80"/>
      <c r="J45" s="105"/>
      <c r="K45" s="105"/>
      <c r="L45" s="105"/>
      <c r="M45" s="105"/>
    </row>
    <row r="46" spans="1:13" s="81" customFormat="1" x14ac:dyDescent="0.25">
      <c r="A46" s="79"/>
      <c r="B46" s="79"/>
      <c r="C46" s="79"/>
      <c r="D46" s="94"/>
      <c r="E46" s="79"/>
      <c r="F46" s="79"/>
      <c r="G46" s="80"/>
      <c r="H46" s="79"/>
      <c r="I46" s="80"/>
      <c r="J46" s="105"/>
      <c r="K46" s="105"/>
      <c r="L46" s="105"/>
      <c r="M46" s="105"/>
    </row>
    <row r="47" spans="1:13" s="81" customFormat="1" x14ac:dyDescent="0.25">
      <c r="A47" s="79"/>
      <c r="B47" s="79"/>
      <c r="C47" s="79"/>
      <c r="D47" s="94"/>
      <c r="E47" s="79"/>
      <c r="F47" s="79"/>
      <c r="G47" s="80"/>
      <c r="H47" s="79"/>
      <c r="I47" s="80"/>
      <c r="J47" s="105"/>
      <c r="K47" s="105"/>
      <c r="L47" s="105"/>
      <c r="M47" s="105"/>
    </row>
    <row r="48" spans="1:13" s="81" customFormat="1" x14ac:dyDescent="0.25">
      <c r="A48" s="79"/>
      <c r="B48" s="79"/>
      <c r="C48" s="79"/>
      <c r="D48" s="94"/>
      <c r="E48" s="79"/>
      <c r="F48" s="79"/>
      <c r="G48" s="80"/>
      <c r="H48" s="79"/>
      <c r="I48" s="80"/>
      <c r="J48" s="105"/>
      <c r="K48" s="105"/>
      <c r="L48" s="105"/>
      <c r="M48" s="105"/>
    </row>
    <row r="49" spans="1:13" s="81" customFormat="1" x14ac:dyDescent="0.25">
      <c r="A49" s="79"/>
      <c r="B49" s="79"/>
      <c r="C49" s="79"/>
      <c r="D49" s="94"/>
      <c r="E49" s="79"/>
      <c r="F49" s="79"/>
      <c r="G49" s="80"/>
      <c r="H49" s="79"/>
      <c r="I49" s="80"/>
      <c r="J49" s="105"/>
      <c r="K49" s="105"/>
      <c r="L49" s="105"/>
      <c r="M49" s="105"/>
    </row>
    <row r="50" spans="1:13" s="81" customFormat="1" x14ac:dyDescent="0.25">
      <c r="A50" s="79"/>
      <c r="B50" s="79"/>
      <c r="C50" s="79"/>
      <c r="D50" s="94"/>
      <c r="E50" s="79"/>
      <c r="F50" s="79"/>
      <c r="G50" s="80"/>
      <c r="H50" s="79"/>
      <c r="I50" s="80"/>
      <c r="J50" s="105"/>
      <c r="K50" s="105"/>
      <c r="L50" s="105"/>
      <c r="M50" s="105"/>
    </row>
    <row r="51" spans="1:13" s="81" customFormat="1" x14ac:dyDescent="0.25">
      <c r="A51" s="79"/>
      <c r="B51" s="79"/>
      <c r="C51" s="79"/>
      <c r="D51" s="94"/>
      <c r="E51" s="79"/>
      <c r="F51" s="79"/>
      <c r="G51" s="80"/>
      <c r="H51" s="79"/>
      <c r="I51" s="80"/>
      <c r="J51" s="105"/>
      <c r="K51" s="105"/>
      <c r="L51" s="105"/>
      <c r="M51" s="105"/>
    </row>
    <row r="52" spans="1:13" s="81" customFormat="1" x14ac:dyDescent="0.25">
      <c r="A52" s="79"/>
      <c r="B52" s="79"/>
      <c r="C52" s="79"/>
      <c r="D52" s="94"/>
      <c r="E52" s="79"/>
      <c r="F52" s="79"/>
      <c r="G52" s="80"/>
      <c r="H52" s="79"/>
      <c r="I52" s="80"/>
      <c r="J52" s="105"/>
      <c r="K52" s="105"/>
      <c r="L52" s="105"/>
      <c r="M52" s="105"/>
    </row>
    <row r="53" spans="1:13" s="81" customFormat="1" x14ac:dyDescent="0.25">
      <c r="A53" s="79"/>
      <c r="B53" s="79"/>
      <c r="C53" s="79"/>
      <c r="D53" s="94"/>
      <c r="E53" s="79"/>
      <c r="F53" s="79"/>
      <c r="G53" s="80"/>
      <c r="H53" s="79"/>
      <c r="I53" s="80"/>
      <c r="J53" s="105"/>
      <c r="K53" s="105"/>
      <c r="L53" s="105"/>
      <c r="M53" s="105"/>
    </row>
    <row r="54" spans="1:13" s="81" customFormat="1" x14ac:dyDescent="0.25">
      <c r="A54" s="79"/>
      <c r="B54" s="79"/>
      <c r="C54" s="79"/>
      <c r="D54" s="94"/>
      <c r="E54" s="79"/>
      <c r="F54" s="79"/>
      <c r="G54" s="80"/>
      <c r="H54" s="79"/>
      <c r="I54" s="80"/>
      <c r="J54" s="105"/>
      <c r="K54" s="105"/>
      <c r="L54" s="105"/>
      <c r="M54" s="105"/>
    </row>
    <row r="55" spans="1:13" s="81" customFormat="1" x14ac:dyDescent="0.25">
      <c r="A55" s="79"/>
      <c r="B55" s="79"/>
      <c r="C55" s="79"/>
      <c r="D55" s="94"/>
      <c r="E55" s="79"/>
      <c r="F55" s="79"/>
      <c r="G55" s="80"/>
      <c r="H55" s="79"/>
      <c r="I55" s="80"/>
      <c r="J55" s="105"/>
      <c r="K55" s="105"/>
      <c r="L55" s="105"/>
      <c r="M55" s="105"/>
    </row>
    <row r="56" spans="1:13" s="81" customFormat="1" x14ac:dyDescent="0.25">
      <c r="A56" s="79"/>
      <c r="B56" s="79"/>
      <c r="C56" s="79"/>
      <c r="D56" s="94"/>
      <c r="E56" s="79"/>
      <c r="F56" s="79"/>
      <c r="G56" s="80"/>
      <c r="H56" s="79"/>
      <c r="I56" s="80"/>
      <c r="J56" s="105"/>
      <c r="K56" s="105"/>
      <c r="L56" s="105"/>
      <c r="M56" s="105"/>
    </row>
    <row r="57" spans="1:13" s="81" customFormat="1" x14ac:dyDescent="0.25">
      <c r="A57" s="79"/>
      <c r="B57" s="79"/>
      <c r="C57" s="79"/>
      <c r="D57" s="94"/>
      <c r="E57" s="79"/>
      <c r="F57" s="79"/>
      <c r="G57" s="80"/>
      <c r="H57" s="79"/>
      <c r="I57" s="80"/>
      <c r="J57" s="105"/>
      <c r="K57" s="105"/>
      <c r="L57" s="105"/>
      <c r="M57" s="105"/>
    </row>
    <row r="58" spans="1:13" s="81" customFormat="1" x14ac:dyDescent="0.25">
      <c r="A58" s="79"/>
      <c r="B58" s="79"/>
      <c r="C58" s="79"/>
      <c r="D58" s="94"/>
      <c r="E58" s="79"/>
      <c r="F58" s="79"/>
      <c r="G58" s="80"/>
      <c r="H58" s="79"/>
      <c r="I58" s="80"/>
      <c r="J58" s="105"/>
      <c r="K58" s="105"/>
      <c r="L58" s="105"/>
      <c r="M58" s="105"/>
    </row>
    <row r="59" spans="1:13" s="81" customFormat="1" x14ac:dyDescent="0.25">
      <c r="A59" s="79"/>
      <c r="B59" s="79"/>
      <c r="C59" s="79"/>
      <c r="D59" s="94"/>
      <c r="E59" s="79"/>
      <c r="F59" s="79"/>
      <c r="G59" s="80"/>
      <c r="H59" s="79"/>
      <c r="I59" s="80"/>
      <c r="J59" s="105"/>
      <c r="K59" s="105"/>
      <c r="L59" s="105"/>
      <c r="M59" s="105"/>
    </row>
    <row r="60" spans="1:13" s="81" customFormat="1" x14ac:dyDescent="0.25">
      <c r="A60" s="79"/>
      <c r="B60" s="79"/>
      <c r="C60" s="79"/>
      <c r="D60" s="94"/>
      <c r="E60" s="79"/>
      <c r="F60" s="79"/>
      <c r="G60" s="80"/>
      <c r="H60" s="79"/>
      <c r="I60" s="80"/>
      <c r="J60" s="105"/>
      <c r="K60" s="105"/>
      <c r="L60" s="105"/>
      <c r="M60" s="105"/>
    </row>
    <row r="61" spans="1:13" s="81" customFormat="1" x14ac:dyDescent="0.25">
      <c r="A61" s="79"/>
      <c r="B61" s="79"/>
      <c r="C61" s="79"/>
      <c r="D61" s="94"/>
      <c r="E61" s="79"/>
      <c r="F61" s="79"/>
      <c r="G61" s="80"/>
      <c r="H61" s="79"/>
      <c r="I61" s="80"/>
      <c r="J61" s="105"/>
      <c r="K61" s="105"/>
      <c r="L61" s="105"/>
      <c r="M61" s="105"/>
    </row>
    <row r="62" spans="1:13" s="81" customFormat="1" x14ac:dyDescent="0.25">
      <c r="A62" s="79"/>
      <c r="B62" s="79"/>
      <c r="C62" s="79"/>
      <c r="D62" s="94"/>
      <c r="E62" s="79"/>
      <c r="F62" s="79"/>
      <c r="G62" s="80"/>
      <c r="H62" s="79"/>
      <c r="I62" s="80"/>
      <c r="J62" s="105"/>
      <c r="K62" s="105"/>
      <c r="L62" s="105"/>
      <c r="M62" s="105"/>
    </row>
    <row r="63" spans="1:13" s="81" customFormat="1" x14ac:dyDescent="0.25">
      <c r="A63" s="79"/>
      <c r="B63" s="79"/>
      <c r="C63" s="79"/>
      <c r="D63" s="94"/>
      <c r="E63" s="79"/>
      <c r="F63" s="79"/>
      <c r="G63" s="80"/>
      <c r="H63" s="79"/>
      <c r="I63" s="80"/>
      <c r="J63" s="105"/>
      <c r="K63" s="105"/>
      <c r="L63" s="105"/>
      <c r="M63" s="105"/>
    </row>
    <row r="64" spans="1:13" s="81" customFormat="1" x14ac:dyDescent="0.25">
      <c r="A64" s="79"/>
      <c r="B64" s="79"/>
      <c r="C64" s="79"/>
      <c r="D64" s="94"/>
      <c r="E64" s="79"/>
      <c r="F64" s="79"/>
      <c r="G64" s="80"/>
      <c r="H64" s="79"/>
      <c r="I64" s="80"/>
      <c r="J64" s="105"/>
      <c r="K64" s="105"/>
      <c r="L64" s="105"/>
      <c r="M64" s="105"/>
    </row>
    <row r="65" spans="1:13" s="81" customFormat="1" x14ac:dyDescent="0.25">
      <c r="A65" s="79"/>
      <c r="B65" s="79"/>
      <c r="C65" s="79"/>
      <c r="D65" s="94"/>
      <c r="E65" s="79"/>
      <c r="F65" s="79"/>
      <c r="G65" s="80"/>
      <c r="H65" s="79"/>
      <c r="I65" s="80"/>
      <c r="J65" s="105"/>
      <c r="K65" s="105"/>
      <c r="L65" s="105"/>
      <c r="M65" s="105"/>
    </row>
    <row r="66" spans="1:13" s="81" customFormat="1" x14ac:dyDescent="0.25">
      <c r="A66" s="79"/>
      <c r="B66" s="79"/>
      <c r="C66" s="79"/>
      <c r="D66" s="94"/>
      <c r="E66" s="79"/>
      <c r="F66" s="79"/>
      <c r="G66" s="80"/>
      <c r="H66" s="79"/>
      <c r="I66" s="80"/>
      <c r="J66" s="105"/>
      <c r="K66" s="105"/>
      <c r="L66" s="105"/>
      <c r="M66" s="105"/>
    </row>
    <row r="67" spans="1:13" s="81" customFormat="1" x14ac:dyDescent="0.25">
      <c r="A67" s="79"/>
      <c r="B67" s="79"/>
      <c r="C67" s="79"/>
      <c r="D67" s="94"/>
      <c r="E67" s="79"/>
      <c r="F67" s="79"/>
      <c r="G67" s="80"/>
      <c r="H67" s="79"/>
      <c r="I67" s="80"/>
      <c r="J67" s="105"/>
      <c r="K67" s="105"/>
      <c r="L67" s="105"/>
      <c r="M67" s="105"/>
    </row>
    <row r="68" spans="1:13" s="81" customFormat="1" x14ac:dyDescent="0.25">
      <c r="A68" s="79"/>
      <c r="B68" s="79"/>
      <c r="C68" s="79"/>
      <c r="D68" s="94"/>
      <c r="E68" s="79"/>
      <c r="F68" s="79"/>
      <c r="G68" s="80"/>
      <c r="H68" s="79"/>
      <c r="I68" s="80"/>
      <c r="J68" s="105"/>
      <c r="K68" s="105"/>
      <c r="L68" s="105"/>
      <c r="M68" s="105"/>
    </row>
    <row r="69" spans="1:13" s="81" customFormat="1" x14ac:dyDescent="0.25">
      <c r="A69" s="79"/>
      <c r="B69" s="79"/>
      <c r="C69" s="79"/>
      <c r="D69" s="94"/>
      <c r="E69" s="79"/>
      <c r="F69" s="79"/>
      <c r="G69" s="80"/>
      <c r="H69" s="79"/>
      <c r="I69" s="80"/>
      <c r="J69" s="105"/>
      <c r="K69" s="105"/>
      <c r="L69" s="105"/>
      <c r="M69" s="105"/>
    </row>
    <row r="70" spans="1:13" s="81" customFormat="1" x14ac:dyDescent="0.25">
      <c r="A70" s="79"/>
      <c r="B70" s="79"/>
      <c r="C70" s="79"/>
      <c r="D70" s="94"/>
      <c r="E70" s="79"/>
      <c r="F70" s="79"/>
      <c r="G70" s="80"/>
      <c r="H70" s="79"/>
      <c r="I70" s="80"/>
      <c r="J70" s="105"/>
      <c r="K70" s="105"/>
      <c r="L70" s="105"/>
      <c r="M70" s="105"/>
    </row>
    <row r="71" spans="1:13" s="81" customFormat="1" x14ac:dyDescent="0.25">
      <c r="A71" s="79"/>
      <c r="B71" s="79"/>
      <c r="C71" s="79"/>
      <c r="D71" s="94"/>
      <c r="E71" s="79"/>
      <c r="F71" s="79"/>
      <c r="G71" s="80"/>
      <c r="H71" s="79"/>
      <c r="I71" s="80"/>
      <c r="J71" s="105"/>
      <c r="K71" s="105"/>
      <c r="L71" s="105"/>
      <c r="M71" s="105"/>
    </row>
    <row r="72" spans="1:13" s="81" customFormat="1" x14ac:dyDescent="0.25">
      <c r="A72" s="79"/>
      <c r="B72" s="79"/>
      <c r="C72" s="79"/>
      <c r="D72" s="94"/>
      <c r="E72" s="79"/>
      <c r="F72" s="79"/>
      <c r="G72" s="80"/>
      <c r="H72" s="79"/>
      <c r="I72" s="80"/>
      <c r="J72" s="105"/>
      <c r="K72" s="105"/>
      <c r="L72" s="105"/>
      <c r="M72" s="105"/>
    </row>
    <row r="73" spans="1:13" s="81" customFormat="1" x14ac:dyDescent="0.25">
      <c r="A73" s="79"/>
      <c r="B73" s="79"/>
      <c r="C73" s="79"/>
      <c r="D73" s="94"/>
      <c r="E73" s="79"/>
      <c r="F73" s="79"/>
      <c r="G73" s="80"/>
      <c r="H73" s="79"/>
      <c r="I73" s="80"/>
      <c r="J73" s="105"/>
      <c r="K73" s="105"/>
      <c r="L73" s="105"/>
      <c r="M73" s="105"/>
    </row>
    <row r="74" spans="1:13" s="81" customFormat="1" x14ac:dyDescent="0.25">
      <c r="A74" s="79"/>
      <c r="B74" s="79"/>
      <c r="C74" s="79"/>
      <c r="D74" s="94"/>
      <c r="E74" s="79"/>
      <c r="F74" s="79"/>
      <c r="G74" s="80"/>
      <c r="H74" s="79"/>
      <c r="I74" s="80"/>
      <c r="J74" s="105"/>
      <c r="K74" s="105"/>
      <c r="L74" s="105"/>
      <c r="M74" s="105"/>
    </row>
    <row r="75" spans="1:13" s="81" customFormat="1" x14ac:dyDescent="0.25">
      <c r="A75" s="79"/>
      <c r="B75" s="79"/>
      <c r="C75" s="79"/>
      <c r="D75" s="94"/>
      <c r="E75" s="79"/>
      <c r="F75" s="79"/>
      <c r="G75" s="80"/>
      <c r="H75" s="79"/>
      <c r="I75" s="80"/>
      <c r="J75" s="105"/>
      <c r="K75" s="105"/>
      <c r="L75" s="105"/>
      <c r="M75" s="105"/>
    </row>
    <row r="76" spans="1:13" s="81" customFormat="1" x14ac:dyDescent="0.25">
      <c r="A76" s="79"/>
      <c r="B76" s="79"/>
      <c r="C76" s="79"/>
      <c r="D76" s="94"/>
      <c r="E76" s="79"/>
      <c r="F76" s="79"/>
      <c r="G76" s="80"/>
      <c r="H76" s="79"/>
      <c r="I76" s="80"/>
      <c r="J76" s="105"/>
      <c r="K76" s="105"/>
      <c r="L76" s="105"/>
      <c r="M76" s="105"/>
    </row>
    <row r="77" spans="1:13" s="81" customFormat="1" x14ac:dyDescent="0.25">
      <c r="A77" s="79"/>
      <c r="B77" s="79"/>
      <c r="C77" s="79"/>
      <c r="D77" s="94"/>
      <c r="E77" s="79"/>
      <c r="F77" s="79"/>
      <c r="G77" s="80"/>
      <c r="H77" s="79"/>
      <c r="I77" s="80"/>
      <c r="J77" s="105"/>
      <c r="K77" s="105"/>
      <c r="L77" s="105"/>
      <c r="M77" s="105"/>
    </row>
    <row r="78" spans="1:13" s="81" customFormat="1" x14ac:dyDescent="0.25">
      <c r="A78" s="79"/>
      <c r="B78" s="79"/>
      <c r="C78" s="79"/>
      <c r="D78" s="94"/>
      <c r="E78" s="79"/>
      <c r="F78" s="79"/>
      <c r="G78" s="80"/>
      <c r="H78" s="79"/>
      <c r="I78" s="80"/>
      <c r="J78" s="105"/>
      <c r="K78" s="105"/>
      <c r="L78" s="105"/>
      <c r="M78" s="105"/>
    </row>
    <row r="79" spans="1:13" s="81" customFormat="1" x14ac:dyDescent="0.25">
      <c r="A79" s="79"/>
      <c r="B79" s="79"/>
      <c r="C79" s="79"/>
      <c r="D79" s="94"/>
      <c r="E79" s="79"/>
      <c r="F79" s="79"/>
      <c r="G79" s="80"/>
      <c r="H79" s="79"/>
      <c r="I79" s="80"/>
      <c r="J79" s="105"/>
      <c r="K79" s="105"/>
      <c r="L79" s="105"/>
      <c r="M79" s="105"/>
    </row>
    <row r="80" spans="1:13" s="81" customFormat="1" x14ac:dyDescent="0.25">
      <c r="A80" s="79"/>
      <c r="B80" s="79"/>
      <c r="C80" s="79"/>
      <c r="D80" s="94"/>
      <c r="E80" s="79"/>
      <c r="F80" s="79"/>
      <c r="G80" s="80"/>
      <c r="H80" s="79"/>
      <c r="I80" s="80"/>
      <c r="J80" s="105"/>
      <c r="K80" s="105"/>
      <c r="L80" s="105"/>
      <c r="M80" s="105"/>
    </row>
    <row r="81" spans="1:13" s="81" customFormat="1" x14ac:dyDescent="0.25">
      <c r="A81" s="79"/>
      <c r="B81" s="79"/>
      <c r="C81" s="79"/>
      <c r="D81" s="94"/>
      <c r="E81" s="79"/>
      <c r="F81" s="79"/>
      <c r="G81" s="80"/>
      <c r="H81" s="79"/>
      <c r="I81" s="80"/>
      <c r="J81" s="105"/>
      <c r="K81" s="105"/>
      <c r="L81" s="105"/>
      <c r="M81" s="105"/>
    </row>
    <row r="82" spans="1:13" s="81" customFormat="1" x14ac:dyDescent="0.25">
      <c r="A82" s="79"/>
      <c r="B82" s="79"/>
      <c r="C82" s="79"/>
      <c r="D82" s="94"/>
      <c r="E82" s="79"/>
      <c r="F82" s="79"/>
      <c r="G82" s="80"/>
      <c r="H82" s="79"/>
      <c r="I82" s="80"/>
      <c r="J82" s="105"/>
      <c r="K82" s="105"/>
      <c r="L82" s="105"/>
      <c r="M82" s="105"/>
    </row>
    <row r="83" spans="1:13" s="81" customFormat="1" x14ac:dyDescent="0.25">
      <c r="A83" s="79"/>
      <c r="B83" s="79"/>
      <c r="C83" s="79"/>
      <c r="D83" s="94"/>
      <c r="E83" s="79"/>
      <c r="F83" s="79"/>
      <c r="G83" s="80"/>
      <c r="H83" s="79"/>
      <c r="I83" s="80"/>
      <c r="J83" s="105"/>
      <c r="K83" s="105"/>
      <c r="L83" s="105"/>
      <c r="M83" s="105"/>
    </row>
    <row r="84" spans="1:13" s="81" customFormat="1" x14ac:dyDescent="0.25">
      <c r="A84" s="79"/>
      <c r="B84" s="79"/>
      <c r="C84" s="79"/>
      <c r="D84" s="94"/>
      <c r="E84" s="79"/>
      <c r="F84" s="79"/>
      <c r="G84" s="80"/>
      <c r="H84" s="79"/>
      <c r="I84" s="80"/>
      <c r="J84" s="105"/>
      <c r="K84" s="105"/>
      <c r="L84" s="105"/>
      <c r="M84" s="105"/>
    </row>
    <row r="85" spans="1:13" s="81" customFormat="1" x14ac:dyDescent="0.25">
      <c r="A85" s="79"/>
      <c r="B85" s="79"/>
      <c r="C85" s="79"/>
      <c r="D85" s="94"/>
      <c r="E85" s="79"/>
      <c r="F85" s="79"/>
      <c r="G85" s="80"/>
      <c r="H85" s="79"/>
      <c r="I85" s="80"/>
      <c r="J85" s="105"/>
      <c r="K85" s="105"/>
      <c r="L85" s="105"/>
      <c r="M85" s="105"/>
    </row>
    <row r="86" spans="1:13" s="81" customFormat="1" x14ac:dyDescent="0.25">
      <c r="A86" s="79"/>
      <c r="B86" s="79"/>
      <c r="C86" s="79"/>
      <c r="D86" s="94"/>
      <c r="E86" s="79"/>
      <c r="F86" s="79"/>
      <c r="G86" s="80"/>
      <c r="H86" s="79"/>
      <c r="I86" s="80"/>
      <c r="J86" s="105"/>
      <c r="K86" s="105"/>
      <c r="L86" s="105"/>
      <c r="M86" s="105"/>
    </row>
    <row r="87" spans="1:13" s="81" customFormat="1" x14ac:dyDescent="0.25">
      <c r="A87" s="79"/>
      <c r="B87" s="79"/>
      <c r="C87" s="79"/>
      <c r="D87" s="94"/>
      <c r="E87" s="79"/>
      <c r="F87" s="79"/>
      <c r="G87" s="80"/>
      <c r="H87" s="79"/>
      <c r="I87" s="80"/>
      <c r="J87" s="105"/>
      <c r="K87" s="105"/>
      <c r="L87" s="105"/>
      <c r="M87" s="105"/>
    </row>
    <row r="88" spans="1:13" s="81" customFormat="1" x14ac:dyDescent="0.25">
      <c r="A88" s="79"/>
      <c r="B88" s="79"/>
      <c r="C88" s="79"/>
      <c r="D88" s="94"/>
      <c r="E88" s="79"/>
      <c r="F88" s="79"/>
      <c r="G88" s="80"/>
      <c r="H88" s="79"/>
      <c r="I88" s="80"/>
      <c r="J88" s="105"/>
      <c r="K88" s="105"/>
      <c r="L88" s="105"/>
      <c r="M88" s="105"/>
    </row>
    <row r="89" spans="1:13" s="81" customFormat="1" x14ac:dyDescent="0.25">
      <c r="A89" s="79"/>
      <c r="B89" s="79"/>
      <c r="C89" s="79"/>
      <c r="D89" s="94"/>
      <c r="E89" s="79"/>
      <c r="F89" s="79"/>
      <c r="G89" s="80"/>
      <c r="H89" s="79"/>
      <c r="I89" s="80"/>
      <c r="J89" s="105"/>
      <c r="K89" s="105"/>
      <c r="L89" s="105"/>
      <c r="M89" s="105"/>
    </row>
    <row r="90" spans="1:13" s="81" customFormat="1" x14ac:dyDescent="0.25">
      <c r="A90" s="79"/>
      <c r="B90" s="79"/>
      <c r="C90" s="79"/>
      <c r="D90" s="94"/>
      <c r="E90" s="79"/>
      <c r="F90" s="79"/>
      <c r="G90" s="80"/>
      <c r="H90" s="79"/>
      <c r="I90" s="80"/>
      <c r="J90" s="105"/>
      <c r="K90" s="105"/>
      <c r="L90" s="105"/>
      <c r="M90" s="105"/>
    </row>
    <row r="91" spans="1:13" s="81" customFormat="1" x14ac:dyDescent="0.25">
      <c r="A91" s="79"/>
      <c r="B91" s="79"/>
      <c r="C91" s="79"/>
      <c r="D91" s="94"/>
      <c r="E91" s="79"/>
      <c r="F91" s="79"/>
      <c r="G91" s="80"/>
      <c r="H91" s="79"/>
      <c r="I91" s="80"/>
      <c r="J91" s="105"/>
      <c r="K91" s="105"/>
      <c r="L91" s="105"/>
      <c r="M91" s="105"/>
    </row>
    <row r="92" spans="1:13" s="81" customFormat="1" x14ac:dyDescent="0.25">
      <c r="A92" s="79"/>
      <c r="B92" s="79"/>
      <c r="C92" s="79"/>
      <c r="D92" s="94"/>
      <c r="E92" s="79"/>
      <c r="F92" s="79"/>
      <c r="G92" s="80"/>
      <c r="H92" s="79"/>
      <c r="I92" s="80"/>
      <c r="J92" s="105"/>
      <c r="K92" s="105"/>
      <c r="L92" s="105"/>
      <c r="M92" s="105"/>
    </row>
    <row r="93" spans="1:13" s="81" customFormat="1" x14ac:dyDescent="0.25">
      <c r="A93" s="79"/>
      <c r="B93" s="79"/>
      <c r="C93" s="79"/>
      <c r="D93" s="94"/>
      <c r="E93" s="79"/>
      <c r="F93" s="79"/>
      <c r="G93" s="80"/>
      <c r="H93" s="79"/>
      <c r="I93" s="80"/>
      <c r="J93" s="105"/>
      <c r="K93" s="105"/>
      <c r="L93" s="105"/>
      <c r="M93" s="105"/>
    </row>
    <row r="94" spans="1:13" s="81" customFormat="1" x14ac:dyDescent="0.25">
      <c r="A94" s="79"/>
      <c r="B94" s="79"/>
      <c r="C94" s="79"/>
      <c r="D94" s="94"/>
      <c r="E94" s="79"/>
      <c r="F94" s="79"/>
      <c r="G94" s="80"/>
      <c r="H94" s="79"/>
      <c r="I94" s="80"/>
      <c r="J94" s="105"/>
      <c r="K94" s="105"/>
      <c r="L94" s="105"/>
      <c r="M94" s="105"/>
    </row>
    <row r="95" spans="1:13" s="81" customFormat="1" x14ac:dyDescent="0.25">
      <c r="A95" s="79"/>
      <c r="B95" s="79"/>
      <c r="C95" s="79"/>
      <c r="D95" s="94"/>
      <c r="E95" s="79"/>
      <c r="F95" s="79"/>
      <c r="G95" s="80"/>
      <c r="H95" s="79"/>
      <c r="I95" s="80"/>
      <c r="J95" s="105"/>
      <c r="K95" s="105"/>
      <c r="L95" s="105"/>
      <c r="M95" s="105"/>
    </row>
    <row r="96" spans="1:13" s="81" customFormat="1" x14ac:dyDescent="0.25">
      <c r="A96" s="79"/>
      <c r="B96" s="79"/>
      <c r="C96" s="79"/>
      <c r="D96" s="94"/>
      <c r="E96" s="79"/>
      <c r="F96" s="79"/>
      <c r="G96" s="80"/>
      <c r="H96" s="79"/>
      <c r="I96" s="80"/>
      <c r="J96" s="105"/>
      <c r="K96" s="105"/>
      <c r="L96" s="105"/>
      <c r="M96" s="105"/>
    </row>
    <row r="97" spans="1:13" s="81" customFormat="1" x14ac:dyDescent="0.25">
      <c r="A97" s="79"/>
      <c r="B97" s="79"/>
      <c r="C97" s="79"/>
      <c r="D97" s="94"/>
      <c r="E97" s="79"/>
      <c r="F97" s="79"/>
      <c r="G97" s="80"/>
      <c r="H97" s="79"/>
      <c r="I97" s="80"/>
      <c r="J97" s="105"/>
      <c r="K97" s="105"/>
      <c r="L97" s="105"/>
      <c r="M97" s="105"/>
    </row>
    <row r="98" spans="1:13" s="81" customFormat="1" x14ac:dyDescent="0.25">
      <c r="A98" s="79"/>
      <c r="B98" s="79"/>
      <c r="C98" s="79"/>
      <c r="D98" s="94"/>
      <c r="E98" s="79"/>
      <c r="F98" s="79"/>
      <c r="G98" s="80"/>
      <c r="H98" s="79"/>
      <c r="I98" s="80"/>
      <c r="J98" s="105"/>
      <c r="K98" s="105"/>
      <c r="L98" s="105"/>
      <c r="M98" s="105"/>
    </row>
    <row r="99" spans="1:13" s="81" customFormat="1" x14ac:dyDescent="0.25">
      <c r="A99" s="79"/>
      <c r="B99" s="79"/>
      <c r="C99" s="79"/>
      <c r="D99" s="94"/>
      <c r="E99" s="79"/>
      <c r="F99" s="79"/>
      <c r="G99" s="80"/>
      <c r="H99" s="79"/>
      <c r="I99" s="80"/>
      <c r="J99" s="105"/>
      <c r="K99" s="105"/>
      <c r="L99" s="105"/>
      <c r="M99" s="105"/>
    </row>
    <row r="100" spans="1:13" s="81" customFormat="1" x14ac:dyDescent="0.25">
      <c r="A100" s="79"/>
      <c r="B100" s="79"/>
      <c r="C100" s="79"/>
      <c r="D100" s="94"/>
      <c r="E100" s="79"/>
      <c r="F100" s="79"/>
      <c r="G100" s="80"/>
      <c r="H100" s="79"/>
      <c r="I100" s="80"/>
      <c r="J100" s="105"/>
      <c r="K100" s="105"/>
      <c r="L100" s="105"/>
      <c r="M100" s="105"/>
    </row>
    <row r="101" spans="1:13" s="81" customFormat="1" x14ac:dyDescent="0.25">
      <c r="A101" s="79"/>
      <c r="B101" s="79"/>
      <c r="C101" s="79"/>
      <c r="D101" s="94"/>
      <c r="E101" s="79"/>
      <c r="F101" s="79"/>
      <c r="G101" s="80"/>
      <c r="H101" s="79"/>
      <c r="I101" s="80"/>
      <c r="J101" s="105"/>
      <c r="K101" s="105"/>
      <c r="L101" s="105"/>
      <c r="M101" s="105"/>
    </row>
    <row r="102" spans="1:13" s="81" customFormat="1" x14ac:dyDescent="0.25">
      <c r="A102" s="79"/>
      <c r="B102" s="79"/>
      <c r="C102" s="79"/>
      <c r="D102" s="94"/>
      <c r="E102" s="79"/>
      <c r="F102" s="79"/>
      <c r="G102" s="80"/>
      <c r="H102" s="79"/>
      <c r="I102" s="80"/>
      <c r="J102" s="105"/>
      <c r="K102" s="105"/>
      <c r="L102" s="105"/>
      <c r="M102" s="105"/>
    </row>
    <row r="103" spans="1:13" s="81" customFormat="1" x14ac:dyDescent="0.25">
      <c r="A103" s="79"/>
      <c r="B103" s="79"/>
      <c r="C103" s="79"/>
      <c r="D103" s="94"/>
      <c r="E103" s="79"/>
      <c r="F103" s="79"/>
      <c r="G103" s="80"/>
      <c r="H103" s="79"/>
      <c r="I103" s="80"/>
      <c r="J103" s="105"/>
      <c r="K103" s="105"/>
      <c r="L103" s="105"/>
      <c r="M103" s="105"/>
    </row>
    <row r="104" spans="1:13" s="81" customFormat="1" x14ac:dyDescent="0.25">
      <c r="A104" s="79"/>
      <c r="B104" s="79"/>
      <c r="C104" s="79"/>
      <c r="D104" s="94"/>
      <c r="E104" s="79"/>
      <c r="F104" s="79"/>
      <c r="G104" s="80"/>
      <c r="H104" s="79"/>
      <c r="I104" s="80"/>
      <c r="J104" s="105"/>
      <c r="K104" s="105"/>
      <c r="L104" s="105"/>
      <c r="M104" s="105"/>
    </row>
    <row r="105" spans="1:13" s="81" customFormat="1" x14ac:dyDescent="0.25">
      <c r="A105" s="79"/>
      <c r="B105" s="79"/>
      <c r="C105" s="79"/>
      <c r="D105" s="94"/>
      <c r="E105" s="79"/>
      <c r="F105" s="79"/>
      <c r="G105" s="80"/>
      <c r="H105" s="79"/>
      <c r="I105" s="80"/>
      <c r="J105" s="105"/>
      <c r="K105" s="105"/>
      <c r="L105" s="105"/>
      <c r="M105" s="105"/>
    </row>
    <row r="106" spans="1:13" s="81" customFormat="1" x14ac:dyDescent="0.25">
      <c r="A106" s="79"/>
      <c r="B106" s="79"/>
      <c r="C106" s="79"/>
      <c r="D106" s="94"/>
      <c r="E106" s="79"/>
      <c r="F106" s="79"/>
      <c r="G106" s="80"/>
      <c r="H106" s="79"/>
      <c r="I106" s="80"/>
      <c r="J106" s="105"/>
      <c r="K106" s="105"/>
      <c r="L106" s="105"/>
      <c r="M106" s="105"/>
    </row>
    <row r="107" spans="1:13" s="81" customFormat="1" x14ac:dyDescent="0.25">
      <c r="A107" s="79"/>
      <c r="B107" s="79"/>
      <c r="C107" s="79"/>
      <c r="D107" s="94"/>
      <c r="E107" s="79"/>
      <c r="F107" s="79"/>
      <c r="G107" s="80"/>
      <c r="H107" s="79"/>
      <c r="I107" s="80"/>
      <c r="J107" s="105"/>
      <c r="K107" s="105"/>
      <c r="L107" s="105"/>
      <c r="M107" s="105"/>
    </row>
    <row r="108" spans="1:13" s="81" customFormat="1" x14ac:dyDescent="0.25">
      <c r="A108" s="79"/>
      <c r="B108" s="79"/>
      <c r="C108" s="79"/>
      <c r="D108" s="94"/>
      <c r="E108" s="79"/>
      <c r="F108" s="79"/>
      <c r="G108" s="80"/>
      <c r="H108" s="79"/>
      <c r="I108" s="80"/>
      <c r="J108" s="105"/>
      <c r="K108" s="105"/>
      <c r="L108" s="105"/>
      <c r="M108" s="105"/>
    </row>
    <row r="109" spans="1:13" s="81" customFormat="1" x14ac:dyDescent="0.25">
      <c r="A109" s="79"/>
      <c r="B109" s="79"/>
      <c r="C109" s="79"/>
      <c r="D109" s="94"/>
      <c r="E109" s="79"/>
      <c r="F109" s="79"/>
      <c r="G109" s="80"/>
      <c r="H109" s="79"/>
      <c r="I109" s="80"/>
      <c r="J109" s="105"/>
      <c r="K109" s="105"/>
      <c r="L109" s="105"/>
      <c r="M109" s="105"/>
    </row>
    <row r="110" spans="1:13" s="81" customFormat="1" x14ac:dyDescent="0.25">
      <c r="A110" s="79"/>
      <c r="B110" s="79"/>
      <c r="C110" s="79"/>
      <c r="D110" s="94"/>
      <c r="E110" s="79"/>
      <c r="F110" s="79"/>
      <c r="G110" s="80"/>
      <c r="H110" s="79"/>
      <c r="I110" s="80"/>
      <c r="J110" s="105"/>
      <c r="K110" s="105"/>
      <c r="L110" s="105"/>
      <c r="M110" s="105"/>
    </row>
    <row r="111" spans="1:13" s="81" customFormat="1" x14ac:dyDescent="0.25">
      <c r="A111" s="79"/>
      <c r="B111" s="79"/>
      <c r="C111" s="79"/>
      <c r="D111" s="94"/>
      <c r="E111" s="79"/>
      <c r="F111" s="79"/>
      <c r="G111" s="80"/>
      <c r="H111" s="79"/>
      <c r="I111" s="80"/>
      <c r="J111" s="105"/>
      <c r="K111" s="105"/>
      <c r="L111" s="105"/>
      <c r="M111" s="105"/>
    </row>
    <row r="112" spans="1:13" s="81" customFormat="1" x14ac:dyDescent="0.25">
      <c r="A112" s="79"/>
      <c r="B112" s="79"/>
      <c r="C112" s="79"/>
      <c r="D112" s="94"/>
      <c r="E112" s="79"/>
      <c r="F112" s="79"/>
      <c r="G112" s="80"/>
      <c r="H112" s="79"/>
      <c r="I112" s="80"/>
      <c r="J112" s="105"/>
      <c r="K112" s="105"/>
      <c r="L112" s="105"/>
      <c r="M112" s="105"/>
    </row>
    <row r="113" spans="1:13" s="81" customFormat="1" x14ac:dyDescent="0.25">
      <c r="A113" s="79"/>
      <c r="B113" s="79"/>
      <c r="C113" s="79"/>
      <c r="D113" s="94"/>
      <c r="E113" s="79"/>
      <c r="F113" s="79"/>
      <c r="G113" s="80"/>
      <c r="H113" s="79"/>
      <c r="I113" s="80"/>
      <c r="J113" s="105"/>
      <c r="K113" s="105"/>
      <c r="L113" s="105"/>
      <c r="M113" s="105"/>
    </row>
    <row r="114" spans="1:13" s="81" customFormat="1" x14ac:dyDescent="0.25">
      <c r="A114" s="79"/>
      <c r="B114" s="79"/>
      <c r="C114" s="79"/>
      <c r="D114" s="94"/>
      <c r="E114" s="79"/>
      <c r="F114" s="79"/>
      <c r="G114" s="80"/>
      <c r="H114" s="79"/>
      <c r="I114" s="80"/>
      <c r="J114" s="105"/>
      <c r="K114" s="105"/>
      <c r="L114" s="105"/>
      <c r="M114" s="105"/>
    </row>
    <row r="115" spans="1:13" s="81" customFormat="1" x14ac:dyDescent="0.25">
      <c r="A115" s="79"/>
      <c r="B115" s="79"/>
      <c r="C115" s="79"/>
      <c r="D115" s="94"/>
      <c r="E115" s="79"/>
      <c r="F115" s="79"/>
      <c r="G115" s="80"/>
      <c r="H115" s="79"/>
      <c r="I115" s="80"/>
      <c r="J115" s="105"/>
      <c r="K115" s="105"/>
      <c r="L115" s="105"/>
      <c r="M115" s="105"/>
    </row>
    <row r="116" spans="1:13" s="81" customFormat="1" x14ac:dyDescent="0.25">
      <c r="A116" s="79"/>
      <c r="B116" s="79"/>
      <c r="C116" s="79"/>
      <c r="D116" s="94"/>
      <c r="E116" s="79"/>
      <c r="F116" s="79"/>
      <c r="G116" s="80"/>
      <c r="H116" s="79"/>
      <c r="I116" s="80"/>
      <c r="J116" s="105"/>
      <c r="K116" s="105"/>
      <c r="L116" s="105"/>
      <c r="M116" s="105"/>
    </row>
    <row r="117" spans="1:13" s="81" customFormat="1" x14ac:dyDescent="0.25">
      <c r="A117" s="79"/>
      <c r="B117" s="79"/>
      <c r="C117" s="79"/>
      <c r="D117" s="94"/>
      <c r="E117" s="79"/>
      <c r="F117" s="79"/>
      <c r="G117" s="80"/>
      <c r="H117" s="79"/>
      <c r="I117" s="80"/>
      <c r="J117" s="105"/>
      <c r="K117" s="105"/>
      <c r="L117" s="105"/>
      <c r="M117" s="105"/>
    </row>
    <row r="118" spans="1:13" s="81" customFormat="1" x14ac:dyDescent="0.25">
      <c r="A118" s="79"/>
      <c r="B118" s="79"/>
      <c r="C118" s="79"/>
      <c r="D118" s="94"/>
      <c r="E118" s="79"/>
      <c r="F118" s="79"/>
      <c r="G118" s="80"/>
      <c r="H118" s="79"/>
      <c r="I118" s="80"/>
      <c r="J118" s="105"/>
      <c r="K118" s="105"/>
      <c r="L118" s="105"/>
      <c r="M118" s="105"/>
    </row>
    <row r="119" spans="1:13" s="81" customFormat="1" x14ac:dyDescent="0.25">
      <c r="A119" s="79"/>
      <c r="B119" s="79"/>
      <c r="C119" s="79"/>
      <c r="D119" s="94"/>
      <c r="E119" s="79"/>
      <c r="F119" s="79"/>
      <c r="G119" s="80"/>
      <c r="H119" s="79"/>
      <c r="I119" s="80"/>
      <c r="J119" s="105"/>
      <c r="K119" s="105"/>
      <c r="L119" s="105"/>
      <c r="M119" s="105"/>
    </row>
    <row r="120" spans="1:13" s="81" customFormat="1" x14ac:dyDescent="0.25">
      <c r="A120" s="79"/>
      <c r="B120" s="79"/>
      <c r="C120" s="79"/>
      <c r="D120" s="94"/>
      <c r="E120" s="79"/>
      <c r="F120" s="79"/>
      <c r="G120" s="80"/>
      <c r="H120" s="79"/>
      <c r="I120" s="80"/>
      <c r="J120" s="105"/>
      <c r="K120" s="105"/>
      <c r="L120" s="105"/>
      <c r="M120" s="105"/>
    </row>
    <row r="121" spans="1:13" s="81" customFormat="1" x14ac:dyDescent="0.25">
      <c r="A121" s="79"/>
      <c r="B121" s="79"/>
      <c r="C121" s="79"/>
      <c r="D121" s="94"/>
      <c r="E121" s="79"/>
      <c r="F121" s="79"/>
      <c r="G121" s="80"/>
      <c r="H121" s="79"/>
      <c r="I121" s="80"/>
      <c r="J121" s="105"/>
      <c r="K121" s="105"/>
      <c r="L121" s="105"/>
      <c r="M121" s="105"/>
    </row>
    <row r="122" spans="1:13" s="81" customFormat="1" x14ac:dyDescent="0.25">
      <c r="A122" s="79"/>
      <c r="B122" s="79"/>
      <c r="C122" s="79"/>
      <c r="D122" s="94"/>
      <c r="E122" s="79"/>
      <c r="F122" s="79"/>
      <c r="G122" s="80"/>
      <c r="H122" s="79"/>
      <c r="I122" s="80"/>
      <c r="J122" s="105"/>
      <c r="K122" s="105"/>
      <c r="L122" s="105"/>
      <c r="M122" s="105"/>
    </row>
    <row r="123" spans="1:13" s="81" customFormat="1" x14ac:dyDescent="0.25">
      <c r="A123" s="79"/>
      <c r="B123" s="79"/>
      <c r="C123" s="79"/>
      <c r="D123" s="94"/>
      <c r="E123" s="79"/>
      <c r="F123" s="79"/>
      <c r="G123" s="80"/>
      <c r="H123" s="79"/>
      <c r="I123" s="80"/>
      <c r="J123" s="105"/>
      <c r="K123" s="105"/>
      <c r="L123" s="105"/>
      <c r="M123" s="105"/>
    </row>
    <row r="124" spans="1:13" s="81" customFormat="1" x14ac:dyDescent="0.25">
      <c r="A124" s="79"/>
      <c r="B124" s="79"/>
      <c r="C124" s="79"/>
      <c r="D124" s="94"/>
      <c r="E124" s="79"/>
      <c r="F124" s="79"/>
      <c r="G124" s="80"/>
      <c r="H124" s="79"/>
      <c r="I124" s="80"/>
      <c r="J124" s="105"/>
      <c r="K124" s="105"/>
      <c r="L124" s="105"/>
      <c r="M124" s="105"/>
    </row>
    <row r="125" spans="1:13" s="81" customFormat="1" x14ac:dyDescent="0.25">
      <c r="A125" s="79"/>
      <c r="B125" s="79"/>
      <c r="C125" s="79"/>
      <c r="D125" s="94"/>
      <c r="E125" s="79"/>
      <c r="F125" s="79"/>
      <c r="G125" s="80"/>
      <c r="H125" s="79"/>
      <c r="I125" s="80"/>
      <c r="J125" s="105"/>
      <c r="K125" s="105"/>
      <c r="L125" s="105"/>
      <c r="M125" s="105"/>
    </row>
    <row r="126" spans="1:13" s="81" customFormat="1" x14ac:dyDescent="0.25">
      <c r="A126" s="79"/>
      <c r="B126" s="79"/>
      <c r="C126" s="79"/>
      <c r="D126" s="94"/>
      <c r="E126" s="79"/>
      <c r="F126" s="79"/>
      <c r="G126" s="80"/>
      <c r="H126" s="79"/>
      <c r="I126" s="80"/>
      <c r="J126" s="105"/>
      <c r="K126" s="105"/>
      <c r="L126" s="105"/>
      <c r="M126" s="105"/>
    </row>
    <row r="127" spans="1:13" s="81" customFormat="1" x14ac:dyDescent="0.25">
      <c r="A127" s="79"/>
      <c r="B127" s="79"/>
      <c r="C127" s="79"/>
      <c r="D127" s="94"/>
      <c r="E127" s="79"/>
      <c r="F127" s="79"/>
      <c r="G127" s="80"/>
      <c r="H127" s="79"/>
      <c r="I127" s="80"/>
      <c r="J127" s="105"/>
      <c r="K127" s="105"/>
      <c r="L127" s="105"/>
      <c r="M127" s="105"/>
    </row>
    <row r="128" spans="1:13" s="81" customFormat="1" x14ac:dyDescent="0.25">
      <c r="A128" s="79"/>
      <c r="B128" s="79"/>
      <c r="C128" s="79"/>
      <c r="D128" s="94"/>
      <c r="E128" s="79"/>
      <c r="F128" s="79"/>
      <c r="G128" s="80"/>
      <c r="H128" s="79"/>
      <c r="I128" s="80"/>
      <c r="J128" s="105"/>
      <c r="K128" s="105"/>
      <c r="L128" s="105"/>
      <c r="M128" s="105"/>
    </row>
    <row r="129" spans="1:13" s="81" customFormat="1" x14ac:dyDescent="0.25">
      <c r="A129" s="79"/>
      <c r="B129" s="79"/>
      <c r="C129" s="79"/>
      <c r="D129" s="94"/>
      <c r="E129" s="79"/>
      <c r="F129" s="79"/>
      <c r="G129" s="80"/>
      <c r="H129" s="79"/>
      <c r="I129" s="80"/>
      <c r="J129" s="105"/>
      <c r="K129" s="105"/>
      <c r="L129" s="105"/>
      <c r="M129" s="105"/>
    </row>
    <row r="130" spans="1:13" s="81" customFormat="1" x14ac:dyDescent="0.25">
      <c r="A130" s="79"/>
      <c r="B130" s="79"/>
      <c r="C130" s="79"/>
      <c r="D130" s="94"/>
      <c r="E130" s="79"/>
      <c r="F130" s="79"/>
      <c r="G130" s="80"/>
      <c r="H130" s="79"/>
      <c r="I130" s="80"/>
      <c r="J130" s="105"/>
      <c r="K130" s="105"/>
      <c r="L130" s="105"/>
      <c r="M130" s="105"/>
    </row>
    <row r="131" spans="1:13" s="81" customFormat="1" x14ac:dyDescent="0.25">
      <c r="A131" s="79"/>
      <c r="B131" s="79"/>
      <c r="C131" s="79"/>
      <c r="D131" s="94"/>
      <c r="E131" s="79"/>
      <c r="F131" s="79"/>
      <c r="G131" s="80"/>
      <c r="H131" s="79"/>
      <c r="I131" s="80"/>
      <c r="J131" s="105"/>
      <c r="K131" s="105"/>
      <c r="L131" s="105"/>
      <c r="M131" s="105"/>
    </row>
    <row r="132" spans="1:13" s="81" customFormat="1" x14ac:dyDescent="0.25">
      <c r="A132" s="79"/>
      <c r="B132" s="79"/>
      <c r="C132" s="79"/>
      <c r="D132" s="94"/>
      <c r="E132" s="79"/>
      <c r="F132" s="79"/>
      <c r="G132" s="80"/>
      <c r="H132" s="79"/>
      <c r="I132" s="80"/>
      <c r="J132" s="105"/>
      <c r="K132" s="105"/>
      <c r="L132" s="105"/>
      <c r="M132" s="105"/>
    </row>
    <row r="133" spans="1:13" s="81" customFormat="1" x14ac:dyDescent="0.25">
      <c r="A133" s="79"/>
      <c r="B133" s="79"/>
      <c r="C133" s="79"/>
      <c r="D133" s="94"/>
      <c r="E133" s="79"/>
      <c r="F133" s="79"/>
      <c r="G133" s="80"/>
      <c r="H133" s="79"/>
      <c r="I133" s="80"/>
      <c r="J133" s="105"/>
      <c r="K133" s="105"/>
      <c r="L133" s="105"/>
      <c r="M133" s="105"/>
    </row>
    <row r="134" spans="1:13" s="81" customFormat="1" x14ac:dyDescent="0.25">
      <c r="A134" s="79"/>
      <c r="B134" s="79"/>
      <c r="C134" s="79"/>
      <c r="D134" s="94"/>
      <c r="E134" s="79"/>
      <c r="F134" s="79"/>
      <c r="G134" s="80"/>
      <c r="H134" s="79"/>
      <c r="I134" s="80"/>
      <c r="J134" s="105"/>
      <c r="K134" s="105"/>
      <c r="L134" s="105"/>
      <c r="M134" s="105"/>
    </row>
    <row r="135" spans="1:13" s="81" customFormat="1" x14ac:dyDescent="0.25">
      <c r="A135" s="79"/>
      <c r="B135" s="79"/>
      <c r="C135" s="79"/>
      <c r="D135" s="94"/>
      <c r="E135" s="79"/>
      <c r="F135" s="79"/>
      <c r="G135" s="80"/>
      <c r="H135" s="79"/>
      <c r="I135" s="80"/>
      <c r="J135" s="105"/>
      <c r="K135" s="105"/>
      <c r="L135" s="105"/>
      <c r="M135" s="105"/>
    </row>
    <row r="136" spans="1:13" s="81" customFormat="1" x14ac:dyDescent="0.25">
      <c r="A136" s="79"/>
      <c r="B136" s="79"/>
      <c r="C136" s="79"/>
      <c r="D136" s="94"/>
      <c r="E136" s="79"/>
      <c r="F136" s="79"/>
      <c r="G136" s="80"/>
      <c r="H136" s="79"/>
      <c r="I136" s="80"/>
      <c r="J136" s="105"/>
      <c r="K136" s="105"/>
      <c r="L136" s="105"/>
      <c r="M136" s="105"/>
    </row>
    <row r="137" spans="1:13" s="81" customFormat="1" x14ac:dyDescent="0.25">
      <c r="A137" s="79"/>
      <c r="B137" s="79"/>
      <c r="C137" s="79"/>
      <c r="D137" s="94"/>
      <c r="E137" s="79"/>
      <c r="F137" s="79"/>
      <c r="G137" s="80"/>
      <c r="H137" s="79"/>
      <c r="I137" s="80"/>
      <c r="J137" s="105"/>
      <c r="K137" s="105"/>
      <c r="L137" s="105"/>
      <c r="M137" s="105"/>
    </row>
    <row r="138" spans="1:13" s="81" customFormat="1" x14ac:dyDescent="0.25">
      <c r="A138" s="79"/>
      <c r="B138" s="79"/>
      <c r="C138" s="79"/>
      <c r="D138" s="94"/>
      <c r="E138" s="79"/>
      <c r="F138" s="79"/>
      <c r="G138" s="80"/>
      <c r="H138" s="79"/>
      <c r="I138" s="80"/>
      <c r="J138" s="105"/>
      <c r="K138" s="105"/>
      <c r="L138" s="105"/>
      <c r="M138" s="105"/>
    </row>
    <row r="139" spans="1:13" s="81" customFormat="1" x14ac:dyDescent="0.25">
      <c r="A139" s="79"/>
      <c r="B139" s="79"/>
      <c r="C139" s="79"/>
      <c r="D139" s="94"/>
      <c r="E139" s="79"/>
      <c r="F139" s="79"/>
      <c r="G139" s="80"/>
      <c r="H139" s="79"/>
      <c r="I139" s="80"/>
      <c r="J139" s="105"/>
      <c r="K139" s="105"/>
      <c r="L139" s="105"/>
      <c r="M139" s="105"/>
    </row>
    <row r="140" spans="1:13" s="81" customFormat="1" x14ac:dyDescent="0.25">
      <c r="A140" s="79"/>
      <c r="B140" s="79"/>
      <c r="C140" s="79"/>
      <c r="D140" s="94"/>
      <c r="E140" s="79"/>
      <c r="F140" s="79"/>
      <c r="G140" s="80"/>
      <c r="H140" s="79"/>
      <c r="I140" s="80"/>
      <c r="J140" s="105"/>
      <c r="K140" s="105"/>
      <c r="L140" s="105"/>
      <c r="M140" s="105"/>
    </row>
    <row r="141" spans="1:13" s="81" customFormat="1" x14ac:dyDescent="0.25">
      <c r="A141" s="79"/>
      <c r="B141" s="79"/>
      <c r="C141" s="79"/>
      <c r="D141" s="94"/>
      <c r="E141" s="79"/>
      <c r="F141" s="79"/>
      <c r="G141" s="80"/>
      <c r="H141" s="79"/>
      <c r="I141" s="80"/>
      <c r="J141" s="105"/>
      <c r="K141" s="105"/>
      <c r="L141" s="105"/>
      <c r="M141" s="105"/>
    </row>
    <row r="142" spans="1:13" s="81" customFormat="1" x14ac:dyDescent="0.25">
      <c r="A142" s="79"/>
      <c r="B142" s="79"/>
      <c r="C142" s="79"/>
      <c r="D142" s="94"/>
      <c r="E142" s="79"/>
      <c r="F142" s="79"/>
      <c r="G142" s="80"/>
      <c r="H142" s="79"/>
      <c r="I142" s="80"/>
      <c r="J142" s="105"/>
      <c r="K142" s="105"/>
      <c r="L142" s="105"/>
      <c r="M142" s="105"/>
    </row>
    <row r="143" spans="1:13" s="81" customFormat="1" x14ac:dyDescent="0.25">
      <c r="A143" s="79"/>
      <c r="B143" s="79"/>
      <c r="C143" s="79"/>
      <c r="D143" s="94"/>
      <c r="E143" s="79"/>
      <c r="F143" s="79"/>
      <c r="G143" s="80"/>
      <c r="H143" s="79"/>
      <c r="I143" s="80"/>
      <c r="J143" s="105"/>
      <c r="K143" s="105"/>
      <c r="L143" s="105"/>
      <c r="M143" s="105"/>
    </row>
    <row r="144" spans="1:13" s="81" customFormat="1" x14ac:dyDescent="0.25">
      <c r="A144" s="79"/>
      <c r="B144" s="79"/>
      <c r="C144" s="79"/>
      <c r="D144" s="94"/>
      <c r="E144" s="79"/>
      <c r="F144" s="79"/>
      <c r="G144" s="80"/>
      <c r="H144" s="79"/>
      <c r="I144" s="80"/>
      <c r="J144" s="105"/>
      <c r="K144" s="105"/>
      <c r="L144" s="105"/>
      <c r="M144" s="105"/>
    </row>
    <row r="145" spans="1:13" s="81" customFormat="1" x14ac:dyDescent="0.25">
      <c r="A145" s="79"/>
      <c r="B145" s="79"/>
      <c r="C145" s="79"/>
      <c r="D145" s="94"/>
      <c r="E145" s="79"/>
      <c r="F145" s="79"/>
      <c r="G145" s="80"/>
      <c r="H145" s="79"/>
      <c r="I145" s="80"/>
      <c r="J145" s="105"/>
      <c r="K145" s="105"/>
      <c r="L145" s="105"/>
      <c r="M145" s="105"/>
    </row>
    <row r="146" spans="1:13" s="81" customFormat="1" x14ac:dyDescent="0.25">
      <c r="A146" s="79"/>
      <c r="B146" s="79"/>
      <c r="C146" s="79"/>
      <c r="D146" s="94"/>
      <c r="E146" s="79"/>
      <c r="F146" s="79"/>
      <c r="G146" s="80"/>
      <c r="H146" s="79"/>
      <c r="I146" s="80"/>
      <c r="J146" s="105"/>
      <c r="K146" s="105"/>
      <c r="L146" s="105"/>
      <c r="M146" s="105"/>
    </row>
    <row r="147" spans="1:13" s="81" customFormat="1" x14ac:dyDescent="0.25">
      <c r="A147" s="79"/>
      <c r="B147" s="79"/>
      <c r="C147" s="79"/>
      <c r="D147" s="94"/>
      <c r="E147" s="79"/>
      <c r="F147" s="79"/>
      <c r="G147" s="80"/>
      <c r="H147" s="79"/>
      <c r="I147" s="80"/>
      <c r="J147" s="105"/>
      <c r="K147" s="105"/>
      <c r="L147" s="105"/>
      <c r="M147" s="105"/>
    </row>
    <row r="148" spans="1:13" s="81" customFormat="1" x14ac:dyDescent="0.25">
      <c r="A148" s="79"/>
      <c r="B148" s="79"/>
      <c r="C148" s="79"/>
      <c r="D148" s="94"/>
      <c r="E148" s="79"/>
      <c r="F148" s="79"/>
      <c r="G148" s="80"/>
      <c r="H148" s="79"/>
      <c r="I148" s="80"/>
      <c r="J148" s="105"/>
      <c r="K148" s="105"/>
      <c r="L148" s="105"/>
      <c r="M148" s="105"/>
    </row>
    <row r="149" spans="1:13" s="81" customFormat="1" x14ac:dyDescent="0.25">
      <c r="A149" s="79"/>
      <c r="B149" s="79"/>
      <c r="C149" s="79"/>
      <c r="D149" s="94"/>
      <c r="E149" s="79"/>
      <c r="F149" s="79"/>
      <c r="G149" s="80"/>
      <c r="H149" s="79"/>
      <c r="I149" s="80"/>
      <c r="J149" s="105"/>
      <c r="K149" s="105"/>
      <c r="L149" s="105"/>
      <c r="M149" s="105"/>
    </row>
    <row r="150" spans="1:13" s="81" customFormat="1" x14ac:dyDescent="0.25">
      <c r="A150" s="79"/>
      <c r="B150" s="79"/>
      <c r="C150" s="79"/>
      <c r="D150" s="94"/>
      <c r="E150" s="79"/>
      <c r="F150" s="79"/>
      <c r="G150" s="80"/>
      <c r="H150" s="79"/>
      <c r="I150" s="80"/>
      <c r="J150" s="105"/>
      <c r="K150" s="105"/>
      <c r="L150" s="105"/>
      <c r="M150" s="105"/>
    </row>
    <row r="151" spans="1:13" s="81" customFormat="1" x14ac:dyDescent="0.25">
      <c r="A151" s="79"/>
      <c r="B151" s="79"/>
      <c r="C151" s="79"/>
      <c r="D151" s="94"/>
      <c r="E151" s="79"/>
      <c r="F151" s="79"/>
      <c r="G151" s="80"/>
      <c r="H151" s="79"/>
      <c r="I151" s="80"/>
      <c r="J151" s="105"/>
      <c r="K151" s="105"/>
      <c r="L151" s="105"/>
      <c r="M151" s="105"/>
    </row>
    <row r="152" spans="1:13" s="81" customFormat="1" x14ac:dyDescent="0.25">
      <c r="A152" s="79"/>
      <c r="B152" s="79"/>
      <c r="C152" s="79"/>
      <c r="D152" s="94"/>
      <c r="E152" s="79"/>
      <c r="F152" s="79"/>
      <c r="G152" s="80"/>
      <c r="H152" s="79"/>
      <c r="I152" s="80"/>
      <c r="J152" s="105"/>
      <c r="K152" s="105"/>
      <c r="L152" s="105"/>
      <c r="M152" s="105"/>
    </row>
    <row r="153" spans="1:13" s="81" customFormat="1" x14ac:dyDescent="0.25">
      <c r="A153" s="79"/>
      <c r="B153" s="79"/>
      <c r="C153" s="79"/>
      <c r="D153" s="94"/>
      <c r="E153" s="79"/>
      <c r="F153" s="79"/>
      <c r="G153" s="80"/>
      <c r="H153" s="79"/>
      <c r="I153" s="80"/>
      <c r="J153" s="105"/>
      <c r="K153" s="105"/>
      <c r="L153" s="105"/>
      <c r="M153" s="105"/>
    </row>
    <row r="154" spans="1:13" s="81" customFormat="1" x14ac:dyDescent="0.25">
      <c r="A154" s="79"/>
      <c r="B154" s="79"/>
      <c r="C154" s="79"/>
      <c r="D154" s="94"/>
      <c r="E154" s="79"/>
      <c r="F154" s="79"/>
      <c r="G154" s="80"/>
      <c r="H154" s="79"/>
      <c r="I154" s="80"/>
      <c r="J154" s="105"/>
      <c r="K154" s="105"/>
      <c r="L154" s="105"/>
      <c r="M154" s="105"/>
    </row>
    <row r="155" spans="1:13" s="81" customFormat="1" x14ac:dyDescent="0.25">
      <c r="A155" s="79"/>
      <c r="B155" s="79"/>
      <c r="C155" s="79"/>
      <c r="D155" s="94"/>
      <c r="E155" s="79"/>
      <c r="F155" s="79"/>
      <c r="G155" s="80"/>
      <c r="H155" s="79"/>
      <c r="I155" s="80"/>
      <c r="J155" s="105"/>
      <c r="K155" s="105"/>
      <c r="L155" s="105"/>
      <c r="M155" s="105"/>
    </row>
    <row r="156" spans="1:13" s="81" customFormat="1" x14ac:dyDescent="0.25">
      <c r="A156" s="79"/>
      <c r="B156" s="79"/>
      <c r="C156" s="79"/>
      <c r="D156" s="94"/>
      <c r="E156" s="79"/>
      <c r="F156" s="79"/>
      <c r="G156" s="80"/>
      <c r="H156" s="79"/>
      <c r="I156" s="80"/>
      <c r="J156" s="105"/>
      <c r="K156" s="105"/>
      <c r="L156" s="105"/>
      <c r="M156" s="105"/>
    </row>
    <row r="157" spans="1:13" s="81" customFormat="1" x14ac:dyDescent="0.25">
      <c r="A157" s="79"/>
      <c r="B157" s="79"/>
      <c r="C157" s="79"/>
      <c r="D157" s="94"/>
      <c r="E157" s="79"/>
      <c r="F157" s="79"/>
      <c r="G157" s="80"/>
      <c r="H157" s="79"/>
      <c r="I157" s="80"/>
      <c r="J157" s="105"/>
      <c r="K157" s="105"/>
      <c r="L157" s="105"/>
      <c r="M157" s="105"/>
    </row>
    <row r="158" spans="1:13" s="81" customFormat="1" x14ac:dyDescent="0.25">
      <c r="A158" s="79"/>
      <c r="B158" s="79"/>
      <c r="C158" s="79"/>
      <c r="D158" s="94"/>
      <c r="E158" s="79"/>
      <c r="F158" s="79"/>
      <c r="G158" s="80"/>
      <c r="H158" s="79"/>
      <c r="I158" s="80"/>
      <c r="J158" s="105"/>
      <c r="K158" s="105"/>
      <c r="L158" s="105"/>
      <c r="M158" s="105"/>
    </row>
    <row r="159" spans="1:13" s="81" customFormat="1" x14ac:dyDescent="0.25">
      <c r="A159" s="79"/>
      <c r="B159" s="79"/>
      <c r="C159" s="79"/>
      <c r="D159" s="94"/>
      <c r="E159" s="79"/>
      <c r="F159" s="79"/>
      <c r="G159" s="80"/>
      <c r="H159" s="79"/>
      <c r="I159" s="80"/>
      <c r="J159" s="105"/>
      <c r="K159" s="105"/>
      <c r="L159" s="105"/>
      <c r="M159" s="105"/>
    </row>
    <row r="160" spans="1:13" s="81" customFormat="1" x14ac:dyDescent="0.25">
      <c r="A160" s="79"/>
      <c r="B160" s="79"/>
      <c r="C160" s="79"/>
      <c r="D160" s="94"/>
      <c r="E160" s="79"/>
      <c r="F160" s="79"/>
      <c r="G160" s="80"/>
      <c r="H160" s="79"/>
      <c r="I160" s="80"/>
      <c r="J160" s="105"/>
      <c r="K160" s="105"/>
      <c r="L160" s="105"/>
      <c r="M160" s="105"/>
    </row>
    <row r="161" spans="1:13" s="81" customFormat="1" x14ac:dyDescent="0.25">
      <c r="A161" s="79"/>
      <c r="B161" s="79"/>
      <c r="C161" s="79"/>
      <c r="D161" s="94"/>
      <c r="E161" s="79"/>
      <c r="F161" s="79"/>
      <c r="G161" s="80"/>
      <c r="H161" s="79"/>
      <c r="I161" s="80"/>
      <c r="J161" s="105"/>
      <c r="K161" s="105"/>
      <c r="L161" s="105"/>
      <c r="M161" s="105"/>
    </row>
    <row r="162" spans="1:13" s="81" customFormat="1" x14ac:dyDescent="0.25">
      <c r="A162" s="79"/>
      <c r="B162" s="79"/>
      <c r="C162" s="79"/>
      <c r="D162" s="94"/>
      <c r="E162" s="79"/>
      <c r="F162" s="79"/>
      <c r="G162" s="80"/>
      <c r="H162" s="79"/>
      <c r="I162" s="80"/>
      <c r="J162" s="105"/>
      <c r="K162" s="105"/>
      <c r="L162" s="105"/>
      <c r="M162" s="105"/>
    </row>
    <row r="163" spans="1:13" s="81" customFormat="1" x14ac:dyDescent="0.25">
      <c r="A163" s="79"/>
      <c r="B163" s="79"/>
      <c r="C163" s="79"/>
      <c r="D163" s="94"/>
      <c r="E163" s="79"/>
      <c r="F163" s="79"/>
      <c r="G163" s="80"/>
      <c r="H163" s="79"/>
      <c r="I163" s="80"/>
      <c r="J163" s="105"/>
      <c r="K163" s="105"/>
      <c r="L163" s="105"/>
      <c r="M163" s="105"/>
    </row>
    <row r="164" spans="1:13" s="81" customFormat="1" x14ac:dyDescent="0.25">
      <c r="A164" s="79"/>
      <c r="B164" s="79"/>
      <c r="C164" s="79"/>
      <c r="D164" s="94"/>
      <c r="E164" s="79"/>
      <c r="F164" s="79"/>
      <c r="G164" s="80"/>
      <c r="H164" s="79"/>
      <c r="I164" s="80"/>
      <c r="J164" s="105"/>
      <c r="K164" s="105"/>
      <c r="L164" s="105"/>
      <c r="M164" s="105"/>
    </row>
    <row r="165" spans="1:13" s="81" customFormat="1" x14ac:dyDescent="0.25">
      <c r="A165" s="79"/>
      <c r="B165" s="79"/>
      <c r="C165" s="79"/>
      <c r="D165" s="94"/>
      <c r="E165" s="79"/>
      <c r="F165" s="79"/>
      <c r="G165" s="80"/>
      <c r="H165" s="79"/>
      <c r="I165" s="80"/>
      <c r="J165" s="105"/>
      <c r="K165" s="105"/>
      <c r="L165" s="105"/>
      <c r="M165" s="105"/>
    </row>
    <row r="166" spans="1:13" s="81" customFormat="1" x14ac:dyDescent="0.25">
      <c r="A166" s="79"/>
      <c r="B166" s="79"/>
      <c r="C166" s="79"/>
      <c r="D166" s="94"/>
      <c r="E166" s="79"/>
      <c r="F166" s="79"/>
      <c r="G166" s="80"/>
      <c r="H166" s="79"/>
      <c r="I166" s="80"/>
      <c r="J166" s="105"/>
      <c r="K166" s="105"/>
      <c r="L166" s="105"/>
      <c r="M166" s="105"/>
    </row>
    <row r="167" spans="1:13" s="81" customFormat="1" x14ac:dyDescent="0.25">
      <c r="A167" s="79"/>
      <c r="B167" s="79"/>
      <c r="C167" s="79"/>
      <c r="D167" s="94"/>
      <c r="E167" s="79"/>
      <c r="F167" s="79"/>
      <c r="G167" s="80"/>
      <c r="H167" s="79"/>
      <c r="I167" s="80"/>
      <c r="J167" s="105"/>
      <c r="K167" s="105"/>
      <c r="L167" s="105"/>
      <c r="M167" s="105"/>
    </row>
    <row r="168" spans="1:13" s="81" customFormat="1" x14ac:dyDescent="0.25">
      <c r="A168" s="79"/>
      <c r="B168" s="79"/>
      <c r="C168" s="79"/>
      <c r="D168" s="94"/>
      <c r="E168" s="79"/>
      <c r="F168" s="79"/>
      <c r="G168" s="80"/>
      <c r="H168" s="79"/>
      <c r="I168" s="80"/>
      <c r="J168" s="105"/>
      <c r="K168" s="105"/>
      <c r="L168" s="105"/>
      <c r="M168" s="105"/>
    </row>
    <row r="169" spans="1:13" s="81" customFormat="1" x14ac:dyDescent="0.25">
      <c r="A169" s="79"/>
      <c r="B169" s="79"/>
      <c r="C169" s="79"/>
      <c r="D169" s="94"/>
      <c r="E169" s="79"/>
      <c r="F169" s="79"/>
      <c r="G169" s="80"/>
      <c r="H169" s="79"/>
      <c r="I169" s="80"/>
      <c r="J169" s="105"/>
      <c r="K169" s="105"/>
      <c r="L169" s="105"/>
      <c r="M169" s="105"/>
    </row>
    <row r="170" spans="1:13" s="81" customFormat="1" x14ac:dyDescent="0.25">
      <c r="A170" s="79"/>
      <c r="B170" s="79"/>
      <c r="C170" s="79"/>
      <c r="D170" s="94"/>
      <c r="E170" s="79"/>
      <c r="F170" s="79"/>
      <c r="G170" s="80"/>
      <c r="H170" s="79"/>
      <c r="I170" s="80"/>
      <c r="J170" s="105"/>
      <c r="K170" s="105"/>
      <c r="L170" s="105"/>
      <c r="M170" s="105"/>
    </row>
    <row r="171" spans="1:13" s="81" customFormat="1" x14ac:dyDescent="0.25">
      <c r="A171" s="79"/>
      <c r="B171" s="79"/>
      <c r="C171" s="79"/>
      <c r="D171" s="94"/>
      <c r="E171" s="79"/>
      <c r="F171" s="79"/>
      <c r="G171" s="80"/>
      <c r="H171" s="79"/>
      <c r="I171" s="80"/>
      <c r="J171" s="105"/>
      <c r="K171" s="105"/>
      <c r="L171" s="105"/>
      <c r="M171" s="105"/>
    </row>
    <row r="172" spans="1:13" s="81" customFormat="1" x14ac:dyDescent="0.25">
      <c r="A172" s="79"/>
      <c r="B172" s="79"/>
      <c r="C172" s="79"/>
      <c r="D172" s="94"/>
      <c r="E172" s="79"/>
      <c r="F172" s="79"/>
      <c r="G172" s="80"/>
      <c r="H172" s="79"/>
      <c r="I172" s="80"/>
      <c r="J172" s="105"/>
      <c r="K172" s="105"/>
      <c r="L172" s="105"/>
      <c r="M172" s="105"/>
    </row>
    <row r="173" spans="1:13" s="81" customFormat="1" x14ac:dyDescent="0.25">
      <c r="A173" s="79"/>
      <c r="B173" s="79"/>
      <c r="C173" s="79"/>
      <c r="D173" s="94"/>
      <c r="E173" s="79"/>
      <c r="F173" s="79"/>
      <c r="G173" s="80"/>
      <c r="H173" s="79"/>
      <c r="I173" s="80"/>
      <c r="J173" s="105"/>
      <c r="K173" s="105"/>
      <c r="L173" s="105"/>
      <c r="M173" s="105"/>
    </row>
    <row r="174" spans="1:13" s="81" customFormat="1" x14ac:dyDescent="0.25">
      <c r="A174" s="79"/>
      <c r="B174" s="79"/>
      <c r="C174" s="79"/>
      <c r="D174" s="94"/>
      <c r="E174" s="79"/>
      <c r="F174" s="79"/>
      <c r="G174" s="80"/>
      <c r="H174" s="79"/>
      <c r="I174" s="80"/>
      <c r="J174" s="105"/>
      <c r="K174" s="105"/>
      <c r="L174" s="105"/>
      <c r="M174" s="105"/>
    </row>
    <row r="175" spans="1:13" s="81" customFormat="1" x14ac:dyDescent="0.25">
      <c r="A175" s="79"/>
      <c r="B175" s="79"/>
      <c r="C175" s="79"/>
      <c r="D175" s="94"/>
      <c r="E175" s="79"/>
      <c r="F175" s="79"/>
      <c r="G175" s="80"/>
      <c r="H175" s="79"/>
      <c r="I175" s="80"/>
      <c r="J175" s="105"/>
      <c r="K175" s="105"/>
      <c r="L175" s="105"/>
      <c r="M175" s="105"/>
    </row>
    <row r="176" spans="1:13" s="81" customFormat="1" x14ac:dyDescent="0.25">
      <c r="A176" s="79"/>
      <c r="B176" s="79"/>
      <c r="C176" s="79"/>
      <c r="D176" s="94"/>
      <c r="E176" s="79"/>
      <c r="F176" s="79"/>
      <c r="G176" s="80"/>
      <c r="H176" s="79"/>
      <c r="I176" s="80"/>
      <c r="J176" s="105"/>
      <c r="K176" s="105"/>
      <c r="L176" s="105"/>
      <c r="M176" s="105"/>
    </row>
    <row r="177" spans="1:13" s="81" customFormat="1" x14ac:dyDescent="0.25">
      <c r="A177" s="79"/>
      <c r="B177" s="79"/>
      <c r="C177" s="79"/>
      <c r="D177" s="94"/>
      <c r="E177" s="79"/>
      <c r="F177" s="79"/>
      <c r="G177" s="80"/>
      <c r="H177" s="79"/>
      <c r="I177" s="80"/>
      <c r="J177" s="105"/>
      <c r="K177" s="105"/>
      <c r="L177" s="105"/>
      <c r="M177" s="105"/>
    </row>
    <row r="178" spans="1:13" s="81" customFormat="1" x14ac:dyDescent="0.25">
      <c r="A178" s="79"/>
      <c r="B178" s="79"/>
      <c r="C178" s="79"/>
      <c r="D178" s="94"/>
      <c r="E178" s="79"/>
      <c r="F178" s="79"/>
      <c r="G178" s="80"/>
      <c r="H178" s="79"/>
      <c r="I178" s="80"/>
      <c r="J178" s="105"/>
      <c r="K178" s="105"/>
      <c r="L178" s="105"/>
      <c r="M178" s="105"/>
    </row>
    <row r="179" spans="1:13" s="81" customFormat="1" x14ac:dyDescent="0.25">
      <c r="A179" s="79"/>
      <c r="B179" s="79"/>
      <c r="C179" s="79"/>
      <c r="D179" s="94"/>
      <c r="E179" s="79"/>
      <c r="F179" s="79"/>
      <c r="G179" s="80"/>
      <c r="H179" s="79"/>
      <c r="I179" s="80"/>
      <c r="J179" s="105"/>
      <c r="K179" s="105"/>
      <c r="L179" s="105"/>
      <c r="M179" s="105"/>
    </row>
    <row r="180" spans="1:13" s="81" customFormat="1" x14ac:dyDescent="0.25">
      <c r="A180" s="79"/>
      <c r="B180" s="79"/>
      <c r="C180" s="79"/>
      <c r="D180" s="94"/>
      <c r="E180" s="79"/>
      <c r="F180" s="79"/>
      <c r="G180" s="80"/>
      <c r="H180" s="79"/>
      <c r="I180" s="80"/>
      <c r="J180" s="105"/>
      <c r="K180" s="105"/>
      <c r="L180" s="105"/>
      <c r="M180" s="105"/>
    </row>
    <row r="181" spans="1:13" s="81" customFormat="1" x14ac:dyDescent="0.25">
      <c r="A181" s="79"/>
      <c r="B181" s="79"/>
      <c r="C181" s="79"/>
      <c r="D181" s="94"/>
      <c r="E181" s="79"/>
      <c r="F181" s="79"/>
      <c r="G181" s="80"/>
      <c r="H181" s="79"/>
      <c r="I181" s="80"/>
      <c r="J181" s="105"/>
      <c r="K181" s="105"/>
      <c r="L181" s="105"/>
      <c r="M181" s="105"/>
    </row>
    <row r="182" spans="1:13" s="81" customFormat="1" x14ac:dyDescent="0.25">
      <c r="A182" s="79"/>
      <c r="B182" s="79"/>
      <c r="C182" s="79"/>
      <c r="D182" s="94"/>
      <c r="E182" s="79"/>
      <c r="F182" s="79"/>
      <c r="G182" s="80"/>
      <c r="H182" s="79"/>
      <c r="I182" s="80"/>
      <c r="J182" s="105"/>
      <c r="K182" s="105"/>
      <c r="L182" s="105"/>
      <c r="M182" s="105"/>
    </row>
    <row r="183" spans="1:13" s="81" customFormat="1" x14ac:dyDescent="0.25">
      <c r="A183" s="79"/>
      <c r="B183" s="79"/>
      <c r="C183" s="79"/>
      <c r="D183" s="94"/>
      <c r="E183" s="79"/>
      <c r="F183" s="79"/>
      <c r="G183" s="80"/>
      <c r="H183" s="79"/>
      <c r="I183" s="80"/>
      <c r="J183" s="105"/>
      <c r="K183" s="105"/>
      <c r="L183" s="105"/>
      <c r="M183" s="105"/>
    </row>
    <row r="184" spans="1:13" s="81" customFormat="1" x14ac:dyDescent="0.25">
      <c r="A184" s="79"/>
      <c r="B184" s="79"/>
      <c r="C184" s="79"/>
      <c r="D184" s="94"/>
      <c r="E184" s="79"/>
      <c r="F184" s="79"/>
      <c r="G184" s="80"/>
      <c r="H184" s="79"/>
      <c r="I184" s="80"/>
      <c r="J184" s="105"/>
      <c r="K184" s="105"/>
      <c r="L184" s="105"/>
      <c r="M184" s="105"/>
    </row>
    <row r="185" spans="1:13" s="81" customFormat="1" x14ac:dyDescent="0.25">
      <c r="A185" s="79"/>
      <c r="B185" s="79"/>
      <c r="C185" s="79"/>
      <c r="D185" s="94"/>
      <c r="E185" s="79"/>
      <c r="F185" s="79"/>
      <c r="G185" s="80"/>
      <c r="H185" s="79"/>
      <c r="I185" s="80"/>
      <c r="J185" s="105"/>
      <c r="K185" s="105"/>
      <c r="L185" s="105"/>
      <c r="M185" s="105"/>
    </row>
    <row r="186" spans="1:13" s="81" customFormat="1" x14ac:dyDescent="0.25">
      <c r="A186" s="79"/>
      <c r="B186" s="79"/>
      <c r="C186" s="79"/>
      <c r="D186" s="94"/>
      <c r="E186" s="79"/>
      <c r="F186" s="79"/>
      <c r="G186" s="80"/>
      <c r="H186" s="79"/>
      <c r="I186" s="80"/>
      <c r="J186" s="105"/>
      <c r="K186" s="105"/>
      <c r="L186" s="105"/>
      <c r="M186" s="105"/>
    </row>
    <row r="187" spans="1:13" s="81" customFormat="1" x14ac:dyDescent="0.25">
      <c r="A187" s="79"/>
      <c r="B187" s="79"/>
      <c r="C187" s="79"/>
      <c r="D187" s="94"/>
      <c r="E187" s="79"/>
      <c r="F187" s="79"/>
      <c r="G187" s="80"/>
      <c r="H187" s="79"/>
      <c r="I187" s="80"/>
      <c r="J187" s="105"/>
      <c r="K187" s="105"/>
      <c r="L187" s="105"/>
      <c r="M187" s="105"/>
    </row>
    <row r="188" spans="1:13" s="81" customFormat="1" x14ac:dyDescent="0.25">
      <c r="A188" s="79"/>
      <c r="B188" s="79"/>
      <c r="C188" s="79"/>
      <c r="D188" s="94"/>
      <c r="E188" s="79"/>
      <c r="F188" s="79"/>
      <c r="G188" s="80"/>
      <c r="H188" s="79"/>
      <c r="I188" s="80"/>
      <c r="J188" s="105"/>
      <c r="K188" s="105"/>
      <c r="L188" s="105"/>
      <c r="M188" s="105"/>
    </row>
    <row r="189" spans="1:13" s="81" customFormat="1" x14ac:dyDescent="0.25">
      <c r="A189" s="79"/>
      <c r="B189" s="79"/>
      <c r="C189" s="79"/>
      <c r="D189" s="94"/>
      <c r="E189" s="79"/>
      <c r="F189" s="79"/>
      <c r="G189" s="80"/>
      <c r="H189" s="79"/>
      <c r="I189" s="80"/>
      <c r="J189" s="105"/>
      <c r="K189" s="105"/>
      <c r="L189" s="105"/>
      <c r="M189" s="105"/>
    </row>
    <row r="190" spans="1:13" s="81" customFormat="1" x14ac:dyDescent="0.25">
      <c r="A190" s="79"/>
      <c r="B190" s="79"/>
      <c r="C190" s="79"/>
      <c r="D190" s="94"/>
      <c r="E190" s="79"/>
      <c r="F190" s="79"/>
      <c r="G190" s="80"/>
      <c r="H190" s="79"/>
      <c r="I190" s="80"/>
      <c r="J190" s="105"/>
      <c r="K190" s="105"/>
      <c r="L190" s="105"/>
      <c r="M190" s="105"/>
    </row>
    <row r="191" spans="1:13" s="81" customFormat="1" x14ac:dyDescent="0.25">
      <c r="A191" s="79"/>
      <c r="B191" s="79"/>
      <c r="C191" s="79"/>
      <c r="D191" s="94"/>
      <c r="E191" s="79"/>
      <c r="F191" s="79"/>
      <c r="G191" s="80"/>
      <c r="H191" s="79"/>
      <c r="I191" s="80"/>
      <c r="J191" s="105"/>
      <c r="K191" s="105"/>
      <c r="L191" s="105"/>
      <c r="M191" s="105"/>
    </row>
    <row r="192" spans="1:13" s="81" customFormat="1" x14ac:dyDescent="0.25">
      <c r="A192" s="79"/>
      <c r="B192" s="79"/>
      <c r="C192" s="79"/>
      <c r="D192" s="94"/>
      <c r="E192" s="79"/>
      <c r="F192" s="79"/>
      <c r="G192" s="80"/>
      <c r="H192" s="79"/>
      <c r="I192" s="80"/>
      <c r="J192" s="105"/>
      <c r="K192" s="105"/>
      <c r="L192" s="105"/>
      <c r="M192" s="105"/>
    </row>
    <row r="193" spans="1:13" s="81" customFormat="1" x14ac:dyDescent="0.25">
      <c r="A193" s="79"/>
      <c r="B193" s="79"/>
      <c r="C193" s="79"/>
      <c r="D193" s="94"/>
      <c r="E193" s="79"/>
      <c r="F193" s="79"/>
      <c r="G193" s="80"/>
      <c r="H193" s="79"/>
      <c r="I193" s="80"/>
      <c r="J193" s="105"/>
      <c r="K193" s="105"/>
      <c r="L193" s="105"/>
      <c r="M193" s="105"/>
    </row>
    <row r="194" spans="1:13" s="81" customFormat="1" x14ac:dyDescent="0.25">
      <c r="A194" s="79"/>
      <c r="B194" s="79"/>
      <c r="C194" s="79"/>
      <c r="D194" s="94"/>
      <c r="E194" s="79"/>
      <c r="F194" s="79"/>
      <c r="G194" s="80"/>
      <c r="H194" s="79"/>
      <c r="I194" s="80"/>
      <c r="J194" s="105"/>
      <c r="K194" s="105"/>
      <c r="L194" s="105"/>
      <c r="M194" s="105"/>
    </row>
    <row r="195" spans="1:13" s="81" customFormat="1" x14ac:dyDescent="0.25">
      <c r="A195" s="79"/>
      <c r="B195" s="79"/>
      <c r="C195" s="79"/>
      <c r="D195" s="94"/>
      <c r="E195" s="79"/>
      <c r="F195" s="79"/>
      <c r="G195" s="80"/>
      <c r="H195" s="79"/>
      <c r="I195" s="80"/>
      <c r="J195" s="105"/>
      <c r="K195" s="105"/>
      <c r="L195" s="105"/>
      <c r="M195" s="105"/>
    </row>
    <row r="196" spans="1:13" s="81" customFormat="1" x14ac:dyDescent="0.25">
      <c r="A196" s="79"/>
      <c r="B196" s="79"/>
      <c r="C196" s="79"/>
      <c r="D196" s="94"/>
      <c r="E196" s="79"/>
      <c r="F196" s="79"/>
      <c r="G196" s="80"/>
      <c r="H196" s="79"/>
      <c r="I196" s="80"/>
      <c r="J196" s="105"/>
      <c r="K196" s="105"/>
      <c r="L196" s="105"/>
      <c r="M196" s="105"/>
    </row>
    <row r="197" spans="1:13" s="81" customFormat="1" x14ac:dyDescent="0.25">
      <c r="A197" s="79"/>
      <c r="B197" s="79"/>
      <c r="C197" s="79"/>
      <c r="D197" s="94"/>
      <c r="E197" s="79"/>
      <c r="F197" s="79"/>
      <c r="G197" s="80"/>
      <c r="H197" s="79"/>
      <c r="I197" s="80"/>
      <c r="J197" s="105"/>
      <c r="K197" s="105"/>
      <c r="L197" s="105"/>
      <c r="M197" s="105"/>
    </row>
    <row r="198" spans="1:13" s="81" customFormat="1" x14ac:dyDescent="0.25">
      <c r="A198" s="79"/>
      <c r="B198" s="79"/>
      <c r="C198" s="79"/>
      <c r="D198" s="94"/>
      <c r="E198" s="79"/>
      <c r="F198" s="79"/>
      <c r="G198" s="80"/>
      <c r="H198" s="79"/>
      <c r="I198" s="80"/>
      <c r="J198" s="105"/>
      <c r="K198" s="105"/>
      <c r="L198" s="105"/>
      <c r="M198" s="105"/>
    </row>
    <row r="199" spans="1:13" s="81" customFormat="1" x14ac:dyDescent="0.25">
      <c r="A199" s="79"/>
      <c r="B199" s="79"/>
      <c r="C199" s="79"/>
      <c r="D199" s="94"/>
      <c r="E199" s="79"/>
      <c r="F199" s="79"/>
      <c r="G199" s="80"/>
      <c r="H199" s="79"/>
      <c r="I199" s="80"/>
      <c r="J199" s="105"/>
      <c r="K199" s="105"/>
      <c r="L199" s="105"/>
      <c r="M199" s="105"/>
    </row>
    <row r="200" spans="1:13" s="81" customFormat="1" x14ac:dyDescent="0.25">
      <c r="A200" s="79"/>
      <c r="B200" s="79"/>
      <c r="C200" s="79"/>
      <c r="D200" s="94"/>
      <c r="E200" s="79"/>
      <c r="F200" s="79"/>
      <c r="G200" s="80"/>
      <c r="H200" s="79"/>
      <c r="I200" s="80"/>
      <c r="J200" s="105"/>
      <c r="K200" s="105"/>
      <c r="L200" s="105"/>
      <c r="M200" s="105"/>
    </row>
    <row r="201" spans="1:13" s="81" customFormat="1" x14ac:dyDescent="0.25">
      <c r="A201" s="79"/>
      <c r="B201" s="79"/>
      <c r="C201" s="79"/>
      <c r="D201" s="94"/>
      <c r="E201" s="79"/>
      <c r="F201" s="79"/>
      <c r="G201" s="80"/>
      <c r="H201" s="79"/>
      <c r="I201" s="80"/>
      <c r="J201" s="105"/>
      <c r="K201" s="105"/>
      <c r="L201" s="105"/>
      <c r="M201" s="105"/>
    </row>
    <row r="202" spans="1:13" s="81" customFormat="1" x14ac:dyDescent="0.25">
      <c r="A202" s="79"/>
      <c r="B202" s="79"/>
      <c r="C202" s="79"/>
      <c r="D202" s="94"/>
      <c r="E202" s="79"/>
      <c r="F202" s="79"/>
      <c r="G202" s="80"/>
      <c r="H202" s="79"/>
      <c r="I202" s="80"/>
      <c r="J202" s="105"/>
      <c r="K202" s="105"/>
      <c r="L202" s="105"/>
      <c r="M202" s="105"/>
    </row>
    <row r="203" spans="1:13" s="81" customFormat="1" x14ac:dyDescent="0.25">
      <c r="A203" s="79"/>
      <c r="B203" s="79"/>
      <c r="C203" s="79"/>
      <c r="D203" s="94"/>
      <c r="E203" s="79"/>
      <c r="F203" s="79"/>
      <c r="G203" s="80"/>
      <c r="H203" s="79"/>
      <c r="I203" s="80"/>
      <c r="J203" s="105"/>
      <c r="K203" s="105"/>
      <c r="L203" s="105"/>
      <c r="M203" s="105"/>
    </row>
    <row r="204" spans="1:13" s="81" customFormat="1" x14ac:dyDescent="0.25">
      <c r="A204" s="79"/>
      <c r="B204" s="79"/>
      <c r="C204" s="79"/>
      <c r="D204" s="94"/>
      <c r="E204" s="79"/>
      <c r="F204" s="79"/>
      <c r="G204" s="80"/>
      <c r="H204" s="79"/>
      <c r="I204" s="80"/>
      <c r="J204" s="105"/>
      <c r="K204" s="105"/>
      <c r="L204" s="105"/>
      <c r="M204" s="105"/>
    </row>
    <row r="205" spans="1:13" s="81" customFormat="1" x14ac:dyDescent="0.25">
      <c r="A205" s="79"/>
      <c r="B205" s="79"/>
      <c r="C205" s="79"/>
      <c r="D205" s="94"/>
      <c r="E205" s="79"/>
      <c r="F205" s="79"/>
      <c r="G205" s="80"/>
      <c r="H205" s="79"/>
      <c r="I205" s="80"/>
      <c r="J205" s="105"/>
      <c r="K205" s="105"/>
      <c r="L205" s="105"/>
      <c r="M205" s="105"/>
    </row>
    <row r="206" spans="1:13" s="81" customFormat="1" x14ac:dyDescent="0.25">
      <c r="A206" s="79"/>
      <c r="B206" s="79"/>
      <c r="C206" s="79"/>
      <c r="D206" s="94"/>
      <c r="E206" s="79"/>
      <c r="F206" s="79"/>
      <c r="G206" s="80"/>
      <c r="H206" s="79"/>
      <c r="I206" s="80"/>
      <c r="J206" s="105"/>
      <c r="K206" s="105"/>
      <c r="L206" s="105"/>
      <c r="M206" s="105"/>
    </row>
    <row r="207" spans="1:13" s="81" customFormat="1" x14ac:dyDescent="0.25">
      <c r="A207" s="79"/>
      <c r="B207" s="79"/>
      <c r="C207" s="79"/>
      <c r="D207" s="94"/>
      <c r="E207" s="79"/>
      <c r="F207" s="79"/>
      <c r="G207" s="80"/>
      <c r="H207" s="79"/>
      <c r="I207" s="80"/>
      <c r="J207" s="105"/>
      <c r="K207" s="105"/>
      <c r="L207" s="105"/>
      <c r="M207" s="105"/>
    </row>
    <row r="208" spans="1:13" s="81" customFormat="1" x14ac:dyDescent="0.25">
      <c r="A208" s="79"/>
      <c r="B208" s="79"/>
      <c r="C208" s="79"/>
      <c r="D208" s="94"/>
      <c r="E208" s="79"/>
      <c r="F208" s="79"/>
      <c r="G208" s="80"/>
      <c r="H208" s="79"/>
      <c r="I208" s="80"/>
      <c r="J208" s="105"/>
      <c r="K208" s="105"/>
      <c r="L208" s="105"/>
      <c r="M208" s="105"/>
    </row>
    <row r="209" spans="1:13" s="81" customFormat="1" x14ac:dyDescent="0.25">
      <c r="A209" s="79"/>
      <c r="B209" s="79"/>
      <c r="C209" s="79"/>
      <c r="D209" s="94"/>
      <c r="E209" s="79"/>
      <c r="F209" s="79"/>
      <c r="G209" s="80"/>
      <c r="H209" s="79"/>
      <c r="I209" s="80"/>
      <c r="J209" s="105"/>
      <c r="K209" s="105"/>
      <c r="L209" s="105"/>
      <c r="M209" s="105"/>
    </row>
    <row r="210" spans="1:13" s="81" customFormat="1" x14ac:dyDescent="0.25">
      <c r="A210" s="79"/>
      <c r="B210" s="79"/>
      <c r="C210" s="79"/>
      <c r="D210" s="94"/>
      <c r="E210" s="79"/>
      <c r="F210" s="79"/>
      <c r="G210" s="80"/>
      <c r="H210" s="79"/>
      <c r="I210" s="80"/>
      <c r="J210" s="105"/>
      <c r="K210" s="105"/>
      <c r="L210" s="105"/>
      <c r="M210" s="105"/>
    </row>
    <row r="211" spans="1:13" s="81" customFormat="1" x14ac:dyDescent="0.25">
      <c r="A211" s="79"/>
      <c r="B211" s="79"/>
      <c r="C211" s="79"/>
      <c r="D211" s="94"/>
      <c r="E211" s="79"/>
      <c r="F211" s="79"/>
      <c r="G211" s="80"/>
      <c r="H211" s="79"/>
      <c r="I211" s="80"/>
      <c r="J211" s="105"/>
      <c r="K211" s="105"/>
      <c r="L211" s="105"/>
      <c r="M211" s="105"/>
    </row>
    <row r="212" spans="1:13" s="81" customFormat="1" x14ac:dyDescent="0.25">
      <c r="A212" s="79"/>
      <c r="B212" s="79"/>
      <c r="C212" s="79"/>
      <c r="D212" s="94"/>
      <c r="E212" s="79"/>
      <c r="F212" s="79"/>
      <c r="G212" s="80"/>
      <c r="H212" s="79"/>
      <c r="I212" s="80"/>
      <c r="J212" s="105"/>
      <c r="K212" s="105"/>
      <c r="L212" s="105"/>
      <c r="M212" s="105"/>
    </row>
    <row r="213" spans="1:13" s="81" customFormat="1" x14ac:dyDescent="0.25">
      <c r="A213" s="79"/>
      <c r="B213" s="79"/>
      <c r="C213" s="79"/>
      <c r="D213" s="94"/>
      <c r="E213" s="79"/>
      <c r="F213" s="79"/>
      <c r="G213" s="80"/>
      <c r="H213" s="79"/>
      <c r="I213" s="80"/>
      <c r="J213" s="105"/>
      <c r="K213" s="105"/>
      <c r="L213" s="105"/>
      <c r="M213" s="105"/>
    </row>
    <row r="214" spans="1:13" s="81" customFormat="1" x14ac:dyDescent="0.25">
      <c r="A214" s="79"/>
      <c r="B214" s="79"/>
      <c r="C214" s="79"/>
      <c r="D214" s="94"/>
      <c r="E214" s="79"/>
      <c r="F214" s="79"/>
      <c r="G214" s="80"/>
      <c r="H214" s="79"/>
      <c r="I214" s="80"/>
      <c r="J214" s="105"/>
      <c r="K214" s="105"/>
      <c r="L214" s="105"/>
      <c r="M214" s="105"/>
    </row>
    <row r="215" spans="1:13" s="81" customFormat="1" x14ac:dyDescent="0.25">
      <c r="A215" s="79"/>
      <c r="B215" s="79"/>
      <c r="C215" s="79"/>
      <c r="D215" s="94"/>
      <c r="E215" s="79"/>
      <c r="F215" s="79"/>
      <c r="G215" s="80"/>
      <c r="H215" s="79"/>
      <c r="I215" s="80"/>
      <c r="J215" s="105"/>
      <c r="K215" s="105"/>
      <c r="L215" s="105"/>
      <c r="M215" s="105"/>
    </row>
    <row r="216" spans="1:13" s="81" customFormat="1" x14ac:dyDescent="0.25">
      <c r="A216" s="79"/>
      <c r="B216" s="79"/>
      <c r="C216" s="79"/>
      <c r="D216" s="94"/>
      <c r="E216" s="79"/>
      <c r="F216" s="79"/>
      <c r="G216" s="80"/>
      <c r="H216" s="79"/>
      <c r="I216" s="80"/>
      <c r="J216" s="105"/>
      <c r="K216" s="105"/>
      <c r="L216" s="105"/>
      <c r="M216" s="105"/>
    </row>
    <row r="217" spans="1:13" s="81" customFormat="1" x14ac:dyDescent="0.25">
      <c r="A217" s="79"/>
      <c r="B217" s="79"/>
      <c r="C217" s="79"/>
      <c r="D217" s="94"/>
      <c r="E217" s="79"/>
      <c r="F217" s="79"/>
      <c r="G217" s="80"/>
      <c r="H217" s="79"/>
      <c r="I217" s="80"/>
      <c r="J217" s="105"/>
      <c r="K217" s="105"/>
      <c r="L217" s="105"/>
      <c r="M217" s="105"/>
    </row>
    <row r="218" spans="1:13" s="81" customFormat="1" x14ac:dyDescent="0.25">
      <c r="A218" s="79"/>
      <c r="B218" s="79"/>
      <c r="C218" s="79"/>
      <c r="D218" s="94"/>
      <c r="E218" s="79"/>
      <c r="F218" s="79"/>
      <c r="G218" s="80"/>
      <c r="H218" s="79"/>
      <c r="I218" s="80"/>
      <c r="J218" s="105"/>
      <c r="K218" s="105"/>
      <c r="L218" s="105"/>
      <c r="M218" s="105"/>
    </row>
    <row r="219" spans="1:13" s="81" customFormat="1" x14ac:dyDescent="0.25">
      <c r="A219" s="79"/>
      <c r="B219" s="79"/>
      <c r="C219" s="79"/>
      <c r="D219" s="94"/>
      <c r="E219" s="79"/>
      <c r="F219" s="79"/>
      <c r="G219" s="80"/>
      <c r="H219" s="79"/>
      <c r="I219" s="80"/>
      <c r="J219" s="105"/>
      <c r="K219" s="105"/>
      <c r="L219" s="105"/>
      <c r="M219" s="105"/>
    </row>
    <row r="220" spans="1:13" s="81" customFormat="1" x14ac:dyDescent="0.25">
      <c r="A220" s="79"/>
      <c r="B220" s="79"/>
      <c r="C220" s="79"/>
      <c r="D220" s="94"/>
      <c r="E220" s="79"/>
      <c r="F220" s="79"/>
      <c r="G220" s="80"/>
      <c r="H220" s="79"/>
      <c r="I220" s="80"/>
      <c r="J220" s="105"/>
      <c r="K220" s="105"/>
      <c r="L220" s="105"/>
      <c r="M220" s="105"/>
    </row>
    <row r="221" spans="1:13" s="81" customFormat="1" x14ac:dyDescent="0.25">
      <c r="A221" s="79"/>
      <c r="B221" s="79"/>
      <c r="C221" s="79"/>
      <c r="D221" s="94"/>
      <c r="E221" s="79"/>
      <c r="F221" s="79"/>
      <c r="G221" s="80"/>
      <c r="H221" s="79"/>
      <c r="I221" s="80"/>
      <c r="J221" s="105"/>
      <c r="K221" s="105"/>
      <c r="L221" s="105"/>
      <c r="M221" s="105"/>
    </row>
    <row r="222" spans="1:13" s="81" customFormat="1" x14ac:dyDescent="0.25">
      <c r="A222" s="79"/>
      <c r="B222" s="79"/>
      <c r="C222" s="79"/>
      <c r="D222" s="94"/>
      <c r="E222" s="79"/>
      <c r="F222" s="79"/>
      <c r="G222" s="80"/>
      <c r="H222" s="79"/>
      <c r="I222" s="80"/>
      <c r="J222" s="105"/>
      <c r="K222" s="105"/>
      <c r="L222" s="105"/>
      <c r="M222" s="105"/>
    </row>
    <row r="223" spans="1:13" s="81" customFormat="1" x14ac:dyDescent="0.25">
      <c r="A223" s="79"/>
      <c r="B223" s="79"/>
      <c r="C223" s="79"/>
      <c r="D223" s="94"/>
      <c r="E223" s="79"/>
      <c r="F223" s="79"/>
      <c r="G223" s="80"/>
      <c r="H223" s="79"/>
      <c r="I223" s="80"/>
      <c r="J223" s="105"/>
      <c r="K223" s="105"/>
      <c r="L223" s="105"/>
      <c r="M223" s="105"/>
    </row>
    <row r="224" spans="1:13" s="81" customFormat="1" x14ac:dyDescent="0.25">
      <c r="A224" s="79"/>
      <c r="B224" s="79"/>
      <c r="C224" s="79"/>
      <c r="D224" s="94"/>
      <c r="E224" s="79"/>
      <c r="F224" s="79"/>
      <c r="G224" s="80"/>
      <c r="H224" s="79"/>
      <c r="I224" s="80"/>
      <c r="J224" s="105"/>
      <c r="K224" s="105"/>
      <c r="L224" s="105"/>
      <c r="M224" s="105"/>
    </row>
    <row r="225" spans="1:13" s="81" customFormat="1" x14ac:dyDescent="0.25">
      <c r="A225" s="79"/>
      <c r="B225" s="79"/>
      <c r="C225" s="79"/>
      <c r="D225" s="94"/>
      <c r="E225" s="79"/>
      <c r="F225" s="79"/>
      <c r="G225" s="80"/>
      <c r="H225" s="79"/>
      <c r="I225" s="80"/>
      <c r="J225" s="105"/>
      <c r="K225" s="105"/>
      <c r="L225" s="105"/>
      <c r="M225" s="105"/>
    </row>
    <row r="226" spans="1:13" s="81" customFormat="1" x14ac:dyDescent="0.25">
      <c r="A226" s="79"/>
      <c r="B226" s="79"/>
      <c r="C226" s="79"/>
      <c r="D226" s="94"/>
      <c r="E226" s="79"/>
      <c r="F226" s="79"/>
      <c r="G226" s="80"/>
      <c r="H226" s="79"/>
      <c r="I226" s="80"/>
      <c r="J226" s="105"/>
      <c r="K226" s="105"/>
      <c r="L226" s="105"/>
      <c r="M226" s="105"/>
    </row>
    <row r="227" spans="1:13" s="81" customFormat="1" x14ac:dyDescent="0.25">
      <c r="A227" s="79"/>
      <c r="B227" s="79"/>
      <c r="C227" s="79"/>
      <c r="D227" s="94"/>
      <c r="E227" s="79"/>
      <c r="F227" s="79"/>
      <c r="G227" s="80"/>
      <c r="H227" s="79"/>
      <c r="I227" s="80"/>
      <c r="J227" s="105"/>
      <c r="K227" s="105"/>
      <c r="L227" s="105"/>
      <c r="M227" s="105"/>
    </row>
    <row r="228" spans="1:13" s="81" customFormat="1" x14ac:dyDescent="0.25">
      <c r="A228" s="79"/>
      <c r="B228" s="79"/>
      <c r="C228" s="79"/>
      <c r="D228" s="94"/>
      <c r="E228" s="79"/>
      <c r="F228" s="79"/>
      <c r="G228" s="80"/>
      <c r="H228" s="79"/>
      <c r="I228" s="80"/>
      <c r="J228" s="105"/>
      <c r="K228" s="105"/>
      <c r="L228" s="105"/>
      <c r="M228" s="105"/>
    </row>
    <row r="229" spans="1:13" s="81" customFormat="1" x14ac:dyDescent="0.25">
      <c r="A229" s="79"/>
      <c r="B229" s="79"/>
      <c r="C229" s="79"/>
      <c r="D229" s="94"/>
      <c r="E229" s="79"/>
      <c r="F229" s="79"/>
      <c r="G229" s="80"/>
      <c r="H229" s="79"/>
      <c r="I229" s="80"/>
      <c r="J229" s="105"/>
      <c r="K229" s="105"/>
      <c r="L229" s="105"/>
      <c r="M229" s="105"/>
    </row>
    <row r="230" spans="1:13" s="81" customFormat="1" x14ac:dyDescent="0.25">
      <c r="A230" s="79"/>
      <c r="B230" s="79"/>
      <c r="C230" s="79"/>
      <c r="D230" s="94"/>
      <c r="E230" s="79"/>
      <c r="F230" s="79"/>
      <c r="G230" s="80"/>
      <c r="H230" s="79"/>
      <c r="I230" s="80"/>
      <c r="J230" s="105"/>
      <c r="K230" s="105"/>
      <c r="L230" s="105"/>
      <c r="M230" s="105"/>
    </row>
    <row r="231" spans="1:13" s="81" customFormat="1" x14ac:dyDescent="0.25">
      <c r="A231" s="79"/>
      <c r="B231" s="79"/>
      <c r="C231" s="79"/>
      <c r="D231" s="94"/>
      <c r="E231" s="79"/>
      <c r="F231" s="79"/>
      <c r="G231" s="80"/>
      <c r="H231" s="79"/>
      <c r="I231" s="80"/>
      <c r="J231" s="105"/>
      <c r="K231" s="105"/>
      <c r="L231" s="105"/>
      <c r="M231" s="105"/>
    </row>
    <row r="232" spans="1:13" s="81" customFormat="1" x14ac:dyDescent="0.25">
      <c r="A232" s="79"/>
      <c r="B232" s="79"/>
      <c r="C232" s="79"/>
      <c r="D232" s="94"/>
      <c r="E232" s="79"/>
      <c r="F232" s="79"/>
      <c r="G232" s="80"/>
      <c r="H232" s="79"/>
      <c r="I232" s="80"/>
      <c r="J232" s="105"/>
      <c r="K232" s="105"/>
      <c r="L232" s="105"/>
      <c r="M232" s="105"/>
    </row>
    <row r="233" spans="1:13" s="81" customFormat="1" x14ac:dyDescent="0.25">
      <c r="A233" s="79"/>
      <c r="B233" s="79"/>
      <c r="C233" s="79"/>
      <c r="D233" s="94"/>
      <c r="E233" s="79"/>
      <c r="F233" s="79"/>
      <c r="G233" s="80"/>
      <c r="H233" s="79"/>
      <c r="I233" s="80"/>
      <c r="J233" s="105"/>
      <c r="K233" s="105"/>
      <c r="L233" s="105"/>
      <c r="M233" s="105"/>
    </row>
    <row r="234" spans="1:13" s="81" customFormat="1" x14ac:dyDescent="0.25">
      <c r="A234" s="79"/>
      <c r="B234" s="79"/>
      <c r="C234" s="79"/>
      <c r="D234" s="94"/>
      <c r="E234" s="79"/>
      <c r="F234" s="79"/>
      <c r="G234" s="80"/>
      <c r="H234" s="79"/>
      <c r="I234" s="80"/>
      <c r="J234" s="105"/>
      <c r="K234" s="105"/>
      <c r="L234" s="105"/>
      <c r="M234" s="105"/>
    </row>
    <row r="235" spans="1:13" s="81" customFormat="1" x14ac:dyDescent="0.25">
      <c r="A235" s="79"/>
      <c r="B235" s="79"/>
      <c r="C235" s="79"/>
      <c r="D235" s="94"/>
      <c r="E235" s="79"/>
      <c r="F235" s="79"/>
      <c r="G235" s="80"/>
      <c r="H235" s="79"/>
      <c r="I235" s="80"/>
      <c r="J235" s="105"/>
      <c r="K235" s="105"/>
      <c r="L235" s="105"/>
      <c r="M235" s="105"/>
    </row>
    <row r="236" spans="1:13" s="81" customFormat="1" x14ac:dyDescent="0.25">
      <c r="A236" s="79"/>
      <c r="B236" s="79"/>
      <c r="C236" s="79"/>
      <c r="D236" s="94"/>
      <c r="E236" s="79"/>
      <c r="F236" s="79"/>
      <c r="G236" s="80"/>
      <c r="H236" s="79"/>
      <c r="I236" s="80"/>
      <c r="J236" s="105"/>
      <c r="K236" s="105"/>
      <c r="L236" s="105"/>
      <c r="M236" s="105"/>
    </row>
    <row r="237" spans="1:13" s="81" customFormat="1" x14ac:dyDescent="0.25">
      <c r="A237" s="79"/>
      <c r="B237" s="79"/>
      <c r="C237" s="79"/>
      <c r="D237" s="94"/>
      <c r="E237" s="79"/>
      <c r="F237" s="79"/>
      <c r="G237" s="80"/>
      <c r="H237" s="79"/>
      <c r="I237" s="80"/>
      <c r="J237" s="105"/>
      <c r="K237" s="105"/>
      <c r="L237" s="105"/>
      <c r="M237" s="105"/>
    </row>
    <row r="238" spans="1:13" s="81" customFormat="1" x14ac:dyDescent="0.25">
      <c r="A238" s="79"/>
      <c r="B238" s="79"/>
      <c r="C238" s="79"/>
      <c r="D238" s="94"/>
      <c r="E238" s="79"/>
      <c r="F238" s="79"/>
      <c r="G238" s="80"/>
      <c r="H238" s="79"/>
      <c r="I238" s="80"/>
      <c r="J238" s="105"/>
      <c r="K238" s="105"/>
      <c r="L238" s="105"/>
      <c r="M238" s="105"/>
    </row>
    <row r="239" spans="1:13" s="81" customFormat="1" x14ac:dyDescent="0.25">
      <c r="A239" s="79"/>
      <c r="B239" s="79"/>
      <c r="C239" s="79"/>
      <c r="D239" s="94"/>
      <c r="E239" s="79"/>
      <c r="F239" s="79"/>
      <c r="G239" s="80"/>
      <c r="H239" s="79"/>
      <c r="I239" s="80"/>
      <c r="J239" s="105"/>
      <c r="K239" s="105"/>
      <c r="L239" s="105"/>
      <c r="M239" s="105"/>
    </row>
    <row r="240" spans="1:13" s="81" customFormat="1" x14ac:dyDescent="0.25">
      <c r="A240" s="79"/>
      <c r="B240" s="79"/>
      <c r="C240" s="79"/>
      <c r="D240" s="94"/>
      <c r="E240" s="79"/>
      <c r="F240" s="79"/>
      <c r="G240" s="80"/>
      <c r="H240" s="79"/>
      <c r="I240" s="80"/>
      <c r="J240" s="105"/>
      <c r="K240" s="105"/>
      <c r="L240" s="105"/>
      <c r="M240" s="105"/>
    </row>
    <row r="241" spans="1:13" s="81" customFormat="1" x14ac:dyDescent="0.25">
      <c r="A241" s="79"/>
      <c r="B241" s="79"/>
      <c r="C241" s="79"/>
      <c r="D241" s="94"/>
      <c r="E241" s="79"/>
      <c r="F241" s="79"/>
      <c r="G241" s="80"/>
      <c r="H241" s="79"/>
      <c r="I241" s="80"/>
      <c r="J241" s="105"/>
      <c r="K241" s="105"/>
      <c r="L241" s="105"/>
      <c r="M241" s="105"/>
    </row>
    <row r="242" spans="1:13" s="81" customFormat="1" x14ac:dyDescent="0.25">
      <c r="A242" s="79"/>
      <c r="B242" s="79"/>
      <c r="C242" s="79"/>
      <c r="D242" s="94"/>
      <c r="E242" s="79"/>
      <c r="F242" s="79"/>
      <c r="G242" s="80"/>
      <c r="H242" s="79"/>
      <c r="I242" s="80"/>
      <c r="J242" s="105"/>
      <c r="K242" s="105"/>
      <c r="L242" s="105"/>
      <c r="M242" s="105"/>
    </row>
    <row r="243" spans="1:13" s="81" customFormat="1" x14ac:dyDescent="0.25">
      <c r="A243" s="79"/>
      <c r="B243" s="79"/>
      <c r="C243" s="79"/>
      <c r="D243" s="94"/>
      <c r="E243" s="79"/>
      <c r="F243" s="79"/>
      <c r="G243" s="80"/>
      <c r="H243" s="79"/>
      <c r="I243" s="80"/>
      <c r="J243" s="105"/>
      <c r="K243" s="105"/>
      <c r="L243" s="105"/>
      <c r="M243" s="105"/>
    </row>
    <row r="244" spans="1:13" s="81" customFormat="1" x14ac:dyDescent="0.25">
      <c r="A244" s="79"/>
      <c r="B244" s="79"/>
      <c r="C244" s="79"/>
      <c r="D244" s="94"/>
      <c r="E244" s="79"/>
      <c r="F244" s="79"/>
      <c r="G244" s="80"/>
      <c r="H244" s="79"/>
      <c r="I244" s="80"/>
      <c r="J244" s="105"/>
      <c r="K244" s="105"/>
      <c r="L244" s="105"/>
      <c r="M244" s="105"/>
    </row>
    <row r="245" spans="1:13" s="81" customFormat="1" x14ac:dyDescent="0.25">
      <c r="A245" s="79"/>
      <c r="B245" s="79"/>
      <c r="C245" s="79"/>
      <c r="D245" s="94"/>
      <c r="E245" s="79"/>
      <c r="F245" s="79"/>
      <c r="G245" s="80"/>
      <c r="H245" s="79"/>
      <c r="I245" s="80"/>
      <c r="J245" s="105"/>
      <c r="K245" s="105"/>
      <c r="L245" s="105"/>
      <c r="M245" s="105"/>
    </row>
    <row r="246" spans="1:13" s="81" customFormat="1" x14ac:dyDescent="0.25">
      <c r="A246" s="79"/>
      <c r="B246" s="79"/>
      <c r="C246" s="79"/>
      <c r="D246" s="94"/>
      <c r="E246" s="79"/>
      <c r="F246" s="79"/>
      <c r="G246" s="80"/>
      <c r="H246" s="79"/>
      <c r="I246" s="80"/>
      <c r="J246" s="105"/>
      <c r="K246" s="105"/>
      <c r="L246" s="105"/>
      <c r="M246" s="105"/>
    </row>
    <row r="247" spans="1:13" s="81" customFormat="1" x14ac:dyDescent="0.25">
      <c r="A247" s="79"/>
      <c r="B247" s="79"/>
      <c r="C247" s="79"/>
      <c r="D247" s="94"/>
      <c r="E247" s="79"/>
      <c r="F247" s="79"/>
      <c r="G247" s="80"/>
      <c r="H247" s="79"/>
      <c r="I247" s="80"/>
      <c r="J247" s="105"/>
      <c r="K247" s="105"/>
      <c r="L247" s="105"/>
      <c r="M247" s="105"/>
    </row>
    <row r="248" spans="1:13" s="81" customFormat="1" x14ac:dyDescent="0.25">
      <c r="A248" s="79"/>
      <c r="B248" s="79"/>
      <c r="C248" s="79"/>
      <c r="D248" s="94"/>
      <c r="E248" s="79"/>
      <c r="F248" s="79"/>
      <c r="G248" s="80"/>
      <c r="H248" s="79"/>
      <c r="I248" s="80"/>
      <c r="J248" s="105"/>
      <c r="K248" s="105"/>
      <c r="L248" s="105"/>
      <c r="M248" s="105"/>
    </row>
    <row r="249" spans="1:13" s="81" customFormat="1" x14ac:dyDescent="0.25">
      <c r="A249" s="79"/>
      <c r="B249" s="79"/>
      <c r="C249" s="79"/>
      <c r="D249" s="94"/>
      <c r="E249" s="79"/>
      <c r="F249" s="79"/>
      <c r="G249" s="80"/>
      <c r="H249" s="79"/>
      <c r="I249" s="80"/>
      <c r="J249" s="105"/>
      <c r="K249" s="105"/>
      <c r="L249" s="105"/>
      <c r="M249" s="105"/>
    </row>
    <row r="250" spans="1:13" s="81" customFormat="1" x14ac:dyDescent="0.25">
      <c r="A250" s="79"/>
      <c r="B250" s="79"/>
      <c r="C250" s="79"/>
      <c r="D250" s="94"/>
      <c r="E250" s="79"/>
      <c r="F250" s="79"/>
      <c r="G250" s="80"/>
      <c r="H250" s="79"/>
      <c r="I250" s="80"/>
      <c r="J250" s="105"/>
      <c r="K250" s="105"/>
      <c r="L250" s="105"/>
      <c r="M250" s="105"/>
    </row>
    <row r="251" spans="1:13" s="81" customFormat="1" x14ac:dyDescent="0.25">
      <c r="A251" s="79"/>
      <c r="B251" s="79"/>
      <c r="C251" s="79"/>
      <c r="D251" s="94"/>
      <c r="E251" s="79"/>
      <c r="F251" s="79"/>
      <c r="G251" s="80"/>
      <c r="H251" s="79"/>
      <c r="I251" s="80"/>
      <c r="J251" s="105"/>
      <c r="K251" s="105"/>
      <c r="L251" s="105"/>
      <c r="M251" s="105"/>
    </row>
    <row r="252" spans="1:13" s="81" customFormat="1" x14ac:dyDescent="0.25">
      <c r="A252" s="79"/>
      <c r="B252" s="79"/>
      <c r="C252" s="79"/>
      <c r="D252" s="94"/>
      <c r="E252" s="79"/>
      <c r="F252" s="79"/>
      <c r="G252" s="80"/>
      <c r="H252" s="79"/>
      <c r="I252" s="80"/>
      <c r="J252" s="105"/>
      <c r="K252" s="105"/>
      <c r="L252" s="105"/>
      <c r="M252" s="105"/>
    </row>
    <row r="253" spans="1:13" s="81" customFormat="1" x14ac:dyDescent="0.25">
      <c r="A253" s="79"/>
      <c r="B253" s="79"/>
      <c r="C253" s="79"/>
      <c r="D253" s="94"/>
      <c r="E253" s="79"/>
      <c r="F253" s="79"/>
      <c r="G253" s="80"/>
      <c r="H253" s="79"/>
      <c r="I253" s="80"/>
      <c r="J253" s="105"/>
      <c r="K253" s="105"/>
      <c r="L253" s="105"/>
      <c r="M253" s="105"/>
    </row>
    <row r="254" spans="1:13" s="81" customFormat="1" x14ac:dyDescent="0.25">
      <c r="A254" s="79"/>
      <c r="B254" s="79"/>
      <c r="C254" s="79"/>
      <c r="D254" s="94"/>
      <c r="E254" s="79"/>
      <c r="F254" s="79"/>
      <c r="G254" s="80"/>
      <c r="H254" s="79"/>
      <c r="I254" s="80"/>
      <c r="J254" s="105"/>
      <c r="K254" s="105"/>
      <c r="L254" s="105"/>
      <c r="M254" s="105"/>
    </row>
    <row r="255" spans="1:13" s="81" customFormat="1" x14ac:dyDescent="0.25">
      <c r="A255" s="79"/>
      <c r="B255" s="79"/>
      <c r="C255" s="79"/>
      <c r="D255" s="94"/>
      <c r="E255" s="79"/>
      <c r="F255" s="79"/>
      <c r="G255" s="80"/>
      <c r="H255" s="79"/>
      <c r="I255" s="80"/>
      <c r="J255" s="105"/>
      <c r="K255" s="105"/>
      <c r="L255" s="105"/>
      <c r="M255" s="105"/>
    </row>
    <row r="256" spans="1:13" s="81" customFormat="1" x14ac:dyDescent="0.25">
      <c r="A256" s="79"/>
      <c r="B256" s="79"/>
      <c r="C256" s="79"/>
      <c r="D256" s="94"/>
      <c r="E256" s="79"/>
      <c r="F256" s="79"/>
      <c r="G256" s="80"/>
      <c r="H256" s="79"/>
      <c r="I256" s="80"/>
      <c r="J256" s="105"/>
      <c r="K256" s="105"/>
      <c r="L256" s="105"/>
      <c r="M256" s="105"/>
    </row>
    <row r="257" spans="1:13" s="81" customFormat="1" x14ac:dyDescent="0.25">
      <c r="A257" s="79"/>
      <c r="B257" s="79"/>
      <c r="C257" s="79"/>
      <c r="D257" s="94"/>
      <c r="E257" s="79"/>
      <c r="F257" s="79"/>
      <c r="G257" s="80"/>
      <c r="H257" s="79"/>
      <c r="I257" s="80"/>
      <c r="J257" s="105"/>
      <c r="K257" s="105"/>
      <c r="L257" s="105"/>
      <c r="M257" s="105"/>
    </row>
    <row r="258" spans="1:13" s="81" customFormat="1" x14ac:dyDescent="0.25">
      <c r="A258" s="79"/>
      <c r="B258" s="79"/>
      <c r="C258" s="79"/>
      <c r="D258" s="94"/>
      <c r="E258" s="79"/>
      <c r="F258" s="79"/>
      <c r="G258" s="80"/>
      <c r="H258" s="79"/>
      <c r="I258" s="80"/>
      <c r="J258" s="105"/>
      <c r="K258" s="105"/>
      <c r="L258" s="105"/>
      <c r="M258" s="105"/>
    </row>
    <row r="259" spans="1:13" s="81" customFormat="1" x14ac:dyDescent="0.25">
      <c r="A259" s="79"/>
      <c r="B259" s="79"/>
      <c r="C259" s="79"/>
      <c r="D259" s="94"/>
      <c r="E259" s="79"/>
      <c r="F259" s="79"/>
      <c r="G259" s="80"/>
      <c r="H259" s="79"/>
      <c r="I259" s="80"/>
      <c r="J259" s="105"/>
      <c r="K259" s="105"/>
      <c r="L259" s="105"/>
      <c r="M259" s="105"/>
    </row>
    <row r="260" spans="1:13" s="81" customFormat="1" x14ac:dyDescent="0.25">
      <c r="A260" s="79"/>
      <c r="B260" s="79"/>
      <c r="C260" s="79"/>
      <c r="D260" s="94"/>
      <c r="E260" s="79"/>
      <c r="F260" s="79"/>
      <c r="G260" s="80"/>
      <c r="H260" s="79"/>
      <c r="I260" s="80"/>
      <c r="J260" s="105"/>
      <c r="K260" s="105"/>
      <c r="L260" s="105"/>
      <c r="M260" s="105"/>
    </row>
    <row r="261" spans="1:13" s="81" customFormat="1" x14ac:dyDescent="0.25">
      <c r="A261" s="79"/>
      <c r="B261" s="79"/>
      <c r="C261" s="79"/>
      <c r="D261" s="94"/>
      <c r="E261" s="79"/>
      <c r="F261" s="79"/>
      <c r="G261" s="80"/>
      <c r="H261" s="79"/>
      <c r="I261" s="80"/>
      <c r="J261" s="105"/>
      <c r="K261" s="105"/>
      <c r="L261" s="105"/>
      <c r="M261" s="105"/>
    </row>
    <row r="262" spans="1:13" s="81" customFormat="1" x14ac:dyDescent="0.25">
      <c r="A262" s="79"/>
      <c r="B262" s="79"/>
      <c r="C262" s="79"/>
      <c r="D262" s="94"/>
      <c r="E262" s="79"/>
      <c r="F262" s="79"/>
      <c r="G262" s="80"/>
      <c r="H262" s="79"/>
      <c r="I262" s="80"/>
      <c r="J262" s="105"/>
      <c r="K262" s="105"/>
      <c r="L262" s="105"/>
      <c r="M262" s="105"/>
    </row>
    <row r="263" spans="1:13" s="81" customFormat="1" x14ac:dyDescent="0.25">
      <c r="A263" s="79"/>
      <c r="B263" s="79"/>
      <c r="C263" s="79"/>
      <c r="D263" s="94"/>
      <c r="E263" s="79"/>
      <c r="F263" s="79"/>
      <c r="G263" s="80"/>
      <c r="H263" s="79"/>
      <c r="I263" s="80"/>
      <c r="J263" s="105"/>
      <c r="K263" s="105"/>
      <c r="L263" s="105"/>
      <c r="M263" s="105"/>
    </row>
    <row r="264" spans="1:13" s="81" customFormat="1" x14ac:dyDescent="0.25">
      <c r="A264" s="79"/>
      <c r="B264" s="79"/>
      <c r="C264" s="79"/>
      <c r="D264" s="94"/>
      <c r="E264" s="79"/>
      <c r="F264" s="79"/>
      <c r="G264" s="80"/>
      <c r="H264" s="79"/>
      <c r="I264" s="80"/>
      <c r="J264" s="105"/>
      <c r="K264" s="105"/>
      <c r="L264" s="105"/>
      <c r="M264" s="105"/>
    </row>
    <row r="265" spans="1:13" s="81" customFormat="1" x14ac:dyDescent="0.25">
      <c r="A265" s="79"/>
      <c r="B265" s="79"/>
      <c r="C265" s="79"/>
      <c r="D265" s="94"/>
      <c r="E265" s="79"/>
      <c r="F265" s="79"/>
      <c r="G265" s="80"/>
      <c r="H265" s="79"/>
      <c r="I265" s="80"/>
      <c r="J265" s="105"/>
      <c r="K265" s="105"/>
      <c r="L265" s="105"/>
      <c r="M265" s="105"/>
    </row>
    <row r="266" spans="1:13" s="81" customFormat="1" x14ac:dyDescent="0.25">
      <c r="A266" s="79"/>
      <c r="B266" s="79"/>
      <c r="C266" s="79"/>
      <c r="D266" s="94"/>
      <c r="E266" s="79"/>
      <c r="F266" s="79"/>
      <c r="G266" s="80"/>
      <c r="H266" s="79"/>
      <c r="I266" s="80"/>
      <c r="J266" s="105"/>
      <c r="K266" s="105"/>
      <c r="L266" s="105"/>
      <c r="M266" s="105"/>
    </row>
    <row r="267" spans="1:13" s="81" customFormat="1" x14ac:dyDescent="0.25">
      <c r="A267" s="79"/>
      <c r="B267" s="79"/>
      <c r="C267" s="79"/>
      <c r="D267" s="94"/>
      <c r="E267" s="79"/>
      <c r="F267" s="79"/>
      <c r="G267" s="80"/>
      <c r="H267" s="79"/>
      <c r="I267" s="80"/>
      <c r="J267" s="105"/>
      <c r="K267" s="105"/>
      <c r="L267" s="105"/>
      <c r="M267" s="105"/>
    </row>
    <row r="268" spans="1:13" s="81" customFormat="1" x14ac:dyDescent="0.25">
      <c r="A268" s="79"/>
      <c r="B268" s="79"/>
      <c r="C268" s="79"/>
      <c r="D268" s="94"/>
      <c r="E268" s="79"/>
      <c r="F268" s="79"/>
      <c r="G268" s="80"/>
      <c r="H268" s="79"/>
      <c r="I268" s="80"/>
      <c r="J268" s="105"/>
      <c r="K268" s="105"/>
      <c r="L268" s="105"/>
      <c r="M268" s="105"/>
    </row>
    <row r="269" spans="1:13" s="81" customFormat="1" x14ac:dyDescent="0.25">
      <c r="A269" s="79"/>
      <c r="B269" s="79"/>
      <c r="C269" s="79"/>
      <c r="D269" s="94"/>
      <c r="E269" s="79"/>
      <c r="F269" s="79"/>
      <c r="G269" s="80"/>
      <c r="H269" s="79"/>
      <c r="I269" s="80"/>
      <c r="J269" s="105"/>
      <c r="K269" s="105"/>
      <c r="L269" s="105"/>
      <c r="M269" s="105"/>
    </row>
    <row r="270" spans="1:13" s="81" customFormat="1" x14ac:dyDescent="0.25">
      <c r="A270" s="79"/>
      <c r="B270" s="79"/>
      <c r="C270" s="79"/>
      <c r="D270" s="94"/>
      <c r="E270" s="79"/>
      <c r="F270" s="79"/>
      <c r="G270" s="80"/>
      <c r="H270" s="79"/>
      <c r="I270" s="80"/>
      <c r="J270" s="105"/>
      <c r="K270" s="105"/>
      <c r="L270" s="105"/>
      <c r="M270" s="105"/>
    </row>
    <row r="271" spans="1:13" s="81" customFormat="1" x14ac:dyDescent="0.25">
      <c r="A271" s="79"/>
      <c r="B271" s="79"/>
      <c r="C271" s="79"/>
      <c r="D271" s="94"/>
      <c r="E271" s="79"/>
      <c r="F271" s="79"/>
      <c r="G271" s="80"/>
      <c r="H271" s="79"/>
      <c r="I271" s="80"/>
      <c r="J271" s="105"/>
      <c r="K271" s="105"/>
      <c r="L271" s="105"/>
      <c r="M271" s="105"/>
    </row>
    <row r="272" spans="1:13" s="81" customFormat="1" x14ac:dyDescent="0.25">
      <c r="A272" s="79"/>
      <c r="B272" s="79"/>
      <c r="C272" s="79"/>
      <c r="D272" s="94"/>
      <c r="E272" s="79"/>
      <c r="F272" s="79"/>
      <c r="G272" s="80"/>
      <c r="H272" s="79"/>
      <c r="I272" s="80"/>
      <c r="J272" s="105"/>
      <c r="K272" s="105"/>
      <c r="L272" s="105"/>
      <c r="M272" s="105"/>
    </row>
    <row r="273" spans="1:13" s="81" customFormat="1" x14ac:dyDescent="0.25">
      <c r="A273" s="79"/>
      <c r="B273" s="79"/>
      <c r="C273" s="79"/>
      <c r="D273" s="94"/>
      <c r="E273" s="79"/>
      <c r="F273" s="79"/>
      <c r="G273" s="80"/>
      <c r="H273" s="79"/>
      <c r="I273" s="80"/>
      <c r="J273" s="105"/>
      <c r="K273" s="105"/>
      <c r="L273" s="105"/>
      <c r="M273" s="105"/>
    </row>
    <row r="274" spans="1:13" s="81" customFormat="1" x14ac:dyDescent="0.25">
      <c r="A274" s="79"/>
      <c r="B274" s="79"/>
      <c r="C274" s="79"/>
      <c r="D274" s="94"/>
      <c r="E274" s="79"/>
      <c r="F274" s="79"/>
      <c r="G274" s="80"/>
      <c r="H274" s="79"/>
      <c r="I274" s="80"/>
      <c r="J274" s="105"/>
      <c r="K274" s="105"/>
      <c r="L274" s="105"/>
      <c r="M274" s="105"/>
    </row>
    <row r="275" spans="1:13" s="81" customFormat="1" x14ac:dyDescent="0.25">
      <c r="A275" s="79"/>
      <c r="B275" s="79"/>
      <c r="C275" s="79"/>
      <c r="D275" s="94"/>
      <c r="E275" s="79"/>
      <c r="F275" s="79"/>
      <c r="G275" s="80"/>
      <c r="H275" s="79"/>
      <c r="I275" s="80"/>
      <c r="J275" s="105"/>
      <c r="K275" s="105"/>
      <c r="L275" s="105"/>
      <c r="M275" s="105"/>
    </row>
    <row r="276" spans="1:13" s="81" customFormat="1" x14ac:dyDescent="0.25">
      <c r="A276" s="79"/>
      <c r="B276" s="79"/>
      <c r="C276" s="79"/>
      <c r="D276" s="94"/>
      <c r="E276" s="79"/>
      <c r="F276" s="79"/>
      <c r="G276" s="80"/>
      <c r="H276" s="79"/>
      <c r="I276" s="80"/>
      <c r="J276" s="105"/>
      <c r="K276" s="105"/>
      <c r="L276" s="105"/>
      <c r="M276" s="105"/>
    </row>
    <row r="277" spans="1:13" s="81" customFormat="1" x14ac:dyDescent="0.25">
      <c r="A277" s="79"/>
      <c r="B277" s="79"/>
      <c r="C277" s="79"/>
      <c r="D277" s="94"/>
      <c r="E277" s="79"/>
      <c r="F277" s="79"/>
      <c r="G277" s="80"/>
      <c r="H277" s="79"/>
      <c r="I277" s="80"/>
      <c r="J277" s="105"/>
      <c r="K277" s="105"/>
      <c r="L277" s="105"/>
      <c r="M277" s="105"/>
    </row>
    <row r="278" spans="1:13" s="81" customFormat="1" x14ac:dyDescent="0.25">
      <c r="A278" s="79"/>
      <c r="B278" s="79"/>
      <c r="C278" s="79"/>
      <c r="D278" s="94"/>
      <c r="E278" s="79"/>
      <c r="F278" s="79"/>
      <c r="G278" s="80"/>
      <c r="H278" s="79"/>
      <c r="I278" s="80"/>
      <c r="J278" s="105"/>
      <c r="K278" s="105"/>
      <c r="L278" s="105"/>
      <c r="M278" s="105"/>
    </row>
    <row r="279" spans="1:13" s="81" customFormat="1" x14ac:dyDescent="0.25">
      <c r="A279" s="79"/>
      <c r="B279" s="79"/>
      <c r="C279" s="79"/>
      <c r="D279" s="94"/>
      <c r="E279" s="79"/>
      <c r="F279" s="79"/>
      <c r="G279" s="80"/>
      <c r="H279" s="79"/>
      <c r="I279" s="80"/>
      <c r="J279" s="105"/>
      <c r="K279" s="105"/>
      <c r="L279" s="105"/>
      <c r="M279" s="105"/>
    </row>
    <row r="280" spans="1:13" s="81" customFormat="1" x14ac:dyDescent="0.25">
      <c r="A280" s="79"/>
      <c r="B280" s="79"/>
      <c r="C280" s="79"/>
      <c r="D280" s="94"/>
      <c r="E280" s="79"/>
      <c r="F280" s="79"/>
      <c r="G280" s="80"/>
      <c r="H280" s="79"/>
      <c r="I280" s="80"/>
      <c r="J280" s="105"/>
      <c r="K280" s="105"/>
      <c r="L280" s="105"/>
      <c r="M280" s="105"/>
    </row>
    <row r="281" spans="1:13" s="81" customFormat="1" x14ac:dyDescent="0.25">
      <c r="A281" s="79"/>
      <c r="B281" s="79"/>
      <c r="C281" s="79"/>
      <c r="D281" s="94"/>
      <c r="E281" s="79"/>
      <c r="F281" s="79"/>
      <c r="G281" s="80"/>
      <c r="H281" s="79"/>
      <c r="I281" s="80"/>
      <c r="J281" s="105"/>
      <c r="K281" s="105"/>
      <c r="L281" s="105"/>
      <c r="M281" s="105"/>
    </row>
    <row r="282" spans="1:13" s="81" customFormat="1" x14ac:dyDescent="0.25">
      <c r="A282" s="79"/>
      <c r="B282" s="79"/>
      <c r="C282" s="79"/>
      <c r="D282" s="94"/>
      <c r="E282" s="79"/>
      <c r="F282" s="79"/>
      <c r="G282" s="80"/>
      <c r="H282" s="79"/>
      <c r="I282" s="80"/>
      <c r="J282" s="105"/>
      <c r="K282" s="105"/>
      <c r="L282" s="105"/>
      <c r="M282" s="105"/>
    </row>
    <row r="283" spans="1:13" s="81" customFormat="1" x14ac:dyDescent="0.25">
      <c r="A283" s="79"/>
      <c r="B283" s="79"/>
      <c r="C283" s="79"/>
      <c r="D283" s="94"/>
      <c r="E283" s="79"/>
      <c r="F283" s="79"/>
      <c r="G283" s="80"/>
      <c r="H283" s="79"/>
      <c r="I283" s="80"/>
      <c r="J283" s="105"/>
      <c r="K283" s="105"/>
      <c r="L283" s="105"/>
      <c r="M283" s="105"/>
    </row>
    <row r="284" spans="1:13" s="81" customFormat="1" x14ac:dyDescent="0.25">
      <c r="A284" s="79"/>
      <c r="B284" s="79"/>
      <c r="C284" s="79"/>
      <c r="D284" s="94"/>
      <c r="E284" s="79"/>
      <c r="F284" s="79"/>
      <c r="G284" s="80"/>
      <c r="H284" s="79"/>
      <c r="I284" s="80"/>
      <c r="J284" s="105"/>
      <c r="K284" s="105"/>
      <c r="L284" s="105"/>
      <c r="M284" s="105"/>
    </row>
    <row r="285" spans="1:13" s="81" customFormat="1" x14ac:dyDescent="0.25">
      <c r="A285" s="79"/>
      <c r="B285" s="79"/>
      <c r="C285" s="79"/>
      <c r="D285" s="94"/>
      <c r="E285" s="79"/>
      <c r="F285" s="79"/>
      <c r="G285" s="80"/>
      <c r="H285" s="79"/>
      <c r="I285" s="80"/>
      <c r="J285" s="105"/>
      <c r="K285" s="105"/>
      <c r="L285" s="105"/>
      <c r="M285" s="105"/>
    </row>
    <row r="286" spans="1:13" s="81" customFormat="1" x14ac:dyDescent="0.25">
      <c r="A286" s="79"/>
      <c r="B286" s="79"/>
      <c r="C286" s="79"/>
      <c r="D286" s="94"/>
      <c r="E286" s="79"/>
      <c r="F286" s="79"/>
      <c r="G286" s="80"/>
      <c r="H286" s="79"/>
      <c r="I286" s="80"/>
      <c r="J286" s="105"/>
      <c r="K286" s="105"/>
      <c r="L286" s="105"/>
      <c r="M286" s="105"/>
    </row>
    <row r="287" spans="1:13" s="81" customFormat="1" x14ac:dyDescent="0.25">
      <c r="A287" s="79"/>
      <c r="B287" s="79"/>
      <c r="C287" s="79"/>
      <c r="D287" s="94"/>
      <c r="E287" s="79"/>
      <c r="F287" s="79"/>
      <c r="G287" s="80"/>
      <c r="H287" s="79"/>
      <c r="I287" s="80"/>
      <c r="J287" s="105"/>
      <c r="K287" s="105"/>
      <c r="L287" s="105"/>
      <c r="M287" s="105"/>
    </row>
    <row r="288" spans="1:13" s="81" customFormat="1" x14ac:dyDescent="0.25">
      <c r="A288" s="79"/>
      <c r="B288" s="79"/>
      <c r="C288" s="79"/>
      <c r="D288" s="94"/>
      <c r="E288" s="79"/>
      <c r="F288" s="79"/>
      <c r="G288" s="80"/>
      <c r="H288" s="79"/>
      <c r="I288" s="80"/>
      <c r="J288" s="105"/>
      <c r="K288" s="105"/>
      <c r="L288" s="105"/>
      <c r="M288" s="105"/>
    </row>
    <row r="289" spans="1:13" s="81" customFormat="1" x14ac:dyDescent="0.25">
      <c r="A289" s="79"/>
      <c r="B289" s="79"/>
      <c r="C289" s="79"/>
      <c r="D289" s="94"/>
      <c r="E289" s="79"/>
      <c r="F289" s="79"/>
      <c r="G289" s="80"/>
      <c r="H289" s="79"/>
      <c r="I289" s="80"/>
      <c r="J289" s="105"/>
      <c r="K289" s="105"/>
      <c r="L289" s="105"/>
      <c r="M289" s="105"/>
    </row>
    <row r="290" spans="1:13" s="81" customFormat="1" x14ac:dyDescent="0.25">
      <c r="A290" s="79"/>
      <c r="B290" s="79"/>
      <c r="C290" s="79"/>
      <c r="D290" s="94"/>
      <c r="E290" s="79"/>
      <c r="F290" s="79"/>
      <c r="G290" s="80"/>
      <c r="H290" s="79"/>
      <c r="I290" s="80"/>
      <c r="J290" s="105"/>
      <c r="K290" s="105"/>
      <c r="L290" s="105"/>
      <c r="M290" s="105"/>
    </row>
    <row r="291" spans="1:13" s="81" customFormat="1" x14ac:dyDescent="0.25">
      <c r="A291" s="79"/>
      <c r="B291" s="79"/>
      <c r="C291" s="79"/>
      <c r="D291" s="94"/>
      <c r="E291" s="79"/>
      <c r="F291" s="79"/>
      <c r="G291" s="80"/>
      <c r="H291" s="79"/>
      <c r="I291" s="80"/>
      <c r="J291" s="105"/>
      <c r="K291" s="105"/>
      <c r="L291" s="105"/>
      <c r="M291" s="105"/>
    </row>
    <row r="292" spans="1:13" s="81" customFormat="1" x14ac:dyDescent="0.25">
      <c r="A292" s="79"/>
      <c r="B292" s="79"/>
      <c r="C292" s="79"/>
      <c r="D292" s="94"/>
      <c r="E292" s="79"/>
      <c r="F292" s="79"/>
      <c r="G292" s="80"/>
      <c r="H292" s="79"/>
      <c r="I292" s="80"/>
      <c r="J292" s="105"/>
      <c r="K292" s="105"/>
      <c r="L292" s="105"/>
      <c r="M292" s="105"/>
    </row>
    <row r="293" spans="1:13" s="81" customFormat="1" x14ac:dyDescent="0.25">
      <c r="A293" s="79"/>
      <c r="B293" s="79"/>
      <c r="C293" s="79"/>
      <c r="D293" s="94"/>
      <c r="E293" s="79"/>
      <c r="F293" s="79"/>
      <c r="G293" s="80"/>
      <c r="H293" s="79"/>
      <c r="I293" s="80"/>
      <c r="J293" s="105"/>
      <c r="K293" s="105"/>
      <c r="L293" s="105"/>
      <c r="M293" s="105"/>
    </row>
    <row r="294" spans="1:13" s="81" customFormat="1" x14ac:dyDescent="0.25">
      <c r="A294" s="79"/>
      <c r="B294" s="79"/>
      <c r="C294" s="79"/>
      <c r="D294" s="94"/>
      <c r="E294" s="79"/>
      <c r="F294" s="79"/>
      <c r="G294" s="80"/>
      <c r="H294" s="79"/>
      <c r="I294" s="80"/>
      <c r="J294" s="105"/>
      <c r="K294" s="105"/>
      <c r="L294" s="105"/>
      <c r="M294" s="105"/>
    </row>
    <row r="295" spans="1:13" s="81" customFormat="1" x14ac:dyDescent="0.25">
      <c r="A295" s="79"/>
      <c r="B295" s="79"/>
      <c r="C295" s="79"/>
      <c r="D295" s="94"/>
      <c r="E295" s="79"/>
      <c r="F295" s="79"/>
      <c r="G295" s="80"/>
      <c r="H295" s="79"/>
      <c r="I295" s="80"/>
      <c r="J295" s="105"/>
      <c r="K295" s="105"/>
      <c r="L295" s="105"/>
      <c r="M295" s="105"/>
    </row>
    <row r="296" spans="1:13" s="81" customFormat="1" x14ac:dyDescent="0.25">
      <c r="A296" s="79"/>
      <c r="B296" s="79"/>
      <c r="C296" s="79"/>
      <c r="D296" s="94"/>
      <c r="E296" s="79"/>
      <c r="F296" s="79"/>
      <c r="G296" s="80"/>
      <c r="H296" s="79"/>
      <c r="I296" s="80"/>
      <c r="J296" s="105"/>
      <c r="K296" s="105"/>
      <c r="L296" s="105"/>
      <c r="M296" s="105"/>
    </row>
    <row r="297" spans="1:13" s="81" customFormat="1" x14ac:dyDescent="0.25">
      <c r="A297" s="79"/>
      <c r="B297" s="79"/>
      <c r="C297" s="79"/>
      <c r="D297" s="94"/>
      <c r="E297" s="79"/>
      <c r="F297" s="79"/>
      <c r="G297" s="80"/>
      <c r="H297" s="79"/>
      <c r="I297" s="80"/>
      <c r="J297" s="105"/>
      <c r="K297" s="105"/>
      <c r="L297" s="105"/>
      <c r="M297" s="105"/>
    </row>
    <row r="298" spans="1:13" s="81" customFormat="1" x14ac:dyDescent="0.25">
      <c r="A298" s="79"/>
      <c r="B298" s="79"/>
      <c r="C298" s="79"/>
      <c r="D298" s="94"/>
      <c r="E298" s="79"/>
      <c r="F298" s="79"/>
      <c r="G298" s="80"/>
      <c r="H298" s="79"/>
      <c r="I298" s="80"/>
      <c r="J298" s="105"/>
      <c r="K298" s="105"/>
      <c r="L298" s="105"/>
      <c r="M298" s="105"/>
    </row>
    <row r="299" spans="1:13" s="81" customFormat="1" x14ac:dyDescent="0.25">
      <c r="A299" s="79"/>
      <c r="B299" s="79"/>
      <c r="C299" s="79"/>
      <c r="D299" s="94"/>
      <c r="E299" s="79"/>
      <c r="F299" s="79"/>
      <c r="G299" s="80"/>
      <c r="H299" s="79"/>
      <c r="I299" s="80"/>
      <c r="J299" s="105"/>
      <c r="K299" s="105"/>
      <c r="L299" s="105"/>
      <c r="M299" s="105"/>
    </row>
    <row r="300" spans="1:13" s="81" customFormat="1" x14ac:dyDescent="0.25">
      <c r="A300" s="79"/>
      <c r="B300" s="79"/>
      <c r="C300" s="79"/>
      <c r="D300" s="94"/>
      <c r="E300" s="79"/>
      <c r="F300" s="79"/>
      <c r="G300" s="80"/>
      <c r="H300" s="79"/>
      <c r="I300" s="80"/>
      <c r="J300" s="105"/>
      <c r="K300" s="105"/>
      <c r="L300" s="105"/>
      <c r="M300" s="105"/>
    </row>
    <row r="301" spans="1:13" s="81" customFormat="1" x14ac:dyDescent="0.25">
      <c r="A301" s="79"/>
      <c r="B301" s="79"/>
      <c r="C301" s="79"/>
      <c r="D301" s="94"/>
      <c r="E301" s="79"/>
      <c r="F301" s="79"/>
      <c r="G301" s="80"/>
      <c r="H301" s="79"/>
      <c r="I301" s="80"/>
      <c r="J301" s="105"/>
      <c r="K301" s="105"/>
      <c r="L301" s="105"/>
      <c r="M301" s="105"/>
    </row>
    <row r="302" spans="1:13" s="81" customFormat="1" x14ac:dyDescent="0.25">
      <c r="A302" s="79"/>
      <c r="B302" s="79"/>
      <c r="C302" s="79"/>
      <c r="D302" s="94"/>
      <c r="E302" s="79"/>
      <c r="F302" s="79"/>
      <c r="G302" s="80"/>
      <c r="H302" s="79"/>
      <c r="I302" s="80"/>
      <c r="J302" s="105"/>
      <c r="K302" s="105"/>
      <c r="L302" s="105"/>
      <c r="M302" s="105"/>
    </row>
    <row r="303" spans="1:13" s="81" customFormat="1" x14ac:dyDescent="0.25">
      <c r="A303" s="79"/>
      <c r="B303" s="79"/>
      <c r="C303" s="79"/>
      <c r="D303" s="94"/>
      <c r="E303" s="79"/>
      <c r="F303" s="79"/>
      <c r="G303" s="80"/>
      <c r="H303" s="79"/>
      <c r="I303" s="80"/>
      <c r="J303" s="105"/>
      <c r="K303" s="105"/>
      <c r="L303" s="105"/>
      <c r="M303" s="105"/>
    </row>
    <row r="304" spans="1:13" s="81" customFormat="1" x14ac:dyDescent="0.25">
      <c r="A304" s="79"/>
      <c r="B304" s="79"/>
      <c r="C304" s="79"/>
      <c r="D304" s="94"/>
      <c r="E304" s="79"/>
      <c r="F304" s="79"/>
      <c r="G304" s="80"/>
      <c r="H304" s="79"/>
      <c r="I304" s="80"/>
      <c r="J304" s="105"/>
      <c r="K304" s="105"/>
      <c r="L304" s="105"/>
      <c r="M304" s="105"/>
    </row>
    <row r="305" spans="1:13" s="81" customFormat="1" x14ac:dyDescent="0.25">
      <c r="A305" s="79"/>
      <c r="B305" s="79"/>
      <c r="C305" s="79"/>
      <c r="D305" s="94"/>
      <c r="E305" s="79"/>
      <c r="F305" s="79"/>
      <c r="G305" s="80"/>
      <c r="H305" s="79"/>
      <c r="I305" s="80"/>
      <c r="J305" s="105"/>
      <c r="K305" s="105"/>
      <c r="L305" s="105"/>
      <c r="M305" s="105"/>
    </row>
    <row r="306" spans="1:13" s="81" customFormat="1" x14ac:dyDescent="0.25">
      <c r="A306" s="79"/>
      <c r="B306" s="79"/>
      <c r="C306" s="79"/>
      <c r="D306" s="94"/>
      <c r="E306" s="79"/>
      <c r="F306" s="79"/>
      <c r="G306" s="80"/>
      <c r="H306" s="79"/>
      <c r="I306" s="80"/>
      <c r="J306" s="105"/>
      <c r="K306" s="105"/>
      <c r="L306" s="105"/>
      <c r="M306" s="105"/>
    </row>
    <row r="307" spans="1:13" s="81" customFormat="1" x14ac:dyDescent="0.25">
      <c r="A307" s="79"/>
      <c r="B307" s="79"/>
      <c r="C307" s="79"/>
      <c r="D307" s="94"/>
      <c r="E307" s="79"/>
      <c r="F307" s="79"/>
      <c r="G307" s="80"/>
      <c r="H307" s="79"/>
      <c r="I307" s="80"/>
      <c r="J307" s="105"/>
      <c r="K307" s="105"/>
      <c r="L307" s="105"/>
      <c r="M307" s="105"/>
    </row>
    <row r="308" spans="1:13" s="81" customFormat="1" x14ac:dyDescent="0.25">
      <c r="A308" s="79"/>
      <c r="B308" s="79"/>
      <c r="C308" s="79"/>
      <c r="D308" s="94"/>
      <c r="E308" s="79"/>
      <c r="F308" s="79"/>
      <c r="G308" s="80"/>
      <c r="H308" s="79"/>
      <c r="I308" s="80"/>
      <c r="J308" s="105"/>
      <c r="K308" s="105"/>
      <c r="L308" s="105"/>
      <c r="M308" s="105"/>
    </row>
    <row r="309" spans="1:13" s="81" customFormat="1" x14ac:dyDescent="0.25">
      <c r="A309" s="79"/>
      <c r="B309" s="79"/>
      <c r="C309" s="79"/>
      <c r="D309" s="94"/>
      <c r="E309" s="79"/>
      <c r="F309" s="79"/>
      <c r="G309" s="80"/>
      <c r="H309" s="79"/>
      <c r="I309" s="80"/>
      <c r="J309" s="105"/>
      <c r="K309" s="105"/>
      <c r="L309" s="105"/>
      <c r="M309" s="105"/>
    </row>
    <row r="310" spans="1:13" s="81" customFormat="1" x14ac:dyDescent="0.25">
      <c r="A310" s="79"/>
      <c r="B310" s="79"/>
      <c r="C310" s="79"/>
      <c r="D310" s="94"/>
      <c r="E310" s="79"/>
      <c r="F310" s="79"/>
      <c r="G310" s="80"/>
      <c r="H310" s="79"/>
      <c r="I310" s="80"/>
      <c r="J310" s="105"/>
      <c r="K310" s="105"/>
      <c r="L310" s="105"/>
      <c r="M310" s="105"/>
    </row>
    <row r="311" spans="1:13" s="81" customFormat="1" x14ac:dyDescent="0.25">
      <c r="A311" s="79"/>
      <c r="B311" s="79"/>
      <c r="C311" s="79"/>
      <c r="D311" s="94"/>
      <c r="E311" s="79"/>
      <c r="F311" s="79"/>
      <c r="G311" s="80"/>
      <c r="H311" s="79"/>
      <c r="I311" s="80"/>
      <c r="J311" s="105"/>
      <c r="K311" s="105"/>
      <c r="L311" s="105"/>
      <c r="M311" s="105"/>
    </row>
    <row r="312" spans="1:13" s="81" customFormat="1" x14ac:dyDescent="0.25">
      <c r="A312" s="79"/>
      <c r="B312" s="79"/>
      <c r="C312" s="79"/>
      <c r="D312" s="94"/>
      <c r="E312" s="79"/>
      <c r="F312" s="79"/>
      <c r="G312" s="80"/>
      <c r="H312" s="79"/>
      <c r="I312" s="80"/>
      <c r="J312" s="105"/>
      <c r="K312" s="105"/>
      <c r="L312" s="105"/>
      <c r="M312" s="105"/>
    </row>
    <row r="313" spans="1:13" s="81" customFormat="1" x14ac:dyDescent="0.25">
      <c r="A313" s="79"/>
      <c r="B313" s="79"/>
      <c r="C313" s="79"/>
      <c r="D313" s="94"/>
      <c r="E313" s="79"/>
      <c r="F313" s="79"/>
      <c r="G313" s="80"/>
      <c r="H313" s="79"/>
      <c r="I313" s="80"/>
      <c r="J313" s="105"/>
      <c r="K313" s="105"/>
      <c r="L313" s="105"/>
      <c r="M313" s="105"/>
    </row>
    <row r="314" spans="1:13" s="81" customFormat="1" x14ac:dyDescent="0.25">
      <c r="A314" s="79"/>
      <c r="B314" s="79"/>
      <c r="C314" s="79"/>
      <c r="D314" s="94"/>
      <c r="E314" s="79"/>
      <c r="F314" s="79"/>
      <c r="G314" s="80"/>
      <c r="H314" s="79"/>
      <c r="I314" s="80"/>
      <c r="J314" s="105"/>
      <c r="K314" s="105"/>
      <c r="L314" s="105"/>
      <c r="M314" s="105"/>
    </row>
    <row r="315" spans="1:13" s="81" customFormat="1" x14ac:dyDescent="0.25">
      <c r="A315" s="79"/>
      <c r="B315" s="79"/>
      <c r="C315" s="79"/>
      <c r="D315" s="94"/>
      <c r="E315" s="79"/>
      <c r="F315" s="79"/>
      <c r="G315" s="80"/>
      <c r="H315" s="79"/>
      <c r="I315" s="80"/>
      <c r="J315" s="105"/>
      <c r="K315" s="105"/>
      <c r="L315" s="105"/>
      <c r="M315" s="105"/>
    </row>
    <row r="316" spans="1:13" s="81" customFormat="1" x14ac:dyDescent="0.25">
      <c r="A316" s="79"/>
      <c r="B316" s="79"/>
      <c r="C316" s="79"/>
      <c r="D316" s="94"/>
      <c r="E316" s="79"/>
      <c r="F316" s="79"/>
      <c r="G316" s="80"/>
      <c r="H316" s="79"/>
      <c r="I316" s="80"/>
      <c r="J316" s="105"/>
      <c r="K316" s="105"/>
      <c r="L316" s="105"/>
      <c r="M316" s="105"/>
    </row>
    <row r="317" spans="1:13" s="81" customFormat="1" x14ac:dyDescent="0.25">
      <c r="A317" s="79"/>
      <c r="B317" s="79"/>
      <c r="C317" s="79"/>
      <c r="D317" s="94"/>
      <c r="E317" s="79"/>
      <c r="F317" s="79"/>
      <c r="G317" s="80"/>
      <c r="H317" s="79"/>
      <c r="I317" s="80"/>
      <c r="J317" s="105"/>
      <c r="K317" s="105"/>
      <c r="L317" s="105"/>
      <c r="M317" s="105"/>
    </row>
    <row r="318" spans="1:13" s="81" customFormat="1" x14ac:dyDescent="0.25">
      <c r="A318" s="79"/>
      <c r="B318" s="79"/>
      <c r="C318" s="79"/>
      <c r="D318" s="94"/>
      <c r="E318" s="79"/>
      <c r="F318" s="79"/>
      <c r="G318" s="80"/>
      <c r="H318" s="79"/>
      <c r="I318" s="80"/>
      <c r="J318" s="105"/>
      <c r="K318" s="105"/>
      <c r="L318" s="105"/>
      <c r="M318" s="105"/>
    </row>
    <row r="319" spans="1:13" s="81" customFormat="1" x14ac:dyDescent="0.25">
      <c r="A319" s="79"/>
      <c r="B319" s="79"/>
      <c r="C319" s="79"/>
      <c r="D319" s="94"/>
      <c r="E319" s="79"/>
      <c r="F319" s="79"/>
      <c r="G319" s="80"/>
      <c r="H319" s="79"/>
      <c r="I319" s="80"/>
      <c r="J319" s="105"/>
      <c r="K319" s="105"/>
      <c r="L319" s="105"/>
      <c r="M319" s="105"/>
    </row>
    <row r="320" spans="1:13" s="81" customFormat="1" x14ac:dyDescent="0.25">
      <c r="A320" s="79"/>
      <c r="B320" s="79"/>
      <c r="C320" s="79"/>
      <c r="D320" s="94"/>
      <c r="E320" s="79"/>
      <c r="F320" s="79"/>
      <c r="G320" s="80"/>
      <c r="H320" s="79"/>
      <c r="I320" s="80"/>
      <c r="J320" s="105"/>
      <c r="K320" s="105"/>
      <c r="L320" s="105"/>
      <c r="M320" s="105"/>
    </row>
    <row r="321" spans="1:13" s="81" customFormat="1" x14ac:dyDescent="0.25">
      <c r="A321" s="79"/>
      <c r="B321" s="79"/>
      <c r="C321" s="79"/>
      <c r="D321" s="94"/>
      <c r="E321" s="79"/>
      <c r="F321" s="79"/>
      <c r="G321" s="80"/>
      <c r="H321" s="79"/>
      <c r="I321" s="80"/>
      <c r="J321" s="105"/>
      <c r="K321" s="105"/>
      <c r="L321" s="105"/>
      <c r="M321" s="105"/>
    </row>
    <row r="322" spans="1:13" s="81" customFormat="1" x14ac:dyDescent="0.25">
      <c r="A322" s="79"/>
      <c r="B322" s="79"/>
      <c r="C322" s="79"/>
      <c r="D322" s="94"/>
      <c r="E322" s="79"/>
      <c r="F322" s="79"/>
      <c r="G322" s="80"/>
      <c r="H322" s="79"/>
      <c r="I322" s="80"/>
      <c r="J322" s="105"/>
      <c r="K322" s="105"/>
      <c r="L322" s="105"/>
      <c r="M322" s="105"/>
    </row>
    <row r="323" spans="1:13" s="81" customFormat="1" x14ac:dyDescent="0.25">
      <c r="A323" s="79"/>
      <c r="B323" s="79"/>
      <c r="C323" s="79"/>
      <c r="D323" s="94"/>
      <c r="E323" s="79"/>
      <c r="F323" s="79"/>
      <c r="G323" s="80"/>
      <c r="H323" s="79"/>
      <c r="I323" s="80"/>
      <c r="J323" s="105"/>
      <c r="K323" s="105"/>
      <c r="L323" s="105"/>
      <c r="M323" s="105"/>
    </row>
    <row r="324" spans="1:13" s="81" customFormat="1" x14ac:dyDescent="0.25">
      <c r="A324" s="79"/>
      <c r="B324" s="79"/>
      <c r="C324" s="79"/>
      <c r="D324" s="94"/>
      <c r="E324" s="79"/>
      <c r="F324" s="79"/>
      <c r="G324" s="80"/>
      <c r="H324" s="79"/>
      <c r="I324" s="80"/>
      <c r="J324" s="105"/>
      <c r="K324" s="105"/>
      <c r="L324" s="105"/>
      <c r="M324" s="105"/>
    </row>
    <row r="325" spans="1:13" s="81" customFormat="1" x14ac:dyDescent="0.25">
      <c r="A325" s="79"/>
      <c r="B325" s="79"/>
      <c r="C325" s="79"/>
      <c r="D325" s="94"/>
      <c r="E325" s="79"/>
      <c r="F325" s="79"/>
      <c r="G325" s="80"/>
      <c r="H325" s="79"/>
      <c r="I325" s="80"/>
      <c r="J325" s="105"/>
      <c r="K325" s="105"/>
      <c r="L325" s="105"/>
      <c r="M325" s="105"/>
    </row>
    <row r="326" spans="1:13" s="81" customFormat="1" x14ac:dyDescent="0.25">
      <c r="A326" s="79"/>
      <c r="B326" s="79"/>
      <c r="C326" s="79"/>
      <c r="D326" s="94"/>
      <c r="E326" s="79"/>
      <c r="F326" s="79"/>
      <c r="G326" s="80"/>
      <c r="H326" s="79"/>
      <c r="I326" s="80"/>
      <c r="J326" s="105"/>
      <c r="K326" s="105"/>
      <c r="L326" s="105"/>
      <c r="M326" s="105"/>
    </row>
    <row r="327" spans="1:13" s="81" customFormat="1" x14ac:dyDescent="0.25">
      <c r="A327" s="79"/>
      <c r="B327" s="79"/>
      <c r="C327" s="79"/>
      <c r="D327" s="94"/>
      <c r="E327" s="79"/>
      <c r="F327" s="79"/>
      <c r="G327" s="80"/>
      <c r="H327" s="79"/>
      <c r="I327" s="80"/>
      <c r="J327" s="105"/>
      <c r="K327" s="105"/>
      <c r="L327" s="105"/>
      <c r="M327" s="105"/>
    </row>
    <row r="328" spans="1:13" s="81" customFormat="1" x14ac:dyDescent="0.25">
      <c r="A328" s="79"/>
      <c r="B328" s="79"/>
      <c r="C328" s="79"/>
      <c r="D328" s="94"/>
      <c r="E328" s="79"/>
      <c r="F328" s="79"/>
      <c r="G328" s="80"/>
      <c r="H328" s="79"/>
      <c r="I328" s="80"/>
      <c r="J328" s="105"/>
      <c r="K328" s="105"/>
      <c r="L328" s="105"/>
      <c r="M328" s="105"/>
    </row>
    <row r="329" spans="1:13" s="81" customFormat="1" x14ac:dyDescent="0.25">
      <c r="A329" s="79"/>
      <c r="B329" s="79"/>
      <c r="C329" s="79"/>
      <c r="D329" s="94"/>
      <c r="E329" s="79"/>
      <c r="F329" s="79"/>
      <c r="G329" s="80"/>
      <c r="H329" s="79"/>
      <c r="I329" s="80"/>
      <c r="J329" s="105"/>
      <c r="K329" s="105"/>
      <c r="L329" s="105"/>
      <c r="M329" s="105"/>
    </row>
    <row r="330" spans="1:13" s="81" customFormat="1" x14ac:dyDescent="0.25">
      <c r="A330" s="79"/>
      <c r="B330" s="79"/>
      <c r="C330" s="79"/>
      <c r="D330" s="94"/>
      <c r="E330" s="79"/>
      <c r="F330" s="79"/>
      <c r="G330" s="80"/>
      <c r="H330" s="79"/>
      <c r="I330" s="80"/>
      <c r="J330" s="105"/>
      <c r="K330" s="105"/>
      <c r="L330" s="105"/>
      <c r="M330" s="105"/>
    </row>
    <row r="331" spans="1:13" s="81" customFormat="1" x14ac:dyDescent="0.25">
      <c r="A331" s="79"/>
      <c r="B331" s="79"/>
      <c r="C331" s="79"/>
      <c r="D331" s="94"/>
      <c r="E331" s="79"/>
      <c r="F331" s="79"/>
      <c r="G331" s="80"/>
      <c r="H331" s="79"/>
      <c r="I331" s="80"/>
      <c r="J331" s="105"/>
      <c r="K331" s="105"/>
      <c r="L331" s="105"/>
      <c r="M331" s="105"/>
    </row>
    <row r="332" spans="1:13" s="81" customFormat="1" x14ac:dyDescent="0.25">
      <c r="A332" s="79"/>
      <c r="B332" s="79"/>
      <c r="C332" s="79"/>
      <c r="D332" s="94"/>
      <c r="E332" s="79"/>
      <c r="F332" s="79"/>
      <c r="G332" s="80"/>
      <c r="H332" s="79"/>
      <c r="I332" s="80"/>
      <c r="J332" s="105"/>
      <c r="K332" s="105"/>
      <c r="L332" s="105"/>
      <c r="M332" s="105"/>
    </row>
    <row r="333" spans="1:13" s="81" customFormat="1" x14ac:dyDescent="0.25">
      <c r="A333" s="79"/>
      <c r="B333" s="79"/>
      <c r="C333" s="79"/>
      <c r="D333" s="94"/>
      <c r="E333" s="79"/>
      <c r="F333" s="79"/>
      <c r="G333" s="80"/>
      <c r="H333" s="79"/>
      <c r="I333" s="80"/>
      <c r="J333" s="105"/>
      <c r="K333" s="105"/>
      <c r="L333" s="105"/>
      <c r="M333" s="105"/>
    </row>
    <row r="334" spans="1:13" s="81" customFormat="1" x14ac:dyDescent="0.25">
      <c r="A334" s="79"/>
      <c r="B334" s="79"/>
      <c r="C334" s="79"/>
      <c r="D334" s="94"/>
      <c r="E334" s="79"/>
      <c r="F334" s="79"/>
      <c r="G334" s="80"/>
      <c r="H334" s="79"/>
      <c r="I334" s="80"/>
      <c r="J334" s="105"/>
      <c r="K334" s="105"/>
      <c r="L334" s="105"/>
      <c r="M334" s="105"/>
    </row>
    <row r="335" spans="1:13" s="81" customFormat="1" x14ac:dyDescent="0.25">
      <c r="A335" s="79"/>
      <c r="B335" s="79"/>
      <c r="C335" s="79"/>
      <c r="D335" s="94"/>
      <c r="E335" s="79"/>
      <c r="F335" s="79"/>
      <c r="G335" s="80"/>
      <c r="H335" s="79"/>
      <c r="I335" s="80"/>
      <c r="J335" s="105"/>
      <c r="K335" s="105"/>
      <c r="L335" s="105"/>
      <c r="M335" s="105"/>
    </row>
    <row r="336" spans="1:13" s="81" customFormat="1" x14ac:dyDescent="0.25">
      <c r="A336" s="79"/>
      <c r="B336" s="79"/>
      <c r="C336" s="79"/>
      <c r="D336" s="94"/>
      <c r="E336" s="79"/>
      <c r="F336" s="79"/>
      <c r="G336" s="80"/>
      <c r="H336" s="79"/>
      <c r="I336" s="80"/>
      <c r="J336" s="105"/>
      <c r="K336" s="105"/>
      <c r="L336" s="105"/>
      <c r="M336" s="105"/>
    </row>
    <row r="337" spans="1:13" s="81" customFormat="1" x14ac:dyDescent="0.25">
      <c r="A337" s="79"/>
      <c r="B337" s="79"/>
      <c r="C337" s="79"/>
      <c r="D337" s="94"/>
      <c r="E337" s="79"/>
      <c r="F337" s="79"/>
      <c r="G337" s="80"/>
      <c r="H337" s="79"/>
      <c r="I337" s="80"/>
      <c r="J337" s="105"/>
      <c r="K337" s="105"/>
      <c r="L337" s="105"/>
      <c r="M337" s="105"/>
    </row>
    <row r="338" spans="1:13" s="81" customFormat="1" x14ac:dyDescent="0.25">
      <c r="A338" s="79"/>
      <c r="B338" s="79"/>
      <c r="C338" s="79"/>
      <c r="D338" s="94"/>
      <c r="E338" s="79"/>
      <c r="F338" s="79"/>
      <c r="G338" s="80"/>
      <c r="H338" s="79"/>
      <c r="I338" s="80"/>
      <c r="J338" s="105"/>
      <c r="K338" s="105"/>
      <c r="L338" s="105"/>
      <c r="M338" s="105"/>
    </row>
    <row r="339" spans="1:13" s="81" customFormat="1" x14ac:dyDescent="0.25">
      <c r="A339" s="79"/>
      <c r="B339" s="79"/>
      <c r="C339" s="79"/>
      <c r="D339" s="94"/>
      <c r="E339" s="79"/>
      <c r="F339" s="79"/>
      <c r="G339" s="80"/>
      <c r="H339" s="79"/>
      <c r="I339" s="80"/>
      <c r="J339" s="105"/>
      <c r="K339" s="105"/>
      <c r="L339" s="105"/>
      <c r="M339" s="105"/>
    </row>
    <row r="340" spans="1:13" s="81" customFormat="1" x14ac:dyDescent="0.25">
      <c r="A340" s="79"/>
      <c r="B340" s="79"/>
      <c r="C340" s="79"/>
      <c r="D340" s="94"/>
      <c r="E340" s="79"/>
      <c r="F340" s="79"/>
      <c r="G340" s="80"/>
      <c r="H340" s="79"/>
      <c r="I340" s="80"/>
      <c r="J340" s="105"/>
      <c r="K340" s="105"/>
      <c r="L340" s="105"/>
      <c r="M340" s="105"/>
    </row>
    <row r="341" spans="1:13" s="81" customFormat="1" x14ac:dyDescent="0.25">
      <c r="A341" s="79"/>
      <c r="B341" s="79"/>
      <c r="C341" s="79"/>
      <c r="D341" s="94"/>
      <c r="E341" s="79"/>
      <c r="F341" s="79"/>
      <c r="G341" s="80"/>
      <c r="H341" s="79"/>
      <c r="I341" s="80"/>
      <c r="J341" s="105"/>
      <c r="K341" s="105"/>
      <c r="L341" s="105"/>
      <c r="M341" s="105"/>
    </row>
    <row r="342" spans="1:13" s="81" customFormat="1" x14ac:dyDescent="0.25">
      <c r="A342" s="79"/>
      <c r="B342" s="79"/>
      <c r="C342" s="79"/>
      <c r="D342" s="94"/>
      <c r="E342" s="79"/>
      <c r="F342" s="79"/>
      <c r="G342" s="80"/>
      <c r="H342" s="79"/>
      <c r="I342" s="80"/>
      <c r="J342" s="105"/>
      <c r="K342" s="105"/>
      <c r="L342" s="105"/>
      <c r="M342" s="105"/>
    </row>
    <row r="343" spans="1:13" s="81" customFormat="1" x14ac:dyDescent="0.25">
      <c r="A343" s="79"/>
      <c r="B343" s="79"/>
      <c r="C343" s="79"/>
      <c r="D343" s="94"/>
      <c r="E343" s="79"/>
      <c r="F343" s="79"/>
      <c r="G343" s="80"/>
      <c r="H343" s="79"/>
      <c r="I343" s="80"/>
      <c r="J343" s="105"/>
      <c r="K343" s="105"/>
      <c r="L343" s="105"/>
      <c r="M343" s="105"/>
    </row>
    <row r="344" spans="1:13" s="81" customFormat="1" x14ac:dyDescent="0.25">
      <c r="A344" s="79"/>
      <c r="B344" s="79"/>
      <c r="C344" s="79"/>
      <c r="D344" s="94"/>
      <c r="E344" s="79"/>
      <c r="F344" s="79"/>
      <c r="G344" s="80"/>
      <c r="H344" s="79"/>
      <c r="I344" s="80"/>
      <c r="J344" s="105"/>
      <c r="K344" s="105"/>
      <c r="L344" s="105"/>
      <c r="M344" s="105"/>
    </row>
    <row r="345" spans="1:13" s="81" customFormat="1" x14ac:dyDescent="0.25">
      <c r="A345" s="79"/>
      <c r="B345" s="79"/>
      <c r="C345" s="79"/>
      <c r="D345" s="94"/>
      <c r="E345" s="79"/>
      <c r="F345" s="79"/>
      <c r="G345" s="80"/>
      <c r="H345" s="79"/>
      <c r="I345" s="80"/>
      <c r="J345" s="105"/>
      <c r="K345" s="105"/>
      <c r="L345" s="105"/>
      <c r="M345" s="105"/>
    </row>
    <row r="346" spans="1:13" s="81" customFormat="1" x14ac:dyDescent="0.25">
      <c r="A346" s="79"/>
      <c r="B346" s="79"/>
      <c r="C346" s="79"/>
      <c r="D346" s="94"/>
      <c r="E346" s="79"/>
      <c r="F346" s="79"/>
      <c r="G346" s="80"/>
      <c r="H346" s="79"/>
      <c r="I346" s="80"/>
      <c r="J346" s="105"/>
      <c r="K346" s="105"/>
      <c r="L346" s="105"/>
      <c r="M346" s="105"/>
    </row>
    <row r="347" spans="1:13" s="81" customFormat="1" x14ac:dyDescent="0.25">
      <c r="A347" s="79"/>
      <c r="B347" s="79"/>
      <c r="C347" s="79"/>
      <c r="D347" s="94"/>
      <c r="E347" s="79"/>
      <c r="F347" s="79"/>
      <c r="G347" s="80"/>
      <c r="H347" s="79"/>
      <c r="I347" s="80"/>
      <c r="J347" s="105"/>
      <c r="K347" s="105"/>
      <c r="L347" s="105"/>
      <c r="M347" s="105"/>
    </row>
    <row r="348" spans="1:13" s="81" customFormat="1" x14ac:dyDescent="0.25">
      <c r="A348" s="79"/>
      <c r="B348" s="79"/>
      <c r="C348" s="79"/>
      <c r="D348" s="94"/>
      <c r="E348" s="79"/>
      <c r="F348" s="79"/>
      <c r="G348" s="80"/>
      <c r="H348" s="79"/>
      <c r="I348" s="80"/>
      <c r="J348" s="105"/>
      <c r="K348" s="105"/>
      <c r="L348" s="105"/>
      <c r="M348" s="105"/>
    </row>
    <row r="349" spans="1:13" s="81" customFormat="1" x14ac:dyDescent="0.25">
      <c r="A349" s="79"/>
      <c r="B349" s="79"/>
      <c r="C349" s="79"/>
      <c r="D349" s="94"/>
      <c r="E349" s="79"/>
      <c r="F349" s="79"/>
      <c r="G349" s="80"/>
      <c r="H349" s="79"/>
      <c r="I349" s="80"/>
      <c r="J349" s="105"/>
      <c r="K349" s="105"/>
      <c r="L349" s="105"/>
      <c r="M349" s="105"/>
    </row>
    <row r="350" spans="1:13" s="81" customFormat="1" x14ac:dyDescent="0.25">
      <c r="A350" s="79"/>
      <c r="B350" s="79"/>
      <c r="C350" s="79"/>
      <c r="D350" s="94"/>
      <c r="E350" s="79"/>
      <c r="F350" s="79"/>
      <c r="G350" s="80"/>
      <c r="H350" s="79"/>
      <c r="I350" s="80"/>
      <c r="J350" s="105"/>
      <c r="K350" s="105"/>
      <c r="L350" s="105"/>
      <c r="M350" s="105"/>
    </row>
    <row r="351" spans="1:13" s="81" customFormat="1" x14ac:dyDescent="0.25">
      <c r="A351" s="79"/>
      <c r="B351" s="79"/>
      <c r="C351" s="79"/>
      <c r="D351" s="94"/>
      <c r="E351" s="79"/>
      <c r="F351" s="79"/>
      <c r="G351" s="80"/>
      <c r="H351" s="79"/>
      <c r="I351" s="80"/>
      <c r="J351" s="105"/>
      <c r="K351" s="105"/>
      <c r="L351" s="105"/>
      <c r="M351" s="105"/>
    </row>
    <row r="352" spans="1:13" s="81" customFormat="1" x14ac:dyDescent="0.25">
      <c r="A352" s="79"/>
      <c r="B352" s="79"/>
      <c r="C352" s="79"/>
      <c r="D352" s="94"/>
      <c r="E352" s="79"/>
      <c r="F352" s="79"/>
      <c r="G352" s="80"/>
      <c r="H352" s="79"/>
      <c r="I352" s="80"/>
      <c r="J352" s="105"/>
      <c r="K352" s="105"/>
      <c r="L352" s="105"/>
      <c r="M352" s="105"/>
    </row>
    <row r="353" spans="1:13" s="81" customFormat="1" x14ac:dyDescent="0.25">
      <c r="A353" s="79"/>
      <c r="B353" s="79"/>
      <c r="C353" s="79"/>
      <c r="D353" s="94"/>
      <c r="E353" s="79"/>
      <c r="F353" s="79"/>
      <c r="G353" s="80"/>
      <c r="H353" s="79"/>
      <c r="I353" s="80"/>
      <c r="J353" s="105"/>
      <c r="K353" s="105"/>
      <c r="L353" s="105"/>
      <c r="M353" s="105"/>
    </row>
    <row r="354" spans="1:13" s="81" customFormat="1" x14ac:dyDescent="0.25">
      <c r="A354" s="79"/>
      <c r="B354" s="79"/>
      <c r="C354" s="79"/>
      <c r="D354" s="94"/>
      <c r="E354" s="79"/>
      <c r="F354" s="79"/>
      <c r="G354" s="80"/>
      <c r="H354" s="79"/>
      <c r="I354" s="80"/>
      <c r="J354" s="105"/>
      <c r="K354" s="105"/>
      <c r="L354" s="105"/>
      <c r="M354" s="105"/>
    </row>
    <row r="355" spans="1:13" s="81" customFormat="1" x14ac:dyDescent="0.25">
      <c r="A355" s="79"/>
      <c r="B355" s="79"/>
      <c r="C355" s="79"/>
      <c r="D355" s="94"/>
      <c r="E355" s="79"/>
      <c r="F355" s="79"/>
      <c r="G355" s="80"/>
      <c r="H355" s="79"/>
      <c r="I355" s="80"/>
      <c r="J355" s="105"/>
      <c r="K355" s="105"/>
      <c r="L355" s="105"/>
      <c r="M355" s="105"/>
    </row>
    <row r="356" spans="1:13" s="81" customFormat="1" x14ac:dyDescent="0.25">
      <c r="A356" s="79"/>
      <c r="B356" s="79"/>
      <c r="C356" s="79"/>
      <c r="D356" s="94"/>
      <c r="E356" s="79"/>
      <c r="F356" s="79"/>
      <c r="G356" s="80"/>
      <c r="H356" s="79"/>
      <c r="I356" s="80"/>
      <c r="J356" s="105"/>
      <c r="K356" s="105"/>
      <c r="L356" s="105"/>
      <c r="M356" s="105"/>
    </row>
    <row r="357" spans="1:13" s="81" customFormat="1" x14ac:dyDescent="0.25">
      <c r="A357" s="79"/>
      <c r="B357" s="79"/>
      <c r="C357" s="79"/>
      <c r="D357" s="94"/>
      <c r="E357" s="79"/>
      <c r="F357" s="79"/>
      <c r="G357" s="80"/>
      <c r="H357" s="79"/>
      <c r="I357" s="80"/>
      <c r="J357" s="105"/>
      <c r="K357" s="105"/>
      <c r="L357" s="105"/>
      <c r="M357" s="105"/>
    </row>
    <row r="358" spans="1:13" s="81" customFormat="1" x14ac:dyDescent="0.25">
      <c r="A358" s="79"/>
      <c r="B358" s="79"/>
      <c r="C358" s="79"/>
      <c r="D358" s="94"/>
      <c r="E358" s="79"/>
      <c r="F358" s="79"/>
      <c r="G358" s="80"/>
      <c r="H358" s="79"/>
      <c r="I358" s="80"/>
      <c r="J358" s="105"/>
      <c r="K358" s="105"/>
      <c r="L358" s="105"/>
      <c r="M358" s="105"/>
    </row>
    <row r="359" spans="1:13" s="81" customFormat="1" x14ac:dyDescent="0.25">
      <c r="A359" s="79"/>
      <c r="B359" s="79"/>
      <c r="C359" s="79"/>
      <c r="D359" s="94"/>
      <c r="E359" s="79"/>
      <c r="F359" s="79"/>
      <c r="G359" s="80"/>
      <c r="H359" s="79"/>
      <c r="I359" s="80"/>
      <c r="J359" s="105"/>
      <c r="K359" s="105"/>
      <c r="L359" s="105"/>
      <c r="M359" s="105"/>
    </row>
    <row r="360" spans="1:13" s="81" customFormat="1" x14ac:dyDescent="0.25">
      <c r="A360" s="79"/>
      <c r="B360" s="79"/>
      <c r="C360" s="79"/>
      <c r="D360" s="94"/>
      <c r="E360" s="79"/>
      <c r="F360" s="79"/>
      <c r="G360" s="80"/>
      <c r="H360" s="79"/>
      <c r="I360" s="80"/>
      <c r="J360" s="105"/>
      <c r="K360" s="105"/>
      <c r="L360" s="105"/>
      <c r="M360" s="105"/>
    </row>
    <row r="361" spans="1:13" s="81" customFormat="1" x14ac:dyDescent="0.25">
      <c r="A361" s="79"/>
      <c r="B361" s="79"/>
      <c r="C361" s="79"/>
      <c r="D361" s="94"/>
      <c r="E361" s="79"/>
      <c r="F361" s="79"/>
      <c r="G361" s="80"/>
      <c r="H361" s="79"/>
      <c r="I361" s="80"/>
      <c r="J361" s="105"/>
      <c r="K361" s="105"/>
      <c r="L361" s="105"/>
      <c r="M361" s="105"/>
    </row>
    <row r="362" spans="1:13" s="81" customFormat="1" x14ac:dyDescent="0.25">
      <c r="A362" s="79"/>
      <c r="B362" s="79"/>
      <c r="C362" s="79"/>
      <c r="D362" s="94"/>
      <c r="E362" s="79"/>
      <c r="F362" s="79"/>
      <c r="G362" s="80"/>
      <c r="H362" s="79"/>
      <c r="I362" s="80"/>
      <c r="J362" s="105"/>
      <c r="K362" s="105"/>
      <c r="L362" s="105"/>
      <c r="M362" s="105"/>
    </row>
    <row r="363" spans="1:13" s="81" customFormat="1" x14ac:dyDescent="0.25">
      <c r="A363" s="79"/>
      <c r="B363" s="79"/>
      <c r="C363" s="79"/>
      <c r="D363" s="94"/>
      <c r="E363" s="79"/>
      <c r="F363" s="79"/>
      <c r="G363" s="80"/>
      <c r="H363" s="79"/>
      <c r="I363" s="80"/>
      <c r="J363" s="105"/>
      <c r="K363" s="105"/>
      <c r="L363" s="105"/>
      <c r="M363" s="105"/>
    </row>
    <row r="364" spans="1:13" s="81" customFormat="1" x14ac:dyDescent="0.25">
      <c r="A364" s="79"/>
      <c r="B364" s="79"/>
      <c r="C364" s="79"/>
      <c r="D364" s="94"/>
      <c r="E364" s="79"/>
      <c r="F364" s="79"/>
      <c r="G364" s="80"/>
      <c r="H364" s="79"/>
      <c r="I364" s="80"/>
      <c r="J364" s="105"/>
      <c r="K364" s="105"/>
      <c r="L364" s="105"/>
      <c r="M364" s="105"/>
    </row>
    <row r="365" spans="1:13" s="81" customFormat="1" x14ac:dyDescent="0.25">
      <c r="A365" s="79"/>
      <c r="B365" s="79"/>
      <c r="C365" s="79"/>
      <c r="D365" s="94"/>
      <c r="E365" s="79"/>
      <c r="F365" s="79"/>
      <c r="G365" s="80"/>
      <c r="H365" s="79"/>
      <c r="I365" s="80"/>
      <c r="J365" s="105"/>
      <c r="K365" s="105"/>
      <c r="L365" s="105"/>
      <c r="M365" s="105"/>
    </row>
    <row r="366" spans="1:13" s="81" customFormat="1" x14ac:dyDescent="0.25">
      <c r="A366" s="79"/>
      <c r="B366" s="79"/>
      <c r="C366" s="79"/>
      <c r="D366" s="94"/>
      <c r="E366" s="79"/>
      <c r="F366" s="79"/>
      <c r="G366" s="80"/>
      <c r="H366" s="79"/>
      <c r="I366" s="80"/>
      <c r="J366" s="105"/>
      <c r="K366" s="105"/>
      <c r="L366" s="105"/>
      <c r="M366" s="105"/>
    </row>
    <row r="367" spans="1:13" s="81" customFormat="1" x14ac:dyDescent="0.25">
      <c r="A367" s="79"/>
      <c r="B367" s="79"/>
      <c r="C367" s="79"/>
      <c r="D367" s="94"/>
      <c r="E367" s="79"/>
      <c r="F367" s="79"/>
      <c r="G367" s="80"/>
      <c r="H367" s="79"/>
      <c r="I367" s="80"/>
      <c r="J367" s="105"/>
      <c r="K367" s="105"/>
      <c r="L367" s="105"/>
      <c r="M367" s="105"/>
    </row>
    <row r="368" spans="1:13" s="81" customFormat="1" x14ac:dyDescent="0.25">
      <c r="A368" s="79"/>
      <c r="B368" s="79"/>
      <c r="C368" s="79"/>
      <c r="D368" s="94"/>
      <c r="E368" s="79"/>
      <c r="F368" s="79"/>
      <c r="G368" s="80"/>
      <c r="H368" s="79"/>
      <c r="I368" s="80"/>
      <c r="J368" s="105"/>
      <c r="K368" s="105"/>
      <c r="L368" s="105"/>
      <c r="M368" s="105"/>
    </row>
    <row r="369" spans="1:13" s="81" customFormat="1" x14ac:dyDescent="0.25">
      <c r="A369" s="79"/>
      <c r="B369" s="79"/>
      <c r="C369" s="79"/>
      <c r="D369" s="94"/>
      <c r="E369" s="79"/>
      <c r="F369" s="79"/>
      <c r="G369" s="80"/>
      <c r="H369" s="79"/>
      <c r="I369" s="80"/>
      <c r="J369" s="105"/>
      <c r="K369" s="105"/>
      <c r="L369" s="105"/>
      <c r="M369" s="105"/>
    </row>
    <row r="370" spans="1:13" s="81" customFormat="1" x14ac:dyDescent="0.25">
      <c r="A370" s="79"/>
      <c r="B370" s="79"/>
      <c r="C370" s="79"/>
      <c r="D370" s="94"/>
      <c r="E370" s="79"/>
      <c r="F370" s="79"/>
      <c r="G370" s="80"/>
      <c r="H370" s="79"/>
      <c r="I370" s="80"/>
      <c r="J370" s="105"/>
      <c r="K370" s="105"/>
      <c r="L370" s="105"/>
      <c r="M370" s="105"/>
    </row>
    <row r="371" spans="1:13" s="81" customFormat="1" x14ac:dyDescent="0.25">
      <c r="A371" s="79"/>
      <c r="B371" s="79"/>
      <c r="C371" s="79"/>
      <c r="D371" s="94"/>
      <c r="E371" s="79"/>
      <c r="F371" s="79"/>
      <c r="G371" s="80"/>
      <c r="H371" s="79"/>
      <c r="I371" s="80"/>
      <c r="J371" s="105"/>
      <c r="K371" s="105"/>
      <c r="L371" s="105"/>
      <c r="M371" s="105"/>
    </row>
    <row r="372" spans="1:13" s="81" customFormat="1" x14ac:dyDescent="0.25">
      <c r="A372" s="79"/>
      <c r="B372" s="79"/>
      <c r="C372" s="79"/>
      <c r="D372" s="94"/>
      <c r="E372" s="79"/>
      <c r="F372" s="79"/>
      <c r="G372" s="80"/>
      <c r="H372" s="79"/>
      <c r="I372" s="80"/>
      <c r="J372" s="105"/>
      <c r="K372" s="105"/>
      <c r="L372" s="105"/>
      <c r="M372" s="105"/>
    </row>
    <row r="373" spans="1:13" s="81" customFormat="1" x14ac:dyDescent="0.25">
      <c r="A373" s="79"/>
      <c r="B373" s="79"/>
      <c r="C373" s="79"/>
      <c r="D373" s="94"/>
      <c r="E373" s="79"/>
      <c r="F373" s="79"/>
      <c r="G373" s="80"/>
      <c r="H373" s="79"/>
      <c r="I373" s="80"/>
      <c r="J373" s="105"/>
      <c r="K373" s="105"/>
      <c r="L373" s="105"/>
      <c r="M373" s="105"/>
    </row>
    <row r="374" spans="1:13" s="81" customFormat="1" x14ac:dyDescent="0.25">
      <c r="A374" s="79"/>
      <c r="B374" s="79"/>
      <c r="C374" s="79"/>
      <c r="D374" s="94"/>
      <c r="E374" s="79"/>
      <c r="F374" s="79"/>
      <c r="G374" s="80"/>
      <c r="H374" s="79"/>
      <c r="I374" s="80"/>
      <c r="J374" s="105"/>
      <c r="K374" s="105"/>
      <c r="L374" s="105"/>
      <c r="M374" s="105"/>
    </row>
    <row r="375" spans="1:13" s="81" customFormat="1" x14ac:dyDescent="0.25">
      <c r="A375" s="79"/>
      <c r="B375" s="79"/>
      <c r="C375" s="79"/>
      <c r="D375" s="94"/>
      <c r="E375" s="79"/>
      <c r="F375" s="79"/>
      <c r="G375" s="80"/>
      <c r="H375" s="79"/>
      <c r="I375" s="80"/>
      <c r="J375" s="105"/>
      <c r="K375" s="105"/>
      <c r="L375" s="105"/>
      <c r="M375" s="105"/>
    </row>
    <row r="376" spans="1:13" s="81" customFormat="1" x14ac:dyDescent="0.25">
      <c r="A376" s="79"/>
      <c r="B376" s="79"/>
      <c r="C376" s="79"/>
      <c r="D376" s="94"/>
      <c r="E376" s="79"/>
      <c r="F376" s="79"/>
      <c r="G376" s="80"/>
      <c r="H376" s="79"/>
      <c r="I376" s="80"/>
      <c r="J376" s="105"/>
      <c r="K376" s="105"/>
      <c r="L376" s="105"/>
      <c r="M376" s="105"/>
    </row>
    <row r="377" spans="1:13" s="81" customFormat="1" x14ac:dyDescent="0.25">
      <c r="A377" s="79"/>
      <c r="B377" s="79"/>
      <c r="C377" s="79"/>
      <c r="D377" s="94"/>
      <c r="E377" s="79"/>
      <c r="F377" s="79"/>
      <c r="G377" s="80"/>
      <c r="H377" s="79"/>
      <c r="I377" s="80"/>
      <c r="J377" s="105"/>
      <c r="K377" s="105"/>
      <c r="L377" s="105"/>
      <c r="M377" s="105"/>
    </row>
    <row r="378" spans="1:13" s="81" customFormat="1" x14ac:dyDescent="0.25">
      <c r="A378" s="79"/>
      <c r="B378" s="79"/>
      <c r="C378" s="79"/>
      <c r="D378" s="94"/>
      <c r="E378" s="79"/>
      <c r="F378" s="79"/>
      <c r="G378" s="80"/>
      <c r="H378" s="79"/>
      <c r="I378" s="80"/>
      <c r="J378" s="105"/>
      <c r="K378" s="105"/>
      <c r="L378" s="105"/>
      <c r="M378" s="105"/>
    </row>
    <row r="379" spans="1:13" s="81" customFormat="1" x14ac:dyDescent="0.25">
      <c r="A379" s="79"/>
      <c r="B379" s="79"/>
      <c r="C379" s="79"/>
      <c r="D379" s="94"/>
      <c r="E379" s="79"/>
      <c r="F379" s="79"/>
      <c r="G379" s="80"/>
      <c r="H379" s="79"/>
      <c r="I379" s="80"/>
      <c r="J379" s="105"/>
      <c r="K379" s="105"/>
      <c r="L379" s="105"/>
      <c r="M379" s="105"/>
    </row>
    <row r="380" spans="1:13" s="81" customFormat="1" x14ac:dyDescent="0.25">
      <c r="A380" s="79"/>
      <c r="B380" s="79"/>
      <c r="C380" s="79"/>
      <c r="D380" s="94"/>
      <c r="E380" s="79"/>
      <c r="F380" s="79"/>
      <c r="G380" s="80"/>
      <c r="H380" s="79"/>
      <c r="I380" s="80"/>
      <c r="J380" s="105"/>
      <c r="K380" s="105"/>
      <c r="L380" s="105"/>
      <c r="M380" s="105"/>
    </row>
    <row r="381" spans="1:13" s="81" customFormat="1" x14ac:dyDescent="0.25">
      <c r="A381" s="79"/>
      <c r="B381" s="79"/>
      <c r="C381" s="79"/>
      <c r="D381" s="94"/>
      <c r="E381" s="79"/>
      <c r="F381" s="79"/>
      <c r="G381" s="80"/>
      <c r="H381" s="79"/>
      <c r="I381" s="80"/>
      <c r="J381" s="105"/>
      <c r="K381" s="105"/>
      <c r="L381" s="105"/>
      <c r="M381" s="105"/>
    </row>
    <row r="382" spans="1:13" s="81" customFormat="1" x14ac:dyDescent="0.25">
      <c r="A382" s="79"/>
      <c r="B382" s="79"/>
      <c r="C382" s="79"/>
      <c r="D382" s="94"/>
      <c r="E382" s="79"/>
      <c r="F382" s="79"/>
      <c r="G382" s="80"/>
      <c r="H382" s="79"/>
      <c r="I382" s="80"/>
      <c r="J382" s="105"/>
      <c r="K382" s="105"/>
      <c r="L382" s="105"/>
      <c r="M382" s="105"/>
    </row>
    <row r="383" spans="1:13" s="81" customFormat="1" x14ac:dyDescent="0.25">
      <c r="A383" s="79"/>
      <c r="B383" s="79"/>
      <c r="C383" s="79"/>
      <c r="D383" s="94"/>
      <c r="E383" s="79"/>
      <c r="F383" s="79"/>
      <c r="G383" s="80"/>
      <c r="H383" s="79"/>
      <c r="I383" s="80"/>
      <c r="J383" s="105"/>
      <c r="K383" s="105"/>
      <c r="L383" s="105"/>
      <c r="M383" s="105"/>
    </row>
    <row r="384" spans="1:13" s="81" customFormat="1" x14ac:dyDescent="0.25">
      <c r="A384" s="79"/>
      <c r="B384" s="79"/>
      <c r="C384" s="79"/>
      <c r="D384" s="94"/>
      <c r="E384" s="79"/>
      <c r="F384" s="79"/>
      <c r="G384" s="80"/>
      <c r="H384" s="79"/>
      <c r="I384" s="80"/>
      <c r="J384" s="105"/>
      <c r="K384" s="105"/>
      <c r="L384" s="105"/>
      <c r="M384" s="105"/>
    </row>
    <row r="385" spans="1:13" s="81" customFormat="1" x14ac:dyDescent="0.25">
      <c r="A385" s="79"/>
      <c r="B385" s="79"/>
      <c r="C385" s="79"/>
      <c r="D385" s="94"/>
      <c r="E385" s="79"/>
      <c r="F385" s="79"/>
      <c r="G385" s="80"/>
      <c r="H385" s="79"/>
      <c r="I385" s="80"/>
      <c r="J385" s="105"/>
      <c r="K385" s="105"/>
      <c r="L385" s="105"/>
      <c r="M385" s="105"/>
    </row>
    <row r="386" spans="1:13" s="81" customFormat="1" x14ac:dyDescent="0.25">
      <c r="A386" s="79"/>
      <c r="B386" s="79"/>
      <c r="C386" s="79"/>
      <c r="D386" s="94"/>
      <c r="E386" s="79"/>
      <c r="F386" s="79"/>
      <c r="G386" s="80"/>
      <c r="H386" s="79"/>
      <c r="I386" s="80"/>
      <c r="J386" s="105"/>
      <c r="K386" s="105"/>
      <c r="L386" s="105"/>
      <c r="M386" s="105"/>
    </row>
    <row r="387" spans="1:13" s="81" customFormat="1" x14ac:dyDescent="0.25">
      <c r="A387" s="79"/>
      <c r="B387" s="79"/>
      <c r="C387" s="79"/>
      <c r="D387" s="94"/>
      <c r="E387" s="79"/>
      <c r="F387" s="79"/>
      <c r="G387" s="80"/>
      <c r="H387" s="79"/>
      <c r="I387" s="80"/>
      <c r="J387" s="105"/>
      <c r="K387" s="105"/>
      <c r="L387" s="105"/>
      <c r="M387" s="105"/>
    </row>
    <row r="388" spans="1:13" s="81" customFormat="1" x14ac:dyDescent="0.25">
      <c r="A388" s="79"/>
      <c r="B388" s="79"/>
      <c r="C388" s="79"/>
      <c r="D388" s="94"/>
      <c r="E388" s="79"/>
      <c r="F388" s="79"/>
      <c r="G388" s="80"/>
      <c r="H388" s="79"/>
      <c r="I388" s="80"/>
      <c r="J388" s="105"/>
      <c r="K388" s="105"/>
      <c r="L388" s="105"/>
      <c r="M388" s="105"/>
    </row>
    <row r="389" spans="1:13" s="81" customFormat="1" x14ac:dyDescent="0.25">
      <c r="A389" s="79"/>
      <c r="B389" s="79"/>
      <c r="C389" s="79"/>
      <c r="D389" s="94"/>
      <c r="E389" s="79"/>
      <c r="F389" s="79"/>
      <c r="G389" s="80"/>
      <c r="H389" s="79"/>
      <c r="I389" s="80"/>
      <c r="J389" s="105"/>
      <c r="K389" s="105"/>
      <c r="L389" s="105"/>
      <c r="M389" s="105"/>
    </row>
    <row r="390" spans="1:13" s="81" customFormat="1" x14ac:dyDescent="0.25">
      <c r="A390" s="79"/>
      <c r="B390" s="79"/>
      <c r="C390" s="79"/>
      <c r="D390" s="94"/>
      <c r="E390" s="79"/>
      <c r="F390" s="79"/>
      <c r="G390" s="80"/>
      <c r="H390" s="79"/>
      <c r="I390" s="80"/>
      <c r="J390" s="105"/>
      <c r="K390" s="105"/>
      <c r="L390" s="105"/>
      <c r="M390" s="105"/>
    </row>
    <row r="391" spans="1:13" s="81" customFormat="1" x14ac:dyDescent="0.25">
      <c r="A391" s="79"/>
      <c r="B391" s="79"/>
      <c r="C391" s="79"/>
      <c r="D391" s="94"/>
      <c r="E391" s="79"/>
      <c r="F391" s="79"/>
      <c r="G391" s="80"/>
      <c r="H391" s="79"/>
      <c r="I391" s="80"/>
      <c r="J391" s="105"/>
      <c r="K391" s="105"/>
      <c r="L391" s="105"/>
      <c r="M391" s="105"/>
    </row>
    <row r="392" spans="1:13" s="81" customFormat="1" x14ac:dyDescent="0.25">
      <c r="A392" s="79"/>
      <c r="B392" s="79"/>
      <c r="C392" s="79"/>
      <c r="D392" s="94"/>
      <c r="E392" s="79"/>
      <c r="F392" s="79"/>
      <c r="G392" s="80"/>
      <c r="H392" s="79"/>
      <c r="I392" s="80"/>
      <c r="J392" s="105"/>
      <c r="K392" s="105"/>
      <c r="L392" s="105"/>
      <c r="M392" s="105"/>
    </row>
    <row r="393" spans="1:13" s="81" customFormat="1" x14ac:dyDescent="0.25">
      <c r="A393" s="79"/>
      <c r="B393" s="79"/>
      <c r="C393" s="79"/>
      <c r="D393" s="94"/>
      <c r="E393" s="79"/>
      <c r="F393" s="79"/>
      <c r="G393" s="80"/>
      <c r="H393" s="79"/>
      <c r="I393" s="80"/>
      <c r="J393" s="105"/>
      <c r="K393" s="105"/>
      <c r="L393" s="105"/>
      <c r="M393" s="105"/>
    </row>
    <row r="394" spans="1:13" s="81" customFormat="1" x14ac:dyDescent="0.25">
      <c r="A394" s="79"/>
      <c r="B394" s="79"/>
      <c r="C394" s="79"/>
      <c r="D394" s="94"/>
      <c r="E394" s="79"/>
      <c r="F394" s="79"/>
      <c r="G394" s="80"/>
      <c r="H394" s="79"/>
      <c r="I394" s="80"/>
      <c r="J394" s="105"/>
      <c r="K394" s="105"/>
      <c r="L394" s="105"/>
      <c r="M394" s="105"/>
    </row>
    <row r="395" spans="1:13" s="81" customFormat="1" x14ac:dyDescent="0.25">
      <c r="A395" s="79"/>
      <c r="B395" s="79"/>
      <c r="C395" s="79"/>
      <c r="D395" s="94"/>
      <c r="E395" s="79"/>
      <c r="F395" s="79"/>
      <c r="G395" s="80"/>
      <c r="H395" s="79"/>
      <c r="I395" s="80"/>
      <c r="J395" s="105"/>
      <c r="K395" s="105"/>
      <c r="L395" s="105"/>
      <c r="M395" s="105"/>
    </row>
    <row r="396" spans="1:13" s="81" customFormat="1" x14ac:dyDescent="0.25">
      <c r="A396" s="79"/>
      <c r="B396" s="79"/>
      <c r="C396" s="79"/>
      <c r="D396" s="94"/>
      <c r="E396" s="79"/>
      <c r="F396" s="79"/>
      <c r="G396" s="80"/>
      <c r="H396" s="79"/>
      <c r="I396" s="80"/>
      <c r="J396" s="105"/>
      <c r="K396" s="105"/>
      <c r="L396" s="105"/>
      <c r="M396" s="105"/>
    </row>
    <row r="397" spans="1:13" s="81" customFormat="1" x14ac:dyDescent="0.25">
      <c r="A397" s="79"/>
      <c r="B397" s="79"/>
      <c r="C397" s="79"/>
      <c r="D397" s="94"/>
      <c r="E397" s="79"/>
      <c r="F397" s="79"/>
      <c r="G397" s="80"/>
      <c r="H397" s="79"/>
      <c r="I397" s="80"/>
      <c r="J397" s="105"/>
      <c r="K397" s="105"/>
      <c r="L397" s="105"/>
      <c r="M397" s="105"/>
    </row>
    <row r="398" spans="1:13" s="81" customFormat="1" x14ac:dyDescent="0.25">
      <c r="A398" s="79"/>
      <c r="B398" s="79"/>
      <c r="C398" s="79"/>
      <c r="D398" s="94"/>
      <c r="E398" s="79"/>
      <c r="F398" s="79"/>
      <c r="G398" s="80"/>
      <c r="H398" s="79"/>
      <c r="I398" s="80"/>
      <c r="J398" s="105"/>
      <c r="K398" s="105"/>
      <c r="L398" s="105"/>
      <c r="M398" s="105"/>
    </row>
    <row r="399" spans="1:13" s="81" customFormat="1" x14ac:dyDescent="0.25">
      <c r="A399" s="79"/>
      <c r="B399" s="79"/>
      <c r="C399" s="79"/>
      <c r="D399" s="94"/>
      <c r="E399" s="79"/>
      <c r="F399" s="79"/>
      <c r="G399" s="80"/>
      <c r="H399" s="79"/>
      <c r="I399" s="80"/>
      <c r="J399" s="105"/>
      <c r="K399" s="105"/>
      <c r="L399" s="105"/>
      <c r="M399" s="105"/>
    </row>
    <row r="400" spans="1:13" s="81" customFormat="1" x14ac:dyDescent="0.25">
      <c r="A400" s="79"/>
      <c r="B400" s="79"/>
      <c r="C400" s="79"/>
      <c r="D400" s="94"/>
      <c r="E400" s="79"/>
      <c r="F400" s="79"/>
      <c r="G400" s="80"/>
      <c r="H400" s="79"/>
      <c r="I400" s="80"/>
      <c r="J400" s="105"/>
      <c r="K400" s="105"/>
      <c r="L400" s="105"/>
      <c r="M400" s="105"/>
    </row>
    <row r="401" spans="1:13" s="81" customFormat="1" x14ac:dyDescent="0.25">
      <c r="A401" s="79"/>
      <c r="B401" s="79"/>
      <c r="C401" s="79"/>
      <c r="D401" s="94"/>
      <c r="E401" s="79"/>
      <c r="F401" s="79"/>
      <c r="G401" s="80"/>
      <c r="H401" s="79"/>
      <c r="I401" s="80"/>
      <c r="J401" s="105"/>
      <c r="K401" s="105"/>
      <c r="L401" s="105"/>
      <c r="M401" s="105"/>
    </row>
    <row r="402" spans="1:13" s="81" customFormat="1" x14ac:dyDescent="0.25">
      <c r="A402" s="79"/>
      <c r="B402" s="79"/>
      <c r="C402" s="79"/>
      <c r="D402" s="94"/>
      <c r="E402" s="79"/>
      <c r="F402" s="79"/>
      <c r="G402" s="80"/>
      <c r="H402" s="79"/>
      <c r="I402" s="80"/>
      <c r="J402" s="105"/>
      <c r="K402" s="105"/>
      <c r="L402" s="105"/>
      <c r="M402" s="105"/>
    </row>
    <row r="403" spans="1:13" s="81" customFormat="1" x14ac:dyDescent="0.25">
      <c r="A403" s="79"/>
      <c r="B403" s="79"/>
      <c r="C403" s="79"/>
      <c r="D403" s="94"/>
      <c r="E403" s="79"/>
      <c r="F403" s="79"/>
      <c r="G403" s="80"/>
      <c r="H403" s="79"/>
      <c r="I403" s="80"/>
      <c r="J403" s="105"/>
      <c r="K403" s="105"/>
      <c r="L403" s="105"/>
      <c r="M403" s="105"/>
    </row>
    <row r="404" spans="1:13" s="81" customFormat="1" x14ac:dyDescent="0.25">
      <c r="A404" s="79"/>
      <c r="B404" s="79"/>
      <c r="C404" s="79"/>
      <c r="D404" s="94"/>
      <c r="E404" s="79"/>
      <c r="F404" s="79"/>
      <c r="G404" s="80"/>
      <c r="H404" s="79"/>
      <c r="I404" s="80"/>
      <c r="J404" s="105"/>
      <c r="K404" s="105"/>
      <c r="L404" s="105"/>
      <c r="M404" s="105"/>
    </row>
    <row r="405" spans="1:13" s="81" customFormat="1" x14ac:dyDescent="0.25">
      <c r="A405" s="79"/>
      <c r="B405" s="79"/>
      <c r="C405" s="79"/>
      <c r="D405" s="94"/>
      <c r="E405" s="79"/>
      <c r="F405" s="79"/>
      <c r="G405" s="80"/>
      <c r="H405" s="79"/>
      <c r="I405" s="80"/>
      <c r="J405" s="105"/>
      <c r="K405" s="105"/>
      <c r="L405" s="105"/>
      <c r="M405" s="105"/>
    </row>
    <row r="406" spans="1:13" s="81" customFormat="1" x14ac:dyDescent="0.25">
      <c r="A406" s="79"/>
      <c r="B406" s="79"/>
      <c r="C406" s="79"/>
      <c r="D406" s="94"/>
      <c r="E406" s="79"/>
      <c r="F406" s="79"/>
      <c r="G406" s="80"/>
      <c r="H406" s="79"/>
      <c r="I406" s="80"/>
      <c r="J406" s="105"/>
      <c r="K406" s="105"/>
      <c r="L406" s="105"/>
      <c r="M406" s="105"/>
    </row>
    <row r="407" spans="1:13" s="81" customFormat="1" x14ac:dyDescent="0.25">
      <c r="A407" s="79"/>
      <c r="B407" s="79"/>
      <c r="C407" s="79"/>
      <c r="D407" s="94"/>
      <c r="E407" s="79"/>
      <c r="F407" s="79"/>
      <c r="G407" s="80"/>
      <c r="H407" s="79"/>
      <c r="I407" s="80"/>
      <c r="J407" s="105"/>
      <c r="K407" s="105"/>
      <c r="L407" s="105"/>
      <c r="M407" s="105"/>
    </row>
    <row r="408" spans="1:13" s="81" customFormat="1" x14ac:dyDescent="0.25">
      <c r="A408" s="79"/>
      <c r="B408" s="79"/>
      <c r="C408" s="79"/>
      <c r="D408" s="94"/>
      <c r="E408" s="79"/>
      <c r="F408" s="79"/>
      <c r="G408" s="80"/>
      <c r="H408" s="79"/>
      <c r="I408" s="80"/>
      <c r="J408" s="105"/>
      <c r="K408" s="105"/>
      <c r="L408" s="105"/>
      <c r="M408" s="105"/>
    </row>
    <row r="409" spans="1:13" s="81" customFormat="1" x14ac:dyDescent="0.25">
      <c r="A409" s="79"/>
      <c r="B409" s="79"/>
      <c r="C409" s="79"/>
      <c r="D409" s="94"/>
      <c r="E409" s="79"/>
      <c r="F409" s="79"/>
      <c r="G409" s="80"/>
      <c r="H409" s="79"/>
      <c r="I409" s="80"/>
      <c r="J409" s="105"/>
      <c r="K409" s="105"/>
      <c r="L409" s="105"/>
      <c r="M409" s="105"/>
    </row>
    <row r="410" spans="1:13" s="81" customFormat="1" x14ac:dyDescent="0.25">
      <c r="A410" s="79"/>
      <c r="B410" s="79"/>
      <c r="C410" s="79"/>
      <c r="D410" s="94"/>
      <c r="E410" s="79"/>
      <c r="F410" s="79"/>
      <c r="G410" s="80"/>
      <c r="H410" s="79"/>
      <c r="I410" s="80"/>
      <c r="J410" s="105"/>
      <c r="K410" s="105"/>
      <c r="L410" s="105"/>
      <c r="M410" s="105"/>
    </row>
    <row r="411" spans="1:13" s="81" customFormat="1" x14ac:dyDescent="0.25">
      <c r="A411" s="79"/>
      <c r="B411" s="79"/>
      <c r="C411" s="79"/>
      <c r="D411" s="94"/>
      <c r="E411" s="79"/>
      <c r="F411" s="79"/>
      <c r="G411" s="80"/>
      <c r="H411" s="79"/>
      <c r="I411" s="80"/>
      <c r="J411" s="105"/>
      <c r="K411" s="105"/>
      <c r="L411" s="105"/>
      <c r="M411" s="105"/>
    </row>
    <row r="412" spans="1:13" s="81" customFormat="1" x14ac:dyDescent="0.25">
      <c r="A412" s="79"/>
      <c r="B412" s="79"/>
      <c r="C412" s="79"/>
      <c r="D412" s="94"/>
      <c r="E412" s="79"/>
      <c r="F412" s="79"/>
      <c r="G412" s="80"/>
      <c r="H412" s="79"/>
      <c r="I412" s="80"/>
      <c r="J412" s="105"/>
      <c r="K412" s="105"/>
      <c r="L412" s="105"/>
      <c r="M412" s="105"/>
    </row>
    <row r="413" spans="1:13" s="81" customFormat="1" x14ac:dyDescent="0.25">
      <c r="A413" s="79"/>
      <c r="B413" s="79"/>
      <c r="C413" s="79"/>
      <c r="D413" s="94"/>
      <c r="E413" s="79"/>
      <c r="F413" s="79"/>
      <c r="G413" s="80"/>
      <c r="H413" s="79"/>
      <c r="I413" s="80"/>
      <c r="J413" s="105"/>
      <c r="K413" s="105"/>
      <c r="L413" s="105"/>
      <c r="M413" s="105"/>
    </row>
    <row r="414" spans="1:13" s="81" customFormat="1" x14ac:dyDescent="0.25">
      <c r="A414" s="79"/>
      <c r="B414" s="79"/>
      <c r="C414" s="79"/>
      <c r="D414" s="94"/>
      <c r="E414" s="79"/>
      <c r="F414" s="79"/>
      <c r="G414" s="80"/>
      <c r="H414" s="79"/>
      <c r="I414" s="80"/>
      <c r="J414" s="105"/>
      <c r="K414" s="105"/>
      <c r="L414" s="105"/>
      <c r="M414" s="105"/>
    </row>
    <row r="415" spans="1:13" s="81" customFormat="1" x14ac:dyDescent="0.25">
      <c r="A415" s="79"/>
      <c r="B415" s="79"/>
      <c r="C415" s="79"/>
      <c r="D415" s="94"/>
      <c r="E415" s="79"/>
      <c r="F415" s="79"/>
      <c r="G415" s="80"/>
      <c r="H415" s="79"/>
      <c r="I415" s="80"/>
      <c r="J415" s="105"/>
      <c r="K415" s="105"/>
      <c r="L415" s="105"/>
      <c r="M415" s="105"/>
    </row>
    <row r="416" spans="1:13" s="81" customFormat="1" x14ac:dyDescent="0.25">
      <c r="A416" s="79"/>
      <c r="B416" s="79"/>
      <c r="C416" s="79"/>
      <c r="D416" s="94"/>
      <c r="E416" s="79"/>
      <c r="F416" s="79"/>
      <c r="G416" s="80"/>
      <c r="H416" s="79"/>
      <c r="I416" s="80"/>
      <c r="J416" s="105"/>
      <c r="K416" s="105"/>
      <c r="L416" s="105"/>
      <c r="M416" s="105"/>
    </row>
    <row r="417" spans="1:13" s="81" customFormat="1" x14ac:dyDescent="0.25">
      <c r="A417" s="79"/>
      <c r="B417" s="79"/>
      <c r="C417" s="79"/>
      <c r="D417" s="94"/>
      <c r="E417" s="79"/>
      <c r="F417" s="79"/>
      <c r="G417" s="80"/>
      <c r="H417" s="79"/>
      <c r="I417" s="80"/>
      <c r="J417" s="105"/>
      <c r="K417" s="105"/>
      <c r="L417" s="105"/>
      <c r="M417" s="105"/>
    </row>
    <row r="418" spans="1:13" s="81" customFormat="1" x14ac:dyDescent="0.25">
      <c r="A418" s="79"/>
      <c r="B418" s="79"/>
      <c r="C418" s="79"/>
      <c r="D418" s="94"/>
      <c r="E418" s="79"/>
      <c r="F418" s="79"/>
      <c r="G418" s="80"/>
      <c r="H418" s="79"/>
      <c r="I418" s="80"/>
      <c r="J418" s="105"/>
      <c r="K418" s="105"/>
      <c r="L418" s="105"/>
      <c r="M418" s="105"/>
    </row>
    <row r="419" spans="1:13" s="81" customFormat="1" x14ac:dyDescent="0.25">
      <c r="A419" s="79"/>
      <c r="B419" s="79"/>
      <c r="C419" s="79"/>
      <c r="D419" s="94"/>
      <c r="E419" s="79"/>
      <c r="F419" s="79"/>
      <c r="G419" s="80"/>
      <c r="H419" s="79"/>
      <c r="I419" s="80"/>
      <c r="J419" s="105"/>
      <c r="K419" s="105"/>
      <c r="L419" s="105"/>
      <c r="M419" s="105"/>
    </row>
    <row r="420" spans="1:13" s="81" customFormat="1" x14ac:dyDescent="0.25">
      <c r="A420" s="79"/>
      <c r="B420" s="79"/>
      <c r="C420" s="79"/>
      <c r="D420" s="94"/>
      <c r="E420" s="79"/>
      <c r="F420" s="79"/>
      <c r="G420" s="80"/>
      <c r="H420" s="79"/>
      <c r="I420" s="80"/>
      <c r="J420" s="105"/>
      <c r="K420" s="105"/>
      <c r="L420" s="105"/>
      <c r="M420" s="105"/>
    </row>
    <row r="421" spans="1:13" s="81" customFormat="1" x14ac:dyDescent="0.25">
      <c r="A421" s="79"/>
      <c r="B421" s="79"/>
      <c r="C421" s="79"/>
      <c r="D421" s="94"/>
      <c r="E421" s="79"/>
      <c r="F421" s="79"/>
      <c r="G421" s="80"/>
      <c r="H421" s="79"/>
      <c r="I421" s="80"/>
      <c r="J421" s="105"/>
      <c r="K421" s="105"/>
      <c r="L421" s="105"/>
      <c r="M421" s="105"/>
    </row>
    <row r="422" spans="1:13" s="81" customFormat="1" x14ac:dyDescent="0.25">
      <c r="A422" s="79"/>
      <c r="B422" s="79"/>
      <c r="C422" s="79"/>
      <c r="D422" s="94"/>
      <c r="E422" s="79"/>
      <c r="F422" s="79"/>
      <c r="G422" s="80"/>
      <c r="H422" s="79"/>
      <c r="I422" s="80"/>
      <c r="J422" s="105"/>
      <c r="K422" s="105"/>
      <c r="L422" s="105"/>
      <c r="M422" s="105"/>
    </row>
    <row r="423" spans="1:13" s="81" customFormat="1" x14ac:dyDescent="0.25">
      <c r="A423" s="79"/>
      <c r="B423" s="79"/>
      <c r="C423" s="79"/>
      <c r="D423" s="94"/>
      <c r="E423" s="79"/>
      <c r="F423" s="79"/>
      <c r="G423" s="80"/>
      <c r="H423" s="79"/>
      <c r="I423" s="80"/>
      <c r="J423" s="105"/>
      <c r="K423" s="105"/>
      <c r="L423" s="105"/>
      <c r="M423" s="105"/>
    </row>
    <row r="424" spans="1:13" s="81" customFormat="1" x14ac:dyDescent="0.25">
      <c r="A424" s="79"/>
      <c r="B424" s="79"/>
      <c r="C424" s="79"/>
      <c r="D424" s="94"/>
      <c r="E424" s="79"/>
      <c r="F424" s="79"/>
      <c r="G424" s="80"/>
      <c r="H424" s="79"/>
      <c r="I424" s="80"/>
      <c r="J424" s="105"/>
      <c r="K424" s="105"/>
      <c r="L424" s="105"/>
      <c r="M424" s="105"/>
    </row>
    <row r="425" spans="1:13" s="81" customFormat="1" x14ac:dyDescent="0.25">
      <c r="A425" s="79"/>
      <c r="B425" s="79"/>
      <c r="C425" s="79"/>
      <c r="D425" s="94"/>
      <c r="E425" s="79"/>
      <c r="F425" s="79"/>
      <c r="G425" s="80"/>
      <c r="H425" s="79"/>
      <c r="I425" s="80"/>
      <c r="J425" s="105"/>
      <c r="K425" s="105"/>
      <c r="L425" s="105"/>
      <c r="M425" s="105"/>
    </row>
    <row r="426" spans="1:13" s="81" customFormat="1" x14ac:dyDescent="0.25">
      <c r="A426" s="79"/>
      <c r="B426" s="79"/>
      <c r="C426" s="79"/>
      <c r="D426" s="94"/>
      <c r="E426" s="79"/>
      <c r="F426" s="79"/>
      <c r="G426" s="80"/>
      <c r="H426" s="79"/>
      <c r="I426" s="80"/>
      <c r="J426" s="105"/>
      <c r="K426" s="105"/>
      <c r="L426" s="105"/>
      <c r="M426" s="105"/>
    </row>
    <row r="427" spans="1:13" s="81" customFormat="1" x14ac:dyDescent="0.25">
      <c r="A427" s="79"/>
      <c r="B427" s="79"/>
      <c r="C427" s="79"/>
      <c r="D427" s="94"/>
      <c r="E427" s="79"/>
      <c r="F427" s="79"/>
      <c r="G427" s="80"/>
      <c r="H427" s="79"/>
      <c r="I427" s="80"/>
      <c r="J427" s="105"/>
      <c r="K427" s="105"/>
      <c r="L427" s="105"/>
      <c r="M427" s="105"/>
    </row>
    <row r="428" spans="1:13" s="81" customFormat="1" x14ac:dyDescent="0.25">
      <c r="A428" s="79"/>
      <c r="B428" s="79"/>
      <c r="C428" s="79"/>
      <c r="D428" s="94"/>
      <c r="E428" s="79"/>
      <c r="F428" s="79"/>
      <c r="G428" s="80"/>
      <c r="H428" s="79"/>
      <c r="I428" s="80"/>
      <c r="J428" s="105"/>
      <c r="K428" s="105"/>
      <c r="L428" s="105"/>
      <c r="M428" s="105"/>
    </row>
    <row r="429" spans="1:13" s="81" customFormat="1" x14ac:dyDescent="0.25">
      <c r="A429" s="79"/>
      <c r="B429" s="79"/>
      <c r="C429" s="79"/>
      <c r="D429" s="94"/>
      <c r="E429" s="79"/>
      <c r="F429" s="79"/>
      <c r="G429" s="80"/>
      <c r="H429" s="79"/>
      <c r="I429" s="80"/>
      <c r="J429" s="105"/>
      <c r="K429" s="105"/>
      <c r="L429" s="105"/>
      <c r="M429" s="105"/>
    </row>
    <row r="430" spans="1:13" s="81" customFormat="1" x14ac:dyDescent="0.25">
      <c r="A430" s="79"/>
      <c r="B430" s="79"/>
      <c r="C430" s="79"/>
      <c r="D430" s="94"/>
      <c r="E430" s="79"/>
      <c r="F430" s="79"/>
      <c r="G430" s="80"/>
      <c r="H430" s="79"/>
      <c r="I430" s="80"/>
      <c r="J430" s="105"/>
      <c r="K430" s="105"/>
      <c r="L430" s="105"/>
      <c r="M430" s="105"/>
    </row>
    <row r="431" spans="1:13" s="81" customFormat="1" x14ac:dyDescent="0.25">
      <c r="A431" s="79"/>
      <c r="B431" s="79"/>
      <c r="C431" s="79"/>
      <c r="D431" s="94"/>
      <c r="E431" s="79"/>
      <c r="F431" s="79"/>
      <c r="G431" s="80"/>
      <c r="H431" s="79"/>
      <c r="I431" s="80"/>
      <c r="J431" s="105"/>
      <c r="K431" s="105"/>
      <c r="L431" s="105"/>
      <c r="M431" s="105"/>
    </row>
    <row r="432" spans="1:13" s="81" customFormat="1" x14ac:dyDescent="0.25">
      <c r="A432" s="79"/>
      <c r="B432" s="79"/>
      <c r="C432" s="79"/>
      <c r="D432" s="94"/>
      <c r="E432" s="79"/>
      <c r="F432" s="79"/>
      <c r="G432" s="80"/>
      <c r="H432" s="79"/>
      <c r="I432" s="80"/>
      <c r="J432" s="105"/>
      <c r="K432" s="105"/>
      <c r="L432" s="105"/>
      <c r="M432" s="105"/>
    </row>
    <row r="433" spans="1:13" s="81" customFormat="1" x14ac:dyDescent="0.25">
      <c r="A433" s="79"/>
      <c r="B433" s="79"/>
      <c r="C433" s="79"/>
      <c r="D433" s="94"/>
      <c r="E433" s="79"/>
      <c r="F433" s="79"/>
      <c r="G433" s="80"/>
      <c r="H433" s="79"/>
      <c r="I433" s="80"/>
      <c r="J433" s="105"/>
      <c r="K433" s="105"/>
      <c r="L433" s="105"/>
      <c r="M433" s="105"/>
    </row>
    <row r="434" spans="1:13" s="81" customFormat="1" x14ac:dyDescent="0.25">
      <c r="A434" s="79"/>
      <c r="B434" s="79"/>
      <c r="C434" s="79"/>
      <c r="D434" s="94"/>
      <c r="E434" s="79"/>
      <c r="F434" s="79"/>
      <c r="G434" s="80"/>
      <c r="H434" s="79"/>
      <c r="I434" s="80"/>
      <c r="J434" s="105"/>
      <c r="K434" s="105"/>
      <c r="L434" s="105"/>
      <c r="M434" s="105"/>
    </row>
    <row r="435" spans="1:13" s="81" customFormat="1" x14ac:dyDescent="0.25">
      <c r="A435" s="79"/>
      <c r="B435" s="79"/>
      <c r="C435" s="79"/>
      <c r="D435" s="94"/>
      <c r="E435" s="79"/>
      <c r="F435" s="79"/>
      <c r="G435" s="80"/>
      <c r="H435" s="79"/>
      <c r="I435" s="80"/>
      <c r="J435" s="105"/>
      <c r="K435" s="105"/>
      <c r="L435" s="105"/>
      <c r="M435" s="105"/>
    </row>
    <row r="436" spans="1:13" s="81" customFormat="1" x14ac:dyDescent="0.25">
      <c r="A436" s="79"/>
      <c r="B436" s="79"/>
      <c r="C436" s="79"/>
      <c r="D436" s="94"/>
      <c r="E436" s="79"/>
      <c r="F436" s="79"/>
      <c r="G436" s="80"/>
      <c r="H436" s="79"/>
      <c r="I436" s="80"/>
      <c r="J436" s="105"/>
      <c r="K436" s="105"/>
      <c r="L436" s="105"/>
      <c r="M436" s="105"/>
    </row>
    <row r="437" spans="1:13" s="81" customFormat="1" x14ac:dyDescent="0.25">
      <c r="A437" s="79"/>
      <c r="B437" s="79"/>
      <c r="C437" s="79"/>
      <c r="D437" s="94"/>
      <c r="E437" s="79"/>
      <c r="F437" s="79"/>
      <c r="G437" s="80"/>
      <c r="H437" s="79"/>
      <c r="I437" s="80"/>
      <c r="J437" s="105"/>
      <c r="K437" s="105"/>
      <c r="L437" s="105"/>
      <c r="M437" s="105"/>
    </row>
    <row r="438" spans="1:13" s="81" customFormat="1" x14ac:dyDescent="0.25">
      <c r="A438" s="79"/>
      <c r="B438" s="79"/>
      <c r="C438" s="79"/>
      <c r="D438" s="94"/>
      <c r="E438" s="79"/>
      <c r="F438" s="79"/>
      <c r="G438" s="80"/>
      <c r="H438" s="79"/>
      <c r="I438" s="80"/>
      <c r="J438" s="105"/>
      <c r="K438" s="105"/>
      <c r="L438" s="105"/>
      <c r="M438" s="105"/>
    </row>
    <row r="439" spans="1:13" s="81" customFormat="1" x14ac:dyDescent="0.25">
      <c r="A439" s="79"/>
      <c r="B439" s="79"/>
      <c r="C439" s="79"/>
      <c r="D439" s="94"/>
      <c r="E439" s="79"/>
      <c r="F439" s="79"/>
      <c r="G439" s="80"/>
      <c r="H439" s="79"/>
      <c r="I439" s="80"/>
      <c r="J439" s="105"/>
      <c r="K439" s="105"/>
      <c r="L439" s="105"/>
      <c r="M439" s="105"/>
    </row>
    <row r="440" spans="1:13" s="81" customFormat="1" x14ac:dyDescent="0.25">
      <c r="A440" s="79"/>
      <c r="B440" s="79"/>
      <c r="C440" s="79"/>
      <c r="D440" s="94"/>
      <c r="E440" s="79"/>
      <c r="F440" s="79"/>
      <c r="G440" s="80"/>
      <c r="H440" s="79"/>
      <c r="I440" s="80"/>
      <c r="J440" s="105"/>
      <c r="K440" s="105"/>
      <c r="L440" s="105"/>
      <c r="M440" s="105"/>
    </row>
    <row r="441" spans="1:13" s="81" customFormat="1" x14ac:dyDescent="0.25">
      <c r="A441" s="79"/>
      <c r="B441" s="79"/>
      <c r="C441" s="79"/>
      <c r="D441" s="94"/>
      <c r="E441" s="79"/>
      <c r="F441" s="79"/>
      <c r="G441" s="80"/>
      <c r="H441" s="79"/>
      <c r="I441" s="80"/>
      <c r="J441" s="105"/>
      <c r="K441" s="105"/>
      <c r="L441" s="105"/>
      <c r="M441" s="105"/>
    </row>
    <row r="442" spans="1:13" s="81" customFormat="1" x14ac:dyDescent="0.25">
      <c r="A442" s="79"/>
      <c r="B442" s="79"/>
      <c r="C442" s="79"/>
      <c r="D442" s="94"/>
      <c r="E442" s="79"/>
      <c r="F442" s="79"/>
      <c r="G442" s="80"/>
      <c r="H442" s="79"/>
      <c r="I442" s="80"/>
      <c r="J442" s="105"/>
      <c r="K442" s="105"/>
      <c r="L442" s="105"/>
      <c r="M442" s="105"/>
    </row>
    <row r="443" spans="1:13" s="81" customFormat="1" x14ac:dyDescent="0.25">
      <c r="A443" s="79"/>
      <c r="B443" s="79"/>
      <c r="C443" s="79"/>
      <c r="D443" s="94"/>
      <c r="E443" s="79"/>
      <c r="F443" s="79"/>
      <c r="G443" s="80"/>
      <c r="H443" s="79"/>
      <c r="I443" s="80"/>
      <c r="J443" s="105"/>
      <c r="K443" s="105"/>
      <c r="L443" s="105"/>
      <c r="M443" s="105"/>
    </row>
    <row r="444" spans="1:13" s="81" customFormat="1" x14ac:dyDescent="0.25">
      <c r="A444" s="79"/>
      <c r="B444" s="79"/>
      <c r="C444" s="79"/>
      <c r="D444" s="94"/>
      <c r="E444" s="79"/>
      <c r="F444" s="79"/>
      <c r="G444" s="80"/>
      <c r="H444" s="79"/>
      <c r="I444" s="80"/>
      <c r="J444" s="105"/>
      <c r="K444" s="105"/>
      <c r="L444" s="105"/>
      <c r="M444" s="105"/>
    </row>
    <row r="445" spans="1:13" s="81" customFormat="1" x14ac:dyDescent="0.25">
      <c r="A445" s="79"/>
      <c r="B445" s="79"/>
      <c r="C445" s="79"/>
      <c r="D445" s="94"/>
      <c r="E445" s="79"/>
      <c r="F445" s="79"/>
      <c r="G445" s="80"/>
      <c r="H445" s="79"/>
      <c r="I445" s="80"/>
      <c r="J445" s="105"/>
      <c r="K445" s="105"/>
      <c r="L445" s="105"/>
      <c r="M445" s="105"/>
    </row>
    <row r="446" spans="1:13" s="81" customFormat="1" x14ac:dyDescent="0.25">
      <c r="A446" s="79"/>
      <c r="B446" s="79"/>
      <c r="C446" s="79"/>
      <c r="D446" s="94"/>
      <c r="E446" s="79"/>
      <c r="F446" s="79"/>
      <c r="G446" s="80"/>
      <c r="H446" s="79"/>
      <c r="I446" s="80"/>
      <c r="J446" s="105"/>
      <c r="K446" s="105"/>
      <c r="L446" s="105"/>
      <c r="M446" s="105"/>
    </row>
    <row r="447" spans="1:13" s="81" customFormat="1" x14ac:dyDescent="0.25">
      <c r="A447" s="79"/>
      <c r="B447" s="79"/>
      <c r="C447" s="79"/>
      <c r="D447" s="94"/>
      <c r="E447" s="79"/>
      <c r="F447" s="79"/>
      <c r="G447" s="80"/>
      <c r="H447" s="79"/>
      <c r="I447" s="80"/>
      <c r="J447" s="105"/>
      <c r="K447" s="105"/>
      <c r="L447" s="105"/>
      <c r="M447" s="105"/>
    </row>
    <row r="448" spans="1:13" s="81" customFormat="1" x14ac:dyDescent="0.25">
      <c r="A448" s="79"/>
      <c r="B448" s="79"/>
      <c r="C448" s="79"/>
      <c r="D448" s="94"/>
      <c r="E448" s="79"/>
      <c r="F448" s="79"/>
      <c r="G448" s="80"/>
      <c r="H448" s="79"/>
      <c r="I448" s="80"/>
      <c r="J448" s="105"/>
      <c r="K448" s="105"/>
      <c r="L448" s="105"/>
      <c r="M448" s="105"/>
    </row>
    <row r="449" spans="1:13" s="81" customFormat="1" x14ac:dyDescent="0.25">
      <c r="A449" s="79"/>
      <c r="B449" s="79"/>
      <c r="C449" s="79"/>
      <c r="D449" s="94"/>
      <c r="E449" s="79"/>
      <c r="F449" s="79"/>
      <c r="G449" s="80"/>
      <c r="H449" s="79"/>
      <c r="I449" s="80"/>
      <c r="J449" s="105"/>
      <c r="K449" s="105"/>
      <c r="L449" s="105"/>
      <c r="M449" s="105"/>
    </row>
    <row r="450" spans="1:13" s="81" customFormat="1" x14ac:dyDescent="0.25">
      <c r="A450" s="79"/>
      <c r="B450" s="79"/>
      <c r="C450" s="79"/>
      <c r="D450" s="94"/>
      <c r="E450" s="79"/>
      <c r="F450" s="79"/>
      <c r="G450" s="80"/>
      <c r="H450" s="79"/>
      <c r="I450" s="80"/>
      <c r="J450" s="105"/>
      <c r="K450" s="105"/>
      <c r="L450" s="105"/>
      <c r="M450" s="105"/>
    </row>
    <row r="451" spans="1:13" s="81" customFormat="1" x14ac:dyDescent="0.25">
      <c r="A451" s="79"/>
      <c r="B451" s="79"/>
      <c r="C451" s="79"/>
      <c r="D451" s="94"/>
      <c r="E451" s="79"/>
      <c r="F451" s="79"/>
      <c r="G451" s="80"/>
      <c r="H451" s="79"/>
      <c r="I451" s="80"/>
      <c r="J451" s="105"/>
      <c r="K451" s="105"/>
      <c r="L451" s="105"/>
      <c r="M451" s="105"/>
    </row>
    <row r="452" spans="1:13" s="81" customFormat="1" x14ac:dyDescent="0.25">
      <c r="A452" s="79"/>
      <c r="B452" s="79"/>
      <c r="C452" s="79"/>
      <c r="D452" s="94"/>
      <c r="E452" s="79"/>
      <c r="F452" s="79"/>
      <c r="G452" s="80"/>
      <c r="H452" s="79"/>
      <c r="I452" s="80"/>
      <c r="J452" s="105"/>
      <c r="K452" s="105"/>
      <c r="L452" s="105"/>
      <c r="M452" s="105"/>
    </row>
    <row r="453" spans="1:13" s="81" customFormat="1" x14ac:dyDescent="0.25">
      <c r="A453" s="79"/>
      <c r="B453" s="79"/>
      <c r="C453" s="79"/>
      <c r="D453" s="94"/>
      <c r="E453" s="79"/>
      <c r="F453" s="79"/>
      <c r="G453" s="80"/>
      <c r="H453" s="79"/>
      <c r="I453" s="80"/>
      <c r="J453" s="105"/>
      <c r="K453" s="105"/>
      <c r="L453" s="105"/>
      <c r="M453" s="105"/>
    </row>
    <row r="454" spans="1:13" s="81" customFormat="1" x14ac:dyDescent="0.25">
      <c r="A454" s="79"/>
      <c r="B454" s="79"/>
      <c r="C454" s="79"/>
      <c r="D454" s="94"/>
      <c r="E454" s="79"/>
      <c r="F454" s="79"/>
      <c r="G454" s="80"/>
      <c r="H454" s="79"/>
      <c r="I454" s="80"/>
      <c r="J454" s="105"/>
      <c r="K454" s="105"/>
      <c r="L454" s="105"/>
      <c r="M454" s="105"/>
    </row>
    <row r="455" spans="1:13" s="81" customFormat="1" x14ac:dyDescent="0.25">
      <c r="A455" s="79"/>
      <c r="B455" s="79"/>
      <c r="C455" s="79"/>
      <c r="D455" s="94"/>
      <c r="E455" s="79"/>
      <c r="F455" s="79"/>
      <c r="G455" s="80"/>
      <c r="H455" s="79"/>
      <c r="I455" s="80"/>
      <c r="J455" s="105"/>
      <c r="K455" s="105"/>
      <c r="L455" s="105"/>
      <c r="M455" s="105"/>
    </row>
    <row r="456" spans="1:13" s="81" customFormat="1" x14ac:dyDescent="0.25">
      <c r="A456" s="79"/>
      <c r="B456" s="79"/>
      <c r="C456" s="79"/>
      <c r="D456" s="94"/>
      <c r="E456" s="79"/>
      <c r="F456" s="79"/>
      <c r="G456" s="80"/>
      <c r="H456" s="79"/>
      <c r="I456" s="80"/>
      <c r="J456" s="105"/>
      <c r="K456" s="105"/>
      <c r="L456" s="105"/>
      <c r="M456" s="105"/>
    </row>
    <row r="457" spans="1:13" s="81" customFormat="1" x14ac:dyDescent="0.25">
      <c r="A457" s="79"/>
      <c r="B457" s="79"/>
      <c r="C457" s="79"/>
      <c r="D457" s="94"/>
      <c r="E457" s="79"/>
      <c r="F457" s="79"/>
      <c r="G457" s="80"/>
      <c r="H457" s="79"/>
      <c r="I457" s="80"/>
      <c r="J457" s="105"/>
      <c r="K457" s="105"/>
      <c r="L457" s="105"/>
      <c r="M457" s="105"/>
    </row>
    <row r="458" spans="1:13" s="81" customFormat="1" x14ac:dyDescent="0.25">
      <c r="A458" s="79"/>
      <c r="B458" s="79"/>
      <c r="C458" s="79"/>
      <c r="D458" s="94"/>
      <c r="E458" s="79"/>
      <c r="F458" s="79"/>
      <c r="G458" s="80"/>
      <c r="H458" s="79"/>
      <c r="I458" s="80"/>
      <c r="J458" s="105"/>
      <c r="K458" s="105"/>
      <c r="L458" s="105"/>
      <c r="M458" s="105"/>
    </row>
    <row r="459" spans="1:13" s="81" customFormat="1" x14ac:dyDescent="0.25">
      <c r="A459" s="79"/>
      <c r="B459" s="79"/>
      <c r="C459" s="79"/>
      <c r="D459" s="94"/>
      <c r="E459" s="79"/>
      <c r="F459" s="79"/>
      <c r="G459" s="80"/>
      <c r="H459" s="79"/>
      <c r="I459" s="80"/>
      <c r="J459" s="105"/>
      <c r="K459" s="105"/>
      <c r="L459" s="105"/>
      <c r="M459" s="105"/>
    </row>
    <row r="460" spans="1:13" s="81" customFormat="1" x14ac:dyDescent="0.25">
      <c r="A460" s="79"/>
      <c r="B460" s="79"/>
      <c r="C460" s="79"/>
      <c r="D460" s="94"/>
      <c r="E460" s="79"/>
      <c r="F460" s="79"/>
      <c r="G460" s="80"/>
      <c r="H460" s="79"/>
      <c r="I460" s="80"/>
      <c r="J460" s="105"/>
      <c r="K460" s="105"/>
      <c r="L460" s="105"/>
      <c r="M460" s="105"/>
    </row>
    <row r="461" spans="1:13" s="81" customFormat="1" x14ac:dyDescent="0.25">
      <c r="A461" s="79"/>
      <c r="B461" s="79"/>
      <c r="C461" s="79"/>
      <c r="D461" s="94"/>
      <c r="E461" s="79"/>
      <c r="F461" s="79"/>
      <c r="G461" s="80"/>
      <c r="H461" s="79"/>
      <c r="I461" s="80"/>
      <c r="J461" s="105"/>
      <c r="K461" s="105"/>
      <c r="L461" s="105"/>
      <c r="M461" s="105"/>
    </row>
    <row r="462" spans="1:13" s="81" customFormat="1" x14ac:dyDescent="0.25">
      <c r="A462" s="79"/>
      <c r="B462" s="79"/>
      <c r="C462" s="79"/>
      <c r="D462" s="94"/>
      <c r="E462" s="79"/>
      <c r="F462" s="79"/>
      <c r="G462" s="80"/>
      <c r="H462" s="79"/>
      <c r="I462" s="80"/>
      <c r="J462" s="105"/>
      <c r="K462" s="105"/>
      <c r="L462" s="105"/>
      <c r="M462" s="105"/>
    </row>
    <row r="463" spans="1:13" s="81" customFormat="1" x14ac:dyDescent="0.25">
      <c r="A463" s="79"/>
      <c r="B463" s="79"/>
      <c r="C463" s="79"/>
      <c r="D463" s="94"/>
      <c r="E463" s="79"/>
      <c r="F463" s="79"/>
      <c r="G463" s="80"/>
      <c r="H463" s="79"/>
      <c r="I463" s="80"/>
      <c r="J463" s="105"/>
      <c r="K463" s="105"/>
      <c r="L463" s="105"/>
      <c r="M463" s="105"/>
    </row>
    <row r="464" spans="1:13" s="81" customFormat="1" x14ac:dyDescent="0.25">
      <c r="A464" s="79"/>
      <c r="B464" s="79"/>
      <c r="C464" s="79"/>
      <c r="D464" s="94"/>
      <c r="E464" s="79"/>
      <c r="F464" s="79"/>
      <c r="G464" s="80"/>
      <c r="H464" s="79"/>
      <c r="I464" s="80"/>
      <c r="J464" s="105"/>
      <c r="K464" s="105"/>
      <c r="L464" s="105"/>
      <c r="M464" s="105"/>
    </row>
    <row r="465" spans="1:13" s="81" customFormat="1" x14ac:dyDescent="0.25">
      <c r="A465" s="79"/>
      <c r="B465" s="79"/>
      <c r="C465" s="79"/>
      <c r="D465" s="94"/>
      <c r="E465" s="79"/>
      <c r="F465" s="79"/>
      <c r="G465" s="80"/>
      <c r="H465" s="79"/>
      <c r="I465" s="80"/>
      <c r="J465" s="105"/>
      <c r="K465" s="105"/>
      <c r="L465" s="105"/>
      <c r="M465" s="105"/>
    </row>
    <row r="466" spans="1:13" s="81" customFormat="1" x14ac:dyDescent="0.25">
      <c r="A466" s="79"/>
      <c r="B466" s="79"/>
      <c r="C466" s="79"/>
      <c r="D466" s="94"/>
      <c r="E466" s="79"/>
      <c r="F466" s="79"/>
      <c r="G466" s="80"/>
      <c r="H466" s="79"/>
      <c r="I466" s="80"/>
      <c r="J466" s="105"/>
      <c r="K466" s="105"/>
      <c r="L466" s="105"/>
      <c r="M466" s="105"/>
    </row>
    <row r="467" spans="1:13" s="81" customFormat="1" x14ac:dyDescent="0.25">
      <c r="A467" s="79"/>
      <c r="B467" s="79"/>
      <c r="C467" s="79"/>
      <c r="D467" s="94"/>
      <c r="E467" s="79"/>
      <c r="F467" s="79"/>
      <c r="G467" s="80"/>
      <c r="H467" s="79"/>
      <c r="I467" s="80"/>
      <c r="J467" s="105"/>
      <c r="K467" s="105"/>
      <c r="L467" s="105"/>
      <c r="M467" s="105"/>
    </row>
    <row r="468" spans="1:13" s="81" customFormat="1" x14ac:dyDescent="0.25">
      <c r="A468" s="79"/>
      <c r="B468" s="79"/>
      <c r="C468" s="79"/>
      <c r="D468" s="94"/>
      <c r="E468" s="79"/>
      <c r="F468" s="79"/>
      <c r="G468" s="80"/>
      <c r="H468" s="79"/>
      <c r="I468" s="80"/>
      <c r="J468" s="105"/>
      <c r="K468" s="105"/>
      <c r="L468" s="105"/>
      <c r="M468" s="105"/>
    </row>
    <row r="469" spans="1:13" s="81" customFormat="1" x14ac:dyDescent="0.25">
      <c r="A469" s="79"/>
      <c r="B469" s="79"/>
      <c r="C469" s="79"/>
      <c r="D469" s="94"/>
      <c r="E469" s="79"/>
      <c r="F469" s="79"/>
      <c r="G469" s="80"/>
      <c r="H469" s="79"/>
      <c r="I469" s="80"/>
      <c r="J469" s="105"/>
      <c r="K469" s="105"/>
      <c r="L469" s="105"/>
      <c r="M469" s="105"/>
    </row>
    <row r="470" spans="1:13" s="81" customFormat="1" x14ac:dyDescent="0.25">
      <c r="A470" s="79"/>
      <c r="B470" s="79"/>
      <c r="C470" s="79"/>
      <c r="D470" s="94"/>
      <c r="E470" s="79"/>
      <c r="F470" s="79"/>
      <c r="G470" s="80"/>
      <c r="H470" s="79"/>
      <c r="I470" s="80"/>
      <c r="J470" s="105"/>
      <c r="K470" s="105"/>
      <c r="L470" s="105"/>
      <c r="M470" s="105"/>
    </row>
    <row r="471" spans="1:13" s="81" customFormat="1" x14ac:dyDescent="0.25">
      <c r="A471" s="79"/>
      <c r="B471" s="79"/>
      <c r="C471" s="79"/>
      <c r="D471" s="94"/>
      <c r="E471" s="79"/>
      <c r="F471" s="79"/>
      <c r="G471" s="80"/>
      <c r="H471" s="79"/>
      <c r="I471" s="80"/>
      <c r="J471" s="105"/>
      <c r="K471" s="105"/>
      <c r="L471" s="105"/>
      <c r="M471" s="105"/>
    </row>
    <row r="472" spans="1:13" s="81" customFormat="1" x14ac:dyDescent="0.25">
      <c r="A472" s="79"/>
      <c r="B472" s="79"/>
      <c r="C472" s="79"/>
      <c r="D472" s="94"/>
      <c r="E472" s="79"/>
      <c r="F472" s="79"/>
      <c r="G472" s="80"/>
      <c r="H472" s="79"/>
      <c r="I472" s="80"/>
      <c r="J472" s="105"/>
      <c r="K472" s="105"/>
      <c r="L472" s="105"/>
      <c r="M472" s="105"/>
    </row>
    <row r="473" spans="1:13" s="81" customFormat="1" x14ac:dyDescent="0.25">
      <c r="A473" s="79"/>
      <c r="B473" s="79"/>
      <c r="C473" s="79"/>
      <c r="D473" s="94"/>
      <c r="E473" s="79"/>
      <c r="F473" s="79"/>
      <c r="G473" s="80"/>
      <c r="H473" s="79"/>
      <c r="I473" s="80"/>
      <c r="J473" s="105"/>
      <c r="K473" s="105"/>
      <c r="L473" s="105"/>
      <c r="M473" s="105"/>
    </row>
    <row r="474" spans="1:13" s="81" customFormat="1" x14ac:dyDescent="0.25">
      <c r="A474" s="79"/>
      <c r="B474" s="79"/>
      <c r="C474" s="79"/>
      <c r="D474" s="94"/>
      <c r="E474" s="79"/>
      <c r="F474" s="79"/>
      <c r="G474" s="80"/>
      <c r="H474" s="79"/>
      <c r="I474" s="80"/>
      <c r="J474" s="105"/>
      <c r="K474" s="105"/>
      <c r="L474" s="105"/>
      <c r="M474" s="105"/>
    </row>
    <row r="475" spans="1:13" s="81" customFormat="1" x14ac:dyDescent="0.25">
      <c r="A475" s="79"/>
      <c r="B475" s="79"/>
      <c r="C475" s="79"/>
      <c r="D475" s="94"/>
      <c r="E475" s="79"/>
      <c r="F475" s="79"/>
      <c r="G475" s="80"/>
      <c r="H475" s="79"/>
      <c r="I475" s="80"/>
      <c r="J475" s="105"/>
      <c r="K475" s="105"/>
      <c r="L475" s="105"/>
      <c r="M475" s="105"/>
    </row>
    <row r="476" spans="1:13" s="81" customFormat="1" x14ac:dyDescent="0.25">
      <c r="A476" s="79"/>
      <c r="B476" s="79"/>
      <c r="C476" s="79"/>
      <c r="D476" s="94"/>
      <c r="E476" s="79"/>
      <c r="F476" s="79"/>
      <c r="G476" s="80"/>
      <c r="H476" s="79"/>
      <c r="I476" s="80"/>
      <c r="J476" s="105"/>
      <c r="K476" s="105"/>
      <c r="L476" s="105"/>
      <c r="M476" s="105"/>
    </row>
    <row r="477" spans="1:13" s="81" customFormat="1" x14ac:dyDescent="0.25">
      <c r="A477" s="79"/>
      <c r="B477" s="79"/>
      <c r="C477" s="79"/>
      <c r="D477" s="94"/>
      <c r="E477" s="79"/>
      <c r="F477" s="79"/>
      <c r="G477" s="80"/>
      <c r="H477" s="79"/>
      <c r="I477" s="80"/>
      <c r="J477" s="105"/>
      <c r="K477" s="105"/>
      <c r="L477" s="105"/>
      <c r="M477" s="105"/>
    </row>
    <row r="478" spans="1:13" s="81" customFormat="1" x14ac:dyDescent="0.25">
      <c r="A478" s="79"/>
      <c r="B478" s="79"/>
      <c r="C478" s="79"/>
      <c r="D478" s="94"/>
      <c r="E478" s="79"/>
      <c r="F478" s="79"/>
      <c r="G478" s="80"/>
      <c r="H478" s="79"/>
      <c r="I478" s="80"/>
      <c r="J478" s="105"/>
      <c r="K478" s="105"/>
      <c r="L478" s="105"/>
      <c r="M478" s="105"/>
    </row>
    <row r="479" spans="1:13" s="81" customFormat="1" x14ac:dyDescent="0.25">
      <c r="A479" s="79"/>
      <c r="B479" s="79"/>
      <c r="C479" s="79"/>
      <c r="D479" s="94"/>
      <c r="E479" s="79"/>
      <c r="F479" s="79"/>
      <c r="G479" s="80"/>
      <c r="H479" s="79"/>
      <c r="I479" s="80"/>
      <c r="J479" s="105"/>
      <c r="K479" s="105"/>
      <c r="L479" s="105"/>
      <c r="M479" s="105"/>
    </row>
    <row r="480" spans="1:13" s="81" customFormat="1" x14ac:dyDescent="0.25">
      <c r="A480" s="79"/>
      <c r="B480" s="79"/>
      <c r="C480" s="79"/>
      <c r="D480" s="94"/>
      <c r="E480" s="79"/>
      <c r="F480" s="79"/>
      <c r="G480" s="80"/>
      <c r="H480" s="79"/>
      <c r="I480" s="80"/>
      <c r="J480" s="105"/>
      <c r="K480" s="105"/>
      <c r="L480" s="105"/>
      <c r="M480" s="105"/>
    </row>
    <row r="481" spans="1:13" s="81" customFormat="1" x14ac:dyDescent="0.25">
      <c r="A481" s="79"/>
      <c r="B481" s="79"/>
      <c r="C481" s="79"/>
      <c r="D481" s="94"/>
      <c r="E481" s="79"/>
      <c r="F481" s="79"/>
      <c r="G481" s="80"/>
      <c r="H481" s="79"/>
      <c r="I481" s="80"/>
      <c r="J481" s="105"/>
      <c r="K481" s="105"/>
      <c r="L481" s="105"/>
      <c r="M481" s="105"/>
    </row>
    <row r="482" spans="1:13" s="81" customFormat="1" x14ac:dyDescent="0.25">
      <c r="A482" s="79"/>
      <c r="B482" s="79"/>
      <c r="C482" s="79"/>
      <c r="D482" s="94"/>
      <c r="E482" s="79"/>
      <c r="F482" s="79"/>
      <c r="G482" s="80"/>
      <c r="H482" s="79"/>
      <c r="I482" s="80"/>
      <c r="J482" s="105"/>
      <c r="K482" s="105"/>
      <c r="L482" s="105"/>
      <c r="M482" s="105"/>
    </row>
    <row r="483" spans="1:13" s="81" customFormat="1" x14ac:dyDescent="0.25">
      <c r="A483" s="79"/>
      <c r="B483" s="79"/>
      <c r="C483" s="79"/>
      <c r="D483" s="94"/>
      <c r="E483" s="79"/>
      <c r="F483" s="79"/>
      <c r="G483" s="80"/>
      <c r="H483" s="79"/>
      <c r="I483" s="80"/>
      <c r="J483" s="105"/>
      <c r="K483" s="105"/>
      <c r="L483" s="105"/>
      <c r="M483" s="105"/>
    </row>
    <row r="484" spans="1:13" s="81" customFormat="1" x14ac:dyDescent="0.25">
      <c r="A484" s="79"/>
      <c r="B484" s="79"/>
      <c r="C484" s="79"/>
      <c r="D484" s="94"/>
      <c r="E484" s="79"/>
      <c r="F484" s="79"/>
      <c r="G484" s="80"/>
      <c r="H484" s="79"/>
      <c r="I484" s="80"/>
      <c r="J484" s="105"/>
      <c r="K484" s="105"/>
      <c r="L484" s="105"/>
      <c r="M484" s="105"/>
    </row>
    <row r="485" spans="1:13" s="81" customFormat="1" x14ac:dyDescent="0.25">
      <c r="A485" s="79"/>
      <c r="B485" s="79"/>
      <c r="C485" s="79"/>
      <c r="D485" s="94"/>
      <c r="E485" s="79"/>
      <c r="F485" s="79"/>
      <c r="G485" s="80"/>
      <c r="H485" s="79"/>
      <c r="I485" s="80"/>
      <c r="J485" s="105"/>
      <c r="K485" s="105"/>
      <c r="L485" s="105"/>
      <c r="M485" s="105"/>
    </row>
    <row r="486" spans="1:13" s="81" customFormat="1" x14ac:dyDescent="0.25">
      <c r="A486" s="79"/>
      <c r="B486" s="79"/>
      <c r="C486" s="79"/>
      <c r="D486" s="94"/>
      <c r="E486" s="79"/>
      <c r="F486" s="79"/>
      <c r="G486" s="80"/>
      <c r="H486" s="79"/>
      <c r="I486" s="80"/>
      <c r="J486" s="105"/>
      <c r="K486" s="105"/>
      <c r="L486" s="105"/>
      <c r="M486" s="105"/>
    </row>
    <row r="487" spans="1:13" s="81" customFormat="1" x14ac:dyDescent="0.25">
      <c r="A487" s="79"/>
      <c r="B487" s="79"/>
      <c r="C487" s="79"/>
      <c r="D487" s="94"/>
      <c r="E487" s="79"/>
      <c r="F487" s="79"/>
      <c r="G487" s="80"/>
      <c r="H487" s="79"/>
      <c r="I487" s="80"/>
      <c r="J487" s="105"/>
      <c r="K487" s="105"/>
      <c r="L487" s="105"/>
      <c r="M487" s="105"/>
    </row>
    <row r="488" spans="1:13" s="81" customFormat="1" x14ac:dyDescent="0.25">
      <c r="A488" s="79"/>
      <c r="B488" s="79"/>
      <c r="C488" s="79"/>
      <c r="D488" s="94"/>
      <c r="E488" s="79"/>
      <c r="F488" s="79"/>
      <c r="G488" s="80"/>
      <c r="H488" s="79"/>
      <c r="I488" s="80"/>
      <c r="J488" s="105"/>
      <c r="K488" s="105"/>
      <c r="L488" s="105"/>
      <c r="M488" s="105"/>
    </row>
    <row r="489" spans="1:13" s="81" customFormat="1" x14ac:dyDescent="0.25">
      <c r="A489" s="79"/>
      <c r="B489" s="79"/>
      <c r="C489" s="79"/>
      <c r="D489" s="94"/>
      <c r="E489" s="79"/>
      <c r="F489" s="79"/>
      <c r="G489" s="80"/>
      <c r="H489" s="79"/>
      <c r="I489" s="80"/>
      <c r="J489" s="105"/>
      <c r="K489" s="105"/>
      <c r="L489" s="105"/>
      <c r="M489" s="105"/>
    </row>
    <row r="490" spans="1:13" s="81" customFormat="1" x14ac:dyDescent="0.25">
      <c r="A490" s="79"/>
      <c r="B490" s="79"/>
      <c r="C490" s="79"/>
      <c r="D490" s="94"/>
      <c r="E490" s="79"/>
      <c r="F490" s="79"/>
      <c r="G490" s="80"/>
      <c r="H490" s="79"/>
      <c r="I490" s="80"/>
      <c r="J490" s="105"/>
      <c r="K490" s="105"/>
      <c r="L490" s="105"/>
      <c r="M490" s="105"/>
    </row>
    <row r="491" spans="1:13" s="81" customFormat="1" x14ac:dyDescent="0.25">
      <c r="A491" s="79"/>
      <c r="B491" s="79"/>
      <c r="C491" s="79"/>
      <c r="D491" s="94"/>
      <c r="E491" s="79"/>
      <c r="F491" s="79"/>
      <c r="G491" s="80"/>
      <c r="H491" s="79"/>
      <c r="I491" s="80"/>
      <c r="J491" s="105"/>
      <c r="K491" s="105"/>
      <c r="L491" s="105"/>
      <c r="M491" s="105"/>
    </row>
    <row r="492" spans="1:13" s="81" customFormat="1" x14ac:dyDescent="0.25">
      <c r="A492" s="79"/>
      <c r="B492" s="79"/>
      <c r="C492" s="79"/>
      <c r="D492" s="94"/>
      <c r="E492" s="79"/>
      <c r="F492" s="79"/>
      <c r="G492" s="80"/>
      <c r="H492" s="79"/>
      <c r="I492" s="80"/>
      <c r="J492" s="105"/>
      <c r="K492" s="105"/>
      <c r="L492" s="105"/>
      <c r="M492" s="105"/>
    </row>
    <row r="493" spans="1:13" s="81" customFormat="1" x14ac:dyDescent="0.25">
      <c r="A493" s="79"/>
      <c r="B493" s="79"/>
      <c r="C493" s="79"/>
      <c r="D493" s="94"/>
      <c r="E493" s="79"/>
      <c r="F493" s="79"/>
      <c r="G493" s="80"/>
      <c r="H493" s="79"/>
      <c r="I493" s="80"/>
      <c r="J493" s="105"/>
      <c r="K493" s="105"/>
      <c r="L493" s="105"/>
      <c r="M493" s="105"/>
    </row>
    <row r="494" spans="1:13" s="81" customFormat="1" x14ac:dyDescent="0.25">
      <c r="A494" s="79"/>
      <c r="B494" s="79"/>
      <c r="C494" s="79"/>
      <c r="D494" s="94"/>
      <c r="E494" s="79"/>
      <c r="F494" s="79"/>
      <c r="G494" s="80"/>
      <c r="H494" s="79"/>
      <c r="I494" s="80"/>
      <c r="J494" s="105"/>
      <c r="K494" s="105"/>
      <c r="L494" s="105"/>
      <c r="M494" s="105"/>
    </row>
    <row r="495" spans="1:13" s="81" customFormat="1" x14ac:dyDescent="0.25">
      <c r="A495" s="79"/>
      <c r="B495" s="79"/>
      <c r="C495" s="79"/>
      <c r="D495" s="94"/>
      <c r="E495" s="79"/>
      <c r="F495" s="79"/>
      <c r="G495" s="80"/>
      <c r="H495" s="79"/>
      <c r="I495" s="80"/>
      <c r="J495" s="105"/>
      <c r="K495" s="105"/>
      <c r="L495" s="105"/>
      <c r="M495" s="105"/>
    </row>
    <row r="496" spans="1:13" s="81" customFormat="1" x14ac:dyDescent="0.25">
      <c r="A496" s="79"/>
      <c r="B496" s="79"/>
      <c r="C496" s="79"/>
      <c r="D496" s="94"/>
      <c r="E496" s="79"/>
      <c r="F496" s="79"/>
      <c r="G496" s="80"/>
      <c r="H496" s="79"/>
      <c r="I496" s="80"/>
      <c r="J496" s="105"/>
      <c r="K496" s="105"/>
      <c r="L496" s="105"/>
      <c r="M496" s="105"/>
    </row>
    <row r="497" spans="1:13" s="81" customFormat="1" x14ac:dyDescent="0.25">
      <c r="A497" s="79"/>
      <c r="B497" s="79"/>
      <c r="C497" s="79"/>
      <c r="D497" s="94"/>
      <c r="E497" s="79"/>
      <c r="F497" s="79"/>
      <c r="G497" s="80"/>
      <c r="H497" s="79"/>
      <c r="I497" s="80"/>
      <c r="J497" s="105"/>
      <c r="K497" s="105"/>
      <c r="L497" s="105"/>
      <c r="M497" s="105"/>
    </row>
    <row r="498" spans="1:13" s="81" customFormat="1" x14ac:dyDescent="0.25">
      <c r="A498" s="79"/>
      <c r="B498" s="79"/>
      <c r="C498" s="79"/>
      <c r="D498" s="94"/>
      <c r="E498" s="79"/>
      <c r="F498" s="79"/>
      <c r="G498" s="80"/>
      <c r="H498" s="79"/>
      <c r="I498" s="80"/>
      <c r="J498" s="105"/>
      <c r="K498" s="105"/>
      <c r="L498" s="105"/>
      <c r="M498" s="105"/>
    </row>
    <row r="499" spans="1:13" s="81" customFormat="1" x14ac:dyDescent="0.25">
      <c r="A499" s="79"/>
      <c r="B499" s="79"/>
      <c r="C499" s="79"/>
      <c r="D499" s="94"/>
      <c r="E499" s="79"/>
      <c r="F499" s="79"/>
      <c r="G499" s="80"/>
      <c r="H499" s="79"/>
      <c r="I499" s="80"/>
      <c r="J499" s="105"/>
      <c r="K499" s="105"/>
      <c r="L499" s="105"/>
      <c r="M499" s="105"/>
    </row>
    <row r="500" spans="1:13" s="81" customFormat="1" x14ac:dyDescent="0.25">
      <c r="A500" s="79"/>
      <c r="B500" s="79"/>
      <c r="C500" s="79"/>
      <c r="D500" s="94"/>
      <c r="E500" s="79"/>
      <c r="F500" s="79"/>
      <c r="G500" s="80"/>
      <c r="H500" s="79"/>
      <c r="I500" s="80"/>
      <c r="J500" s="105"/>
      <c r="K500" s="105"/>
      <c r="L500" s="105"/>
      <c r="M500" s="105"/>
    </row>
    <row r="501" spans="1:13" s="81" customFormat="1" x14ac:dyDescent="0.25">
      <c r="A501" s="79"/>
      <c r="B501" s="79"/>
      <c r="C501" s="79"/>
      <c r="D501" s="94"/>
      <c r="E501" s="79"/>
      <c r="F501" s="79"/>
      <c r="G501" s="80"/>
      <c r="H501" s="79"/>
      <c r="I501" s="80"/>
      <c r="J501" s="105"/>
      <c r="K501" s="105"/>
      <c r="L501" s="105"/>
      <c r="M501" s="105"/>
    </row>
    <row r="502" spans="1:13" s="81" customFormat="1" x14ac:dyDescent="0.25">
      <c r="A502" s="79"/>
      <c r="B502" s="79"/>
      <c r="C502" s="79"/>
      <c r="D502" s="94"/>
      <c r="E502" s="79"/>
      <c r="F502" s="79"/>
      <c r="G502" s="80"/>
      <c r="H502" s="79"/>
      <c r="I502" s="80"/>
      <c r="J502" s="105"/>
      <c r="K502" s="105"/>
      <c r="L502" s="105"/>
      <c r="M502" s="105"/>
    </row>
    <row r="503" spans="1:13" s="81" customFormat="1" x14ac:dyDescent="0.25">
      <c r="A503" s="79"/>
      <c r="B503" s="79"/>
      <c r="C503" s="79"/>
      <c r="D503" s="94"/>
      <c r="E503" s="79"/>
      <c r="F503" s="79"/>
      <c r="G503" s="80"/>
      <c r="H503" s="79"/>
      <c r="I503" s="80"/>
      <c r="J503" s="105"/>
      <c r="K503" s="105"/>
      <c r="L503" s="105"/>
      <c r="M503" s="105"/>
    </row>
    <row r="504" spans="1:13" s="81" customFormat="1" x14ac:dyDescent="0.25">
      <c r="A504" s="79"/>
      <c r="B504" s="79"/>
      <c r="C504" s="79"/>
      <c r="D504" s="94"/>
      <c r="E504" s="79"/>
      <c r="F504" s="79"/>
      <c r="G504" s="80"/>
      <c r="H504" s="79"/>
      <c r="I504" s="80"/>
      <c r="J504" s="105"/>
      <c r="K504" s="105"/>
      <c r="L504" s="105"/>
      <c r="M504" s="105"/>
    </row>
    <row r="505" spans="1:13" s="81" customFormat="1" x14ac:dyDescent="0.25">
      <c r="A505" s="79"/>
      <c r="B505" s="79"/>
      <c r="C505" s="79"/>
      <c r="D505" s="94"/>
      <c r="E505" s="79"/>
      <c r="F505" s="79"/>
      <c r="G505" s="80"/>
      <c r="H505" s="79"/>
      <c r="I505" s="80"/>
      <c r="J505" s="105"/>
      <c r="K505" s="105"/>
      <c r="L505" s="105"/>
      <c r="M505" s="105"/>
    </row>
    <row r="506" spans="1:13" s="81" customFormat="1" x14ac:dyDescent="0.25">
      <c r="A506" s="79"/>
      <c r="B506" s="79"/>
      <c r="C506" s="79"/>
      <c r="D506" s="94"/>
      <c r="E506" s="79"/>
      <c r="F506" s="79"/>
      <c r="G506" s="80"/>
      <c r="H506" s="79"/>
      <c r="I506" s="80"/>
      <c r="J506" s="105"/>
      <c r="K506" s="105"/>
      <c r="L506" s="105"/>
      <c r="M506" s="105"/>
    </row>
    <row r="507" spans="1:13" s="81" customFormat="1" x14ac:dyDescent="0.25">
      <c r="A507" s="79"/>
      <c r="B507" s="79"/>
      <c r="C507" s="79"/>
      <c r="D507" s="94"/>
      <c r="E507" s="79"/>
      <c r="F507" s="79"/>
      <c r="G507" s="80"/>
      <c r="H507" s="79"/>
      <c r="I507" s="80"/>
      <c r="J507" s="105"/>
      <c r="K507" s="105"/>
      <c r="L507" s="105"/>
      <c r="M507" s="105"/>
    </row>
    <row r="508" spans="1:13" s="81" customFormat="1" x14ac:dyDescent="0.25">
      <c r="A508" s="79"/>
      <c r="B508" s="79"/>
      <c r="C508" s="79"/>
      <c r="D508" s="94"/>
      <c r="E508" s="79"/>
      <c r="F508" s="79"/>
      <c r="G508" s="80"/>
      <c r="H508" s="79"/>
      <c r="I508" s="80"/>
      <c r="J508" s="105"/>
      <c r="K508" s="105"/>
      <c r="L508" s="105"/>
      <c r="M508" s="105"/>
    </row>
    <row r="509" spans="1:13" s="81" customFormat="1" x14ac:dyDescent="0.25">
      <c r="A509" s="79"/>
      <c r="B509" s="79"/>
      <c r="C509" s="79"/>
      <c r="D509" s="94"/>
      <c r="E509" s="79"/>
      <c r="F509" s="79"/>
      <c r="G509" s="80"/>
      <c r="H509" s="79"/>
      <c r="I509" s="80"/>
      <c r="J509" s="105"/>
      <c r="K509" s="105"/>
      <c r="L509" s="105"/>
      <c r="M509" s="105"/>
    </row>
    <row r="510" spans="1:13" s="81" customFormat="1" x14ac:dyDescent="0.25">
      <c r="A510" s="79"/>
      <c r="B510" s="79"/>
      <c r="C510" s="79"/>
      <c r="D510" s="94"/>
      <c r="E510" s="79"/>
      <c r="F510" s="79"/>
      <c r="G510" s="80"/>
      <c r="H510" s="79"/>
      <c r="I510" s="80"/>
      <c r="J510" s="105"/>
      <c r="K510" s="105"/>
      <c r="L510" s="105"/>
      <c r="M510" s="105"/>
    </row>
    <row r="511" spans="1:13" s="81" customFormat="1" x14ac:dyDescent="0.25">
      <c r="A511" s="79"/>
      <c r="B511" s="79"/>
      <c r="C511" s="79"/>
      <c r="D511" s="94"/>
      <c r="E511" s="79"/>
      <c r="F511" s="79"/>
      <c r="G511" s="80"/>
      <c r="H511" s="79"/>
      <c r="I511" s="80"/>
      <c r="J511" s="105"/>
      <c r="K511" s="105"/>
      <c r="L511" s="105"/>
      <c r="M511" s="105"/>
    </row>
    <row r="512" spans="1:13" s="81" customFormat="1" x14ac:dyDescent="0.25">
      <c r="A512" s="79"/>
      <c r="B512" s="79"/>
      <c r="C512" s="79"/>
      <c r="D512" s="94"/>
      <c r="E512" s="79"/>
      <c r="F512" s="79"/>
      <c r="G512" s="80"/>
      <c r="H512" s="79"/>
      <c r="I512" s="80"/>
      <c r="J512" s="105"/>
      <c r="K512" s="105"/>
      <c r="L512" s="105"/>
      <c r="M512" s="105"/>
    </row>
    <row r="513" spans="1:13" s="81" customFormat="1" x14ac:dyDescent="0.25">
      <c r="A513" s="79"/>
      <c r="B513" s="79"/>
      <c r="C513" s="79"/>
      <c r="D513" s="94"/>
      <c r="E513" s="79"/>
      <c r="F513" s="79"/>
      <c r="G513" s="80"/>
      <c r="H513" s="79"/>
      <c r="I513" s="80"/>
      <c r="J513" s="105"/>
      <c r="K513" s="105"/>
      <c r="L513" s="105"/>
      <c r="M513" s="105"/>
    </row>
    <row r="514" spans="1:13" s="81" customFormat="1" x14ac:dyDescent="0.25">
      <c r="A514" s="79"/>
      <c r="B514" s="79"/>
      <c r="C514" s="79"/>
      <c r="D514" s="94"/>
      <c r="E514" s="79"/>
      <c r="F514" s="79"/>
      <c r="G514" s="80"/>
      <c r="H514" s="79"/>
      <c r="I514" s="80"/>
      <c r="J514" s="105"/>
      <c r="K514" s="105"/>
      <c r="L514" s="105"/>
      <c r="M514" s="105"/>
    </row>
    <row r="515" spans="1:13" s="81" customFormat="1" x14ac:dyDescent="0.25">
      <c r="A515" s="79"/>
      <c r="B515" s="79"/>
      <c r="C515" s="79"/>
      <c r="D515" s="94"/>
      <c r="E515" s="79"/>
      <c r="F515" s="79"/>
      <c r="G515" s="80"/>
      <c r="H515" s="79"/>
      <c r="I515" s="80"/>
      <c r="J515" s="105"/>
      <c r="K515" s="105"/>
      <c r="L515" s="105"/>
      <c r="M515" s="105"/>
    </row>
    <row r="516" spans="1:13" s="81" customFormat="1" x14ac:dyDescent="0.25">
      <c r="A516" s="79"/>
      <c r="B516" s="79"/>
      <c r="C516" s="79"/>
      <c r="D516" s="94"/>
      <c r="E516" s="79"/>
      <c r="F516" s="79"/>
      <c r="G516" s="80"/>
      <c r="H516" s="79"/>
      <c r="I516" s="80"/>
      <c r="J516" s="105"/>
      <c r="K516" s="105"/>
      <c r="L516" s="105"/>
      <c r="M516" s="105"/>
    </row>
    <row r="517" spans="1:13" s="81" customFormat="1" x14ac:dyDescent="0.25">
      <c r="A517" s="79"/>
      <c r="B517" s="79"/>
      <c r="C517" s="79"/>
      <c r="D517" s="94"/>
      <c r="E517" s="79"/>
      <c r="F517" s="79"/>
      <c r="G517" s="80"/>
      <c r="H517" s="79"/>
      <c r="I517" s="80"/>
      <c r="J517" s="105"/>
      <c r="K517" s="105"/>
      <c r="L517" s="105"/>
      <c r="M517" s="105"/>
    </row>
    <row r="518" spans="1:13" s="81" customFormat="1" x14ac:dyDescent="0.25">
      <c r="A518" s="79"/>
      <c r="B518" s="79"/>
      <c r="C518" s="79"/>
      <c r="D518" s="94"/>
      <c r="E518" s="79"/>
      <c r="F518" s="79"/>
      <c r="G518" s="80"/>
      <c r="H518" s="79"/>
      <c r="I518" s="80"/>
      <c r="J518" s="105"/>
      <c r="K518" s="105"/>
      <c r="L518" s="105"/>
      <c r="M518" s="105"/>
    </row>
    <row r="519" spans="1:13" s="81" customFormat="1" x14ac:dyDescent="0.25">
      <c r="A519" s="79"/>
      <c r="B519" s="79"/>
      <c r="C519" s="79"/>
      <c r="D519" s="94"/>
      <c r="E519" s="79"/>
      <c r="F519" s="79"/>
      <c r="G519" s="80"/>
      <c r="H519" s="79"/>
      <c r="I519" s="80"/>
      <c r="J519" s="105"/>
      <c r="K519" s="105"/>
      <c r="L519" s="105"/>
      <c r="M519" s="105"/>
    </row>
    <row r="520" spans="1:13" s="81" customFormat="1" x14ac:dyDescent="0.25">
      <c r="A520" s="79"/>
      <c r="B520" s="79"/>
      <c r="C520" s="79"/>
      <c r="D520" s="94"/>
      <c r="E520" s="79"/>
      <c r="F520" s="79"/>
      <c r="G520" s="80"/>
      <c r="H520" s="79"/>
      <c r="I520" s="80"/>
      <c r="J520" s="105"/>
      <c r="K520" s="105"/>
      <c r="L520" s="105"/>
      <c r="M520" s="105"/>
    </row>
    <row r="521" spans="1:13" s="81" customFormat="1" x14ac:dyDescent="0.25">
      <c r="A521" s="79"/>
      <c r="B521" s="79"/>
      <c r="C521" s="79"/>
      <c r="D521" s="94"/>
      <c r="E521" s="79"/>
      <c r="F521" s="79"/>
      <c r="G521" s="80"/>
      <c r="H521" s="79"/>
      <c r="I521" s="80"/>
      <c r="J521" s="105"/>
      <c r="K521" s="105"/>
      <c r="L521" s="105"/>
      <c r="M521" s="105"/>
    </row>
    <row r="522" spans="1:13" s="81" customFormat="1" x14ac:dyDescent="0.25">
      <c r="A522" s="79"/>
      <c r="B522" s="79"/>
      <c r="C522" s="79"/>
      <c r="D522" s="94"/>
      <c r="E522" s="79"/>
      <c r="F522" s="79"/>
      <c r="G522" s="80"/>
      <c r="H522" s="79"/>
      <c r="I522" s="80"/>
      <c r="J522" s="105"/>
      <c r="K522" s="105"/>
      <c r="L522" s="105"/>
      <c r="M522" s="105"/>
    </row>
    <row r="523" spans="1:13" s="81" customFormat="1" x14ac:dyDescent="0.25">
      <c r="A523" s="79"/>
      <c r="B523" s="79"/>
      <c r="C523" s="79"/>
      <c r="D523" s="94"/>
      <c r="E523" s="79"/>
      <c r="F523" s="79"/>
      <c r="G523" s="80"/>
      <c r="H523" s="79"/>
      <c r="I523" s="80"/>
      <c r="J523" s="105"/>
      <c r="K523" s="105"/>
      <c r="L523" s="105"/>
      <c r="M523" s="105"/>
    </row>
    <row r="524" spans="1:13" s="81" customFormat="1" x14ac:dyDescent="0.25">
      <c r="A524" s="79"/>
      <c r="B524" s="79"/>
      <c r="C524" s="79"/>
      <c r="D524" s="94"/>
      <c r="E524" s="79"/>
      <c r="F524" s="79"/>
      <c r="G524" s="80"/>
      <c r="H524" s="79"/>
      <c r="I524" s="80"/>
      <c r="J524" s="105"/>
      <c r="K524" s="105"/>
      <c r="L524" s="105"/>
      <c r="M524" s="105"/>
    </row>
    <row r="525" spans="1:13" s="81" customFormat="1" x14ac:dyDescent="0.25">
      <c r="A525" s="79"/>
      <c r="B525" s="79"/>
      <c r="C525" s="79"/>
      <c r="D525" s="94"/>
      <c r="E525" s="79"/>
      <c r="F525" s="79"/>
      <c r="G525" s="80"/>
      <c r="H525" s="79"/>
      <c r="I525" s="80"/>
      <c r="J525" s="105"/>
      <c r="K525" s="105"/>
      <c r="L525" s="105"/>
      <c r="M525" s="105"/>
    </row>
    <row r="526" spans="1:13" s="81" customFormat="1" x14ac:dyDescent="0.25">
      <c r="A526" s="79"/>
      <c r="B526" s="79"/>
      <c r="C526" s="79"/>
      <c r="D526" s="94"/>
      <c r="E526" s="79"/>
      <c r="F526" s="79"/>
      <c r="G526" s="80"/>
      <c r="H526" s="79"/>
      <c r="I526" s="80"/>
      <c r="J526" s="105"/>
      <c r="K526" s="105"/>
      <c r="L526" s="105"/>
      <c r="M526" s="105"/>
    </row>
    <row r="527" spans="1:13" s="81" customFormat="1" x14ac:dyDescent="0.25">
      <c r="A527" s="79"/>
      <c r="B527" s="79"/>
      <c r="C527" s="79"/>
      <c r="D527" s="94"/>
      <c r="E527" s="79"/>
      <c r="F527" s="79"/>
      <c r="G527" s="80"/>
      <c r="H527" s="79"/>
      <c r="I527" s="80"/>
      <c r="J527" s="105"/>
      <c r="K527" s="105"/>
      <c r="L527" s="105"/>
      <c r="M527" s="105"/>
    </row>
    <row r="528" spans="1:13" s="81" customFormat="1" x14ac:dyDescent="0.25">
      <c r="A528" s="79"/>
      <c r="B528" s="79"/>
      <c r="C528" s="79"/>
      <c r="D528" s="94"/>
      <c r="E528" s="79"/>
      <c r="F528" s="79"/>
      <c r="G528" s="80"/>
      <c r="H528" s="79"/>
      <c r="I528" s="80"/>
      <c r="J528" s="105"/>
      <c r="K528" s="105"/>
      <c r="L528" s="105"/>
      <c r="M528" s="105"/>
    </row>
    <row r="529" spans="1:13" s="81" customFormat="1" x14ac:dyDescent="0.25">
      <c r="A529" s="79"/>
      <c r="B529" s="79"/>
      <c r="C529" s="79"/>
      <c r="D529" s="94"/>
      <c r="E529" s="79"/>
      <c r="F529" s="79"/>
      <c r="G529" s="80"/>
      <c r="H529" s="79"/>
      <c r="I529" s="80"/>
      <c r="J529" s="105"/>
      <c r="K529" s="105"/>
      <c r="L529" s="105"/>
      <c r="M529" s="105"/>
    </row>
    <row r="530" spans="1:13" s="81" customFormat="1" x14ac:dyDescent="0.25">
      <c r="A530" s="79"/>
      <c r="B530" s="79"/>
      <c r="C530" s="79"/>
      <c r="D530" s="94"/>
      <c r="E530" s="79"/>
      <c r="F530" s="79"/>
      <c r="G530" s="80"/>
      <c r="H530" s="79"/>
      <c r="I530" s="80"/>
      <c r="J530" s="105"/>
      <c r="K530" s="105"/>
      <c r="L530" s="105"/>
      <c r="M530" s="105"/>
    </row>
    <row r="531" spans="1:13" s="81" customFormat="1" x14ac:dyDescent="0.25">
      <c r="A531" s="79"/>
      <c r="B531" s="79"/>
      <c r="C531" s="79"/>
      <c r="D531" s="94"/>
      <c r="E531" s="79"/>
      <c r="F531" s="79"/>
      <c r="G531" s="80"/>
      <c r="H531" s="79"/>
      <c r="I531" s="80"/>
      <c r="J531" s="105"/>
      <c r="K531" s="105"/>
      <c r="L531" s="105"/>
      <c r="M531" s="105"/>
    </row>
    <row r="532" spans="1:13" s="81" customFormat="1" x14ac:dyDescent="0.25">
      <c r="A532" s="79"/>
      <c r="B532" s="79"/>
      <c r="C532" s="79"/>
      <c r="D532" s="94"/>
      <c r="E532" s="79"/>
      <c r="F532" s="79"/>
      <c r="G532" s="80"/>
      <c r="H532" s="79"/>
      <c r="I532" s="80"/>
      <c r="J532" s="105"/>
      <c r="K532" s="105"/>
      <c r="L532" s="105"/>
      <c r="M532" s="105"/>
    </row>
    <row r="533" spans="1:13" s="81" customFormat="1" x14ac:dyDescent="0.25">
      <c r="A533" s="79"/>
      <c r="B533" s="79"/>
      <c r="C533" s="79"/>
      <c r="D533" s="94"/>
      <c r="E533" s="79"/>
      <c r="F533" s="79"/>
      <c r="G533" s="80"/>
      <c r="H533" s="79"/>
      <c r="I533" s="80"/>
      <c r="J533" s="105"/>
      <c r="K533" s="105"/>
      <c r="L533" s="105"/>
      <c r="M533" s="105"/>
    </row>
    <row r="534" spans="1:13" s="81" customFormat="1" x14ac:dyDescent="0.25">
      <c r="A534" s="79"/>
      <c r="B534" s="79"/>
      <c r="C534" s="79"/>
      <c r="D534" s="94"/>
      <c r="E534" s="79"/>
      <c r="F534" s="79"/>
      <c r="G534" s="80"/>
      <c r="H534" s="79"/>
      <c r="I534" s="80"/>
      <c r="J534" s="105"/>
      <c r="K534" s="105"/>
      <c r="L534" s="105"/>
      <c r="M534" s="105"/>
    </row>
    <row r="535" spans="1:13" s="81" customFormat="1" x14ac:dyDescent="0.25">
      <c r="A535" s="79"/>
      <c r="B535" s="79"/>
      <c r="C535" s="79"/>
      <c r="D535" s="94"/>
      <c r="E535" s="79"/>
      <c r="F535" s="79"/>
      <c r="G535" s="80"/>
      <c r="H535" s="79"/>
      <c r="I535" s="80"/>
      <c r="J535" s="105"/>
      <c r="K535" s="105"/>
      <c r="L535" s="105"/>
      <c r="M535" s="105"/>
    </row>
    <row r="536" spans="1:13" s="81" customFormat="1" x14ac:dyDescent="0.25">
      <c r="A536" s="79"/>
      <c r="B536" s="79"/>
      <c r="C536" s="79"/>
      <c r="D536" s="94"/>
      <c r="E536" s="79"/>
      <c r="F536" s="79"/>
      <c r="G536" s="80"/>
      <c r="H536" s="79"/>
      <c r="I536" s="80"/>
      <c r="J536" s="105"/>
      <c r="K536" s="105"/>
      <c r="L536" s="105"/>
      <c r="M536" s="105"/>
    </row>
    <row r="537" spans="1:13" s="81" customFormat="1" x14ac:dyDescent="0.25">
      <c r="A537" s="79"/>
      <c r="B537" s="79"/>
      <c r="C537" s="79"/>
      <c r="D537" s="94"/>
      <c r="E537" s="79"/>
      <c r="F537" s="79"/>
      <c r="G537" s="80"/>
      <c r="H537" s="79"/>
      <c r="I537" s="80"/>
      <c r="J537" s="105"/>
      <c r="K537" s="105"/>
      <c r="L537" s="105"/>
      <c r="M537" s="105"/>
    </row>
    <row r="538" spans="1:13" s="81" customFormat="1" x14ac:dyDescent="0.25">
      <c r="A538" s="79"/>
      <c r="B538" s="79"/>
      <c r="C538" s="79"/>
      <c r="D538" s="94"/>
      <c r="E538" s="79"/>
      <c r="F538" s="79"/>
      <c r="G538" s="80"/>
      <c r="H538" s="79"/>
      <c r="I538" s="80"/>
      <c r="J538" s="105"/>
      <c r="K538" s="105"/>
      <c r="L538" s="105"/>
      <c r="M538" s="105"/>
    </row>
    <row r="539" spans="1:13" s="81" customFormat="1" x14ac:dyDescent="0.25">
      <c r="A539" s="79"/>
      <c r="B539" s="79"/>
      <c r="C539" s="79"/>
      <c r="D539" s="94"/>
      <c r="E539" s="79"/>
      <c r="F539" s="79"/>
      <c r="G539" s="80"/>
      <c r="H539" s="79"/>
      <c r="I539" s="80"/>
      <c r="J539" s="105"/>
      <c r="K539" s="105"/>
      <c r="L539" s="105"/>
      <c r="M539" s="105"/>
    </row>
    <row r="540" spans="1:13" s="81" customFormat="1" x14ac:dyDescent="0.25">
      <c r="A540" s="79"/>
      <c r="B540" s="79"/>
      <c r="C540" s="79"/>
      <c r="D540" s="94"/>
      <c r="E540" s="79"/>
      <c r="F540" s="79"/>
      <c r="G540" s="80"/>
      <c r="H540" s="79"/>
      <c r="I540" s="80"/>
      <c r="J540" s="105"/>
      <c r="K540" s="105"/>
      <c r="L540" s="105"/>
      <c r="M540" s="105"/>
    </row>
    <row r="541" spans="1:13" s="81" customFormat="1" x14ac:dyDescent="0.25">
      <c r="A541" s="79"/>
      <c r="B541" s="79"/>
      <c r="C541" s="79"/>
      <c r="D541" s="94"/>
      <c r="E541" s="79"/>
      <c r="F541" s="79"/>
      <c r="G541" s="80"/>
      <c r="H541" s="79"/>
      <c r="I541" s="80"/>
      <c r="J541" s="105"/>
      <c r="K541" s="105"/>
      <c r="L541" s="105"/>
      <c r="M541" s="105"/>
    </row>
    <row r="542" spans="1:13" s="81" customFormat="1" x14ac:dyDescent="0.25">
      <c r="A542" s="79"/>
      <c r="B542" s="79"/>
      <c r="C542" s="79"/>
      <c r="D542" s="94"/>
      <c r="E542" s="79"/>
      <c r="F542" s="79"/>
      <c r="G542" s="80"/>
      <c r="H542" s="79"/>
      <c r="I542" s="80"/>
      <c r="J542" s="105"/>
      <c r="K542" s="105"/>
      <c r="L542" s="105"/>
      <c r="M542" s="105"/>
    </row>
    <row r="543" spans="1:13" s="81" customFormat="1" x14ac:dyDescent="0.25">
      <c r="A543" s="79"/>
      <c r="B543" s="79"/>
      <c r="C543" s="79"/>
      <c r="D543" s="94"/>
      <c r="E543" s="79"/>
      <c r="F543" s="79"/>
      <c r="G543" s="80"/>
      <c r="H543" s="79"/>
      <c r="I543" s="80"/>
      <c r="J543" s="105"/>
      <c r="K543" s="105"/>
      <c r="L543" s="105"/>
      <c r="M543" s="105"/>
    </row>
    <row r="544" spans="1:13" s="81" customFormat="1" x14ac:dyDescent="0.25">
      <c r="A544" s="79"/>
      <c r="B544" s="79"/>
      <c r="C544" s="79"/>
      <c r="D544" s="94"/>
      <c r="E544" s="79"/>
      <c r="F544" s="79"/>
      <c r="G544" s="80"/>
      <c r="H544" s="79"/>
      <c r="I544" s="80"/>
      <c r="J544" s="105"/>
      <c r="K544" s="105"/>
      <c r="L544" s="105"/>
      <c r="M544" s="105"/>
    </row>
    <row r="545" spans="1:13" s="81" customFormat="1" x14ac:dyDescent="0.25">
      <c r="A545" s="79"/>
      <c r="B545" s="79"/>
      <c r="C545" s="79"/>
      <c r="D545" s="94"/>
      <c r="E545" s="79"/>
      <c r="F545" s="79"/>
      <c r="G545" s="80"/>
      <c r="H545" s="79"/>
      <c r="I545" s="80"/>
      <c r="J545" s="105"/>
      <c r="K545" s="105"/>
      <c r="L545" s="105"/>
      <c r="M545" s="105"/>
    </row>
    <row r="546" spans="1:13" s="81" customFormat="1" x14ac:dyDescent="0.25">
      <c r="A546" s="79"/>
      <c r="B546" s="79"/>
      <c r="C546" s="79"/>
      <c r="D546" s="94"/>
      <c r="E546" s="79"/>
      <c r="F546" s="79"/>
      <c r="G546" s="80"/>
      <c r="H546" s="79"/>
      <c r="I546" s="80"/>
      <c r="J546" s="105"/>
      <c r="K546" s="105"/>
      <c r="L546" s="105"/>
      <c r="M546" s="105"/>
    </row>
    <row r="547" spans="1:13" s="81" customFormat="1" x14ac:dyDescent="0.25">
      <c r="A547" s="79"/>
      <c r="B547" s="79"/>
      <c r="C547" s="79"/>
      <c r="D547" s="94"/>
      <c r="E547" s="79"/>
      <c r="F547" s="79"/>
      <c r="G547" s="80"/>
      <c r="H547" s="79"/>
      <c r="I547" s="80"/>
      <c r="J547" s="105"/>
      <c r="K547" s="105"/>
      <c r="L547" s="105"/>
      <c r="M547" s="105"/>
    </row>
    <row r="548" spans="1:13" s="81" customFormat="1" x14ac:dyDescent="0.25">
      <c r="A548" s="79"/>
      <c r="B548" s="79"/>
      <c r="C548" s="79"/>
      <c r="D548" s="94"/>
      <c r="E548" s="79"/>
      <c r="F548" s="79"/>
      <c r="G548" s="80"/>
      <c r="H548" s="79"/>
      <c r="I548" s="80"/>
      <c r="J548" s="105"/>
      <c r="K548" s="105"/>
      <c r="L548" s="105"/>
      <c r="M548" s="105"/>
    </row>
    <row r="549" spans="1:13" s="81" customFormat="1" x14ac:dyDescent="0.25">
      <c r="A549" s="79"/>
      <c r="B549" s="79"/>
      <c r="C549" s="79"/>
      <c r="D549" s="94"/>
      <c r="E549" s="79"/>
      <c r="F549" s="79"/>
      <c r="G549" s="80"/>
      <c r="H549" s="79"/>
      <c r="I549" s="80"/>
      <c r="J549" s="105"/>
      <c r="K549" s="105"/>
      <c r="L549" s="105"/>
      <c r="M549" s="105"/>
    </row>
    <row r="550" spans="1:13" s="81" customFormat="1" x14ac:dyDescent="0.25">
      <c r="A550" s="79"/>
      <c r="B550" s="79"/>
      <c r="C550" s="79"/>
      <c r="D550" s="94"/>
      <c r="E550" s="79"/>
      <c r="F550" s="79"/>
      <c r="G550" s="80"/>
      <c r="H550" s="79"/>
      <c r="I550" s="80"/>
      <c r="J550" s="105"/>
      <c r="K550" s="105"/>
      <c r="L550" s="105"/>
      <c r="M550" s="105"/>
    </row>
    <row r="551" spans="1:13" s="81" customFormat="1" x14ac:dyDescent="0.25">
      <c r="A551" s="79"/>
      <c r="B551" s="79"/>
      <c r="C551" s="79"/>
      <c r="D551" s="94"/>
      <c r="E551" s="79"/>
      <c r="F551" s="79"/>
      <c r="G551" s="80"/>
      <c r="H551" s="79"/>
      <c r="I551" s="80"/>
      <c r="J551" s="105"/>
      <c r="K551" s="105"/>
      <c r="L551" s="105"/>
      <c r="M551" s="105"/>
    </row>
    <row r="552" spans="1:13" s="81" customFormat="1" x14ac:dyDescent="0.25">
      <c r="A552" s="79"/>
      <c r="B552" s="79"/>
      <c r="C552" s="79"/>
      <c r="D552" s="94"/>
      <c r="E552" s="79"/>
      <c r="F552" s="79"/>
      <c r="G552" s="80"/>
      <c r="H552" s="79"/>
      <c r="I552" s="80"/>
      <c r="J552" s="105"/>
      <c r="K552" s="105"/>
      <c r="L552" s="105"/>
      <c r="M552" s="105"/>
    </row>
    <row r="553" spans="1:13" s="81" customFormat="1" x14ac:dyDescent="0.25">
      <c r="A553" s="79"/>
      <c r="B553" s="79"/>
      <c r="C553" s="79"/>
      <c r="D553" s="94"/>
      <c r="E553" s="79"/>
      <c r="F553" s="79"/>
      <c r="G553" s="80"/>
      <c r="H553" s="79"/>
      <c r="I553" s="80"/>
      <c r="J553" s="105"/>
      <c r="K553" s="105"/>
      <c r="L553" s="105"/>
      <c r="M553" s="105"/>
    </row>
    <row r="554" spans="1:13" s="81" customFormat="1" x14ac:dyDescent="0.25">
      <c r="A554" s="79"/>
      <c r="B554" s="79"/>
      <c r="C554" s="79"/>
      <c r="D554" s="94"/>
      <c r="E554" s="79"/>
      <c r="F554" s="79"/>
      <c r="G554" s="80"/>
      <c r="H554" s="79"/>
      <c r="I554" s="80"/>
      <c r="J554" s="105"/>
      <c r="K554" s="105"/>
      <c r="L554" s="105"/>
      <c r="M554" s="105"/>
    </row>
    <row r="555" spans="1:13" s="81" customFormat="1" x14ac:dyDescent="0.25">
      <c r="A555" s="79"/>
      <c r="B555" s="79"/>
      <c r="C555" s="79"/>
      <c r="D555" s="94"/>
      <c r="E555" s="79"/>
      <c r="F555" s="79"/>
      <c r="G555" s="80"/>
      <c r="H555" s="79"/>
      <c r="I555" s="80"/>
      <c r="J555" s="105"/>
      <c r="K555" s="105"/>
      <c r="L555" s="105"/>
      <c r="M555" s="105"/>
    </row>
    <row r="556" spans="1:13" s="81" customFormat="1" x14ac:dyDescent="0.25">
      <c r="A556" s="79"/>
      <c r="B556" s="79"/>
      <c r="C556" s="79"/>
      <c r="D556" s="94"/>
      <c r="E556" s="79"/>
      <c r="F556" s="79"/>
      <c r="G556" s="80"/>
      <c r="H556" s="79"/>
      <c r="I556" s="80"/>
      <c r="J556" s="105"/>
      <c r="K556" s="105"/>
      <c r="L556" s="105"/>
      <c r="M556" s="105"/>
    </row>
    <row r="557" spans="1:13" s="81" customFormat="1" x14ac:dyDescent="0.25">
      <c r="A557" s="79"/>
      <c r="B557" s="79"/>
      <c r="C557" s="79"/>
      <c r="D557" s="94"/>
      <c r="E557" s="79"/>
      <c r="F557" s="79"/>
      <c r="G557" s="80"/>
      <c r="H557" s="79"/>
      <c r="I557" s="80"/>
      <c r="J557" s="105"/>
      <c r="K557" s="105"/>
      <c r="L557" s="105"/>
      <c r="M557" s="105"/>
    </row>
    <row r="558" spans="1:13" s="81" customFormat="1" x14ac:dyDescent="0.25">
      <c r="A558" s="79"/>
      <c r="B558" s="79"/>
      <c r="C558" s="79"/>
      <c r="D558" s="94"/>
      <c r="E558" s="79"/>
      <c r="F558" s="79"/>
      <c r="G558" s="80"/>
      <c r="H558" s="79"/>
      <c r="I558" s="80"/>
      <c r="J558" s="105"/>
      <c r="K558" s="105"/>
      <c r="L558" s="105"/>
      <c r="M558" s="105"/>
    </row>
    <row r="559" spans="1:13" s="81" customFormat="1" x14ac:dyDescent="0.25">
      <c r="A559" s="79"/>
      <c r="B559" s="79"/>
      <c r="C559" s="79"/>
      <c r="D559" s="94"/>
      <c r="E559" s="79"/>
      <c r="F559" s="79"/>
      <c r="G559" s="80"/>
      <c r="H559" s="79"/>
      <c r="I559" s="80"/>
      <c r="J559" s="105"/>
      <c r="K559" s="105"/>
      <c r="L559" s="105"/>
      <c r="M559" s="105"/>
    </row>
    <row r="560" spans="1:13" s="81" customFormat="1" x14ac:dyDescent="0.25">
      <c r="A560" s="79"/>
      <c r="B560" s="79"/>
      <c r="C560" s="79"/>
      <c r="D560" s="94"/>
      <c r="E560" s="79"/>
      <c r="F560" s="79"/>
      <c r="G560" s="80"/>
      <c r="H560" s="79"/>
      <c r="I560" s="80"/>
      <c r="J560" s="105"/>
      <c r="K560" s="105"/>
      <c r="L560" s="105"/>
      <c r="M560" s="105"/>
    </row>
    <row r="561" spans="1:13" s="81" customFormat="1" x14ac:dyDescent="0.25">
      <c r="A561" s="79"/>
      <c r="B561" s="79"/>
      <c r="C561" s="79"/>
      <c r="D561" s="94"/>
      <c r="E561" s="79"/>
      <c r="F561" s="79"/>
      <c r="G561" s="80"/>
      <c r="H561" s="79"/>
      <c r="I561" s="80"/>
      <c r="J561" s="105"/>
      <c r="K561" s="105"/>
      <c r="L561" s="105"/>
      <c r="M561" s="105"/>
    </row>
    <row r="562" spans="1:13" s="81" customFormat="1" x14ac:dyDescent="0.25">
      <c r="A562" s="79"/>
      <c r="B562" s="79"/>
      <c r="C562" s="79"/>
      <c r="D562" s="94"/>
      <c r="E562" s="79"/>
      <c r="F562" s="79"/>
      <c r="G562" s="80"/>
      <c r="H562" s="79"/>
      <c r="I562" s="80"/>
      <c r="J562" s="105"/>
      <c r="K562" s="105"/>
      <c r="L562" s="105"/>
      <c r="M562" s="105"/>
    </row>
    <row r="563" spans="1:13" s="81" customFormat="1" x14ac:dyDescent="0.25">
      <c r="A563" s="79"/>
      <c r="B563" s="79"/>
      <c r="C563" s="79"/>
      <c r="D563" s="94"/>
      <c r="E563" s="79"/>
      <c r="F563" s="79"/>
      <c r="G563" s="80"/>
      <c r="H563" s="79"/>
      <c r="I563" s="80"/>
      <c r="J563" s="105"/>
      <c r="K563" s="105"/>
      <c r="L563" s="105"/>
      <c r="M563" s="105"/>
    </row>
    <row r="564" spans="1:13" s="81" customFormat="1" x14ac:dyDescent="0.25">
      <c r="A564" s="79"/>
      <c r="B564" s="79"/>
      <c r="C564" s="79"/>
      <c r="D564" s="94"/>
      <c r="E564" s="79"/>
      <c r="F564" s="79"/>
      <c r="G564" s="80"/>
      <c r="H564" s="79"/>
      <c r="I564" s="80"/>
      <c r="J564" s="105"/>
      <c r="K564" s="105"/>
      <c r="L564" s="105"/>
      <c r="M564" s="105"/>
    </row>
    <row r="565" spans="1:13" s="81" customFormat="1" x14ac:dyDescent="0.25">
      <c r="A565" s="79"/>
      <c r="B565" s="79"/>
      <c r="C565" s="79"/>
      <c r="D565" s="94"/>
      <c r="E565" s="79"/>
      <c r="F565" s="79"/>
      <c r="G565" s="80"/>
      <c r="H565" s="79"/>
      <c r="I565" s="80"/>
      <c r="J565" s="105"/>
      <c r="K565" s="105"/>
      <c r="L565" s="105"/>
      <c r="M565" s="105"/>
    </row>
    <row r="566" spans="1:13" s="81" customFormat="1" x14ac:dyDescent="0.25">
      <c r="A566" s="79"/>
      <c r="B566" s="79"/>
      <c r="C566" s="79"/>
      <c r="D566" s="94"/>
      <c r="E566" s="79"/>
      <c r="F566" s="79"/>
      <c r="G566" s="80"/>
      <c r="H566" s="79"/>
      <c r="I566" s="80"/>
      <c r="J566" s="105"/>
      <c r="K566" s="105"/>
      <c r="L566" s="105"/>
      <c r="M566" s="105"/>
    </row>
    <row r="567" spans="1:13" s="81" customFormat="1" x14ac:dyDescent="0.25">
      <c r="A567" s="79"/>
      <c r="B567" s="79"/>
      <c r="C567" s="79"/>
      <c r="D567" s="94"/>
      <c r="E567" s="79"/>
      <c r="F567" s="79"/>
      <c r="G567" s="80"/>
      <c r="H567" s="79"/>
      <c r="I567" s="80"/>
      <c r="J567" s="105"/>
      <c r="K567" s="105"/>
      <c r="L567" s="105"/>
      <c r="M567" s="105"/>
    </row>
    <row r="568" spans="1:13" s="81" customFormat="1" x14ac:dyDescent="0.25">
      <c r="A568" s="79"/>
      <c r="B568" s="79"/>
      <c r="C568" s="79"/>
      <c r="D568" s="94"/>
      <c r="E568" s="79"/>
      <c r="F568" s="79"/>
      <c r="G568" s="80"/>
      <c r="H568" s="79"/>
      <c r="I568" s="80"/>
      <c r="J568" s="105"/>
      <c r="K568" s="105"/>
      <c r="L568" s="105"/>
      <c r="M568" s="105"/>
    </row>
    <row r="569" spans="1:13" s="81" customFormat="1" x14ac:dyDescent="0.25">
      <c r="A569" s="79"/>
      <c r="B569" s="79"/>
      <c r="C569" s="79"/>
      <c r="D569" s="94"/>
      <c r="E569" s="79"/>
      <c r="F569" s="79"/>
      <c r="G569" s="80"/>
      <c r="H569" s="79"/>
      <c r="I569" s="80"/>
      <c r="J569" s="105"/>
      <c r="K569" s="105"/>
      <c r="L569" s="105"/>
      <c r="M569" s="105"/>
    </row>
    <row r="570" spans="1:13" s="81" customFormat="1" x14ac:dyDescent="0.25">
      <c r="A570" s="79"/>
      <c r="B570" s="79"/>
      <c r="C570" s="79"/>
      <c r="D570" s="94"/>
      <c r="E570" s="79"/>
      <c r="F570" s="79"/>
      <c r="G570" s="80"/>
      <c r="H570" s="79"/>
      <c r="I570" s="80"/>
      <c r="J570" s="105"/>
      <c r="K570" s="105"/>
      <c r="L570" s="105"/>
      <c r="M570" s="105"/>
    </row>
    <row r="571" spans="1:13" s="81" customFormat="1" x14ac:dyDescent="0.25">
      <c r="A571" s="79"/>
      <c r="B571" s="79"/>
      <c r="C571" s="79"/>
      <c r="D571" s="94"/>
      <c r="E571" s="79"/>
      <c r="F571" s="79"/>
      <c r="G571" s="80"/>
      <c r="H571" s="79"/>
      <c r="I571" s="80"/>
      <c r="J571" s="105"/>
      <c r="K571" s="105"/>
      <c r="L571" s="105"/>
      <c r="M571" s="105"/>
    </row>
    <row r="572" spans="1:13" s="81" customFormat="1" x14ac:dyDescent="0.25">
      <c r="A572" s="79"/>
      <c r="B572" s="79"/>
      <c r="C572" s="79"/>
      <c r="D572" s="94"/>
      <c r="E572" s="79"/>
      <c r="F572" s="79"/>
      <c r="G572" s="80"/>
      <c r="H572" s="79"/>
      <c r="I572" s="80"/>
      <c r="J572" s="105"/>
      <c r="K572" s="105"/>
      <c r="L572" s="105"/>
      <c r="M572" s="105"/>
    </row>
    <row r="573" spans="1:13" s="81" customFormat="1" x14ac:dyDescent="0.25">
      <c r="A573" s="79"/>
      <c r="B573" s="79"/>
      <c r="C573" s="79"/>
      <c r="D573" s="94"/>
      <c r="E573" s="79"/>
      <c r="F573" s="79"/>
      <c r="G573" s="80"/>
      <c r="H573" s="79"/>
      <c r="I573" s="80"/>
      <c r="J573" s="105"/>
      <c r="K573" s="105"/>
      <c r="L573" s="105"/>
      <c r="M573" s="105"/>
    </row>
    <row r="574" spans="1:13" s="81" customFormat="1" x14ac:dyDescent="0.25">
      <c r="A574" s="79"/>
      <c r="B574" s="79"/>
      <c r="C574" s="79"/>
      <c r="D574" s="94"/>
      <c r="E574" s="79"/>
      <c r="F574" s="79"/>
      <c r="G574" s="80"/>
      <c r="H574" s="79"/>
      <c r="I574" s="80"/>
      <c r="J574" s="105"/>
      <c r="K574" s="105"/>
      <c r="L574" s="105"/>
      <c r="M574" s="105"/>
    </row>
    <row r="575" spans="1:13" s="81" customFormat="1" x14ac:dyDescent="0.25">
      <c r="A575" s="79"/>
      <c r="B575" s="79"/>
      <c r="C575" s="79"/>
      <c r="D575" s="94"/>
      <c r="E575" s="79"/>
      <c r="F575" s="79"/>
      <c r="G575" s="80"/>
      <c r="H575" s="79"/>
      <c r="I575" s="80"/>
      <c r="J575" s="105"/>
      <c r="K575" s="105"/>
      <c r="L575" s="105"/>
      <c r="M575" s="105"/>
    </row>
    <row r="576" spans="1:13" s="81" customFormat="1" x14ac:dyDescent="0.25">
      <c r="A576" s="79"/>
      <c r="B576" s="79"/>
      <c r="C576" s="79"/>
      <c r="D576" s="94"/>
      <c r="E576" s="79"/>
      <c r="F576" s="79"/>
      <c r="G576" s="80"/>
      <c r="H576" s="79"/>
      <c r="I576" s="80"/>
      <c r="J576" s="105"/>
      <c r="K576" s="105"/>
      <c r="L576" s="105"/>
      <c r="M576" s="105"/>
    </row>
    <row r="577" spans="1:13" s="81" customFormat="1" x14ac:dyDescent="0.25">
      <c r="A577" s="79"/>
      <c r="B577" s="79"/>
      <c r="C577" s="79"/>
      <c r="D577" s="94"/>
      <c r="E577" s="79"/>
      <c r="F577" s="79"/>
      <c r="G577" s="80"/>
      <c r="H577" s="79"/>
      <c r="I577" s="80"/>
      <c r="J577" s="105"/>
      <c r="K577" s="105"/>
      <c r="L577" s="105"/>
      <c r="M577" s="105"/>
    </row>
    <row r="578" spans="1:13" s="81" customFormat="1" x14ac:dyDescent="0.25">
      <c r="A578" s="79"/>
      <c r="B578" s="79"/>
      <c r="C578" s="79"/>
      <c r="D578" s="94"/>
      <c r="E578" s="79"/>
      <c r="F578" s="79"/>
      <c r="G578" s="80"/>
      <c r="H578" s="79"/>
      <c r="I578" s="80"/>
      <c r="J578" s="105"/>
      <c r="K578" s="105"/>
      <c r="L578" s="105"/>
      <c r="M578" s="105"/>
    </row>
    <row r="579" spans="1:13" s="81" customFormat="1" x14ac:dyDescent="0.25">
      <c r="A579" s="79"/>
      <c r="B579" s="79"/>
      <c r="C579" s="79"/>
      <c r="D579" s="94"/>
      <c r="E579" s="79"/>
      <c r="F579" s="79"/>
      <c r="G579" s="80"/>
      <c r="H579" s="79"/>
      <c r="I579" s="80"/>
      <c r="J579" s="105"/>
      <c r="K579" s="105"/>
      <c r="L579" s="105"/>
      <c r="M579" s="105"/>
    </row>
    <row r="580" spans="1:13" s="81" customFormat="1" x14ac:dyDescent="0.25">
      <c r="A580" s="79"/>
      <c r="B580" s="79"/>
      <c r="C580" s="79"/>
      <c r="D580" s="94"/>
      <c r="E580" s="79"/>
      <c r="F580" s="79"/>
      <c r="G580" s="80"/>
      <c r="H580" s="79"/>
      <c r="I580" s="80"/>
      <c r="J580" s="105"/>
      <c r="K580" s="105"/>
      <c r="L580" s="105"/>
      <c r="M580" s="105"/>
    </row>
    <row r="581" spans="1:13" s="81" customFormat="1" x14ac:dyDescent="0.25">
      <c r="A581" s="79"/>
      <c r="B581" s="79"/>
      <c r="C581" s="79"/>
      <c r="D581" s="94"/>
      <c r="E581" s="79"/>
      <c r="F581" s="79"/>
      <c r="G581" s="80"/>
      <c r="H581" s="79"/>
      <c r="I581" s="80"/>
      <c r="J581" s="105"/>
      <c r="K581" s="105"/>
      <c r="L581" s="105"/>
      <c r="M581" s="105"/>
    </row>
    <row r="582" spans="1:13" s="81" customFormat="1" x14ac:dyDescent="0.25">
      <c r="A582" s="79"/>
      <c r="B582" s="79"/>
      <c r="C582" s="79"/>
      <c r="D582" s="94"/>
      <c r="E582" s="79"/>
      <c r="F582" s="79"/>
      <c r="G582" s="80"/>
      <c r="H582" s="79"/>
      <c r="I582" s="80"/>
      <c r="J582" s="105"/>
      <c r="K582" s="105"/>
      <c r="L582" s="105"/>
      <c r="M582" s="105"/>
    </row>
    <row r="583" spans="1:13" s="81" customFormat="1" x14ac:dyDescent="0.25">
      <c r="A583" s="79"/>
      <c r="B583" s="79"/>
      <c r="C583" s="79"/>
      <c r="D583" s="94"/>
      <c r="E583" s="79"/>
      <c r="F583" s="79"/>
      <c r="G583" s="80"/>
      <c r="H583" s="79"/>
      <c r="I583" s="80"/>
      <c r="J583" s="105"/>
      <c r="K583" s="105"/>
      <c r="L583" s="105"/>
      <c r="M583" s="105"/>
    </row>
    <row r="584" spans="1:13" s="81" customFormat="1" x14ac:dyDescent="0.25">
      <c r="A584" s="79"/>
      <c r="B584" s="79"/>
      <c r="C584" s="79"/>
      <c r="D584" s="94"/>
      <c r="E584" s="79"/>
      <c r="F584" s="79"/>
      <c r="G584" s="80"/>
      <c r="H584" s="79"/>
      <c r="I584" s="80"/>
      <c r="J584" s="105"/>
      <c r="K584" s="105"/>
      <c r="L584" s="105"/>
      <c r="M584" s="105"/>
    </row>
    <row r="585" spans="1:13" s="81" customFormat="1" x14ac:dyDescent="0.25">
      <c r="A585" s="79"/>
      <c r="B585" s="79"/>
      <c r="C585" s="79"/>
      <c r="D585" s="94"/>
      <c r="E585" s="79"/>
      <c r="F585" s="79"/>
      <c r="G585" s="80"/>
      <c r="H585" s="79"/>
      <c r="I585" s="80"/>
      <c r="J585" s="105"/>
      <c r="K585" s="105"/>
      <c r="L585" s="105"/>
      <c r="M585" s="105"/>
    </row>
    <row r="586" spans="1:13" s="81" customFormat="1" x14ac:dyDescent="0.25">
      <c r="A586" s="79"/>
      <c r="B586" s="79"/>
      <c r="C586" s="79"/>
      <c r="D586" s="94"/>
      <c r="E586" s="79"/>
      <c r="F586" s="79"/>
      <c r="G586" s="80"/>
      <c r="H586" s="79"/>
      <c r="I586" s="80"/>
      <c r="J586" s="105"/>
      <c r="K586" s="105"/>
      <c r="L586" s="105"/>
      <c r="M586" s="105"/>
    </row>
    <row r="587" spans="1:13" s="81" customFormat="1" x14ac:dyDescent="0.25">
      <c r="A587" s="79"/>
      <c r="B587" s="79"/>
      <c r="C587" s="79"/>
      <c r="D587" s="94"/>
      <c r="E587" s="79"/>
      <c r="F587" s="79"/>
      <c r="G587" s="80"/>
      <c r="H587" s="79"/>
      <c r="I587" s="80"/>
      <c r="J587" s="105"/>
      <c r="K587" s="105"/>
      <c r="L587" s="105"/>
      <c r="M587" s="105"/>
    </row>
    <row r="588" spans="1:13" s="81" customFormat="1" x14ac:dyDescent="0.25">
      <c r="A588" s="79"/>
      <c r="B588" s="79"/>
      <c r="C588" s="79"/>
      <c r="D588" s="94"/>
      <c r="E588" s="79"/>
      <c r="F588" s="79"/>
      <c r="G588" s="80"/>
      <c r="H588" s="79"/>
      <c r="I588" s="80"/>
      <c r="J588" s="105"/>
      <c r="K588" s="105"/>
      <c r="L588" s="105"/>
      <c r="M588" s="105"/>
    </row>
    <row r="589" spans="1:13" s="81" customFormat="1" x14ac:dyDescent="0.25">
      <c r="A589" s="79"/>
      <c r="B589" s="79"/>
      <c r="C589" s="79"/>
      <c r="D589" s="94"/>
      <c r="E589" s="79"/>
      <c r="F589" s="79"/>
      <c r="G589" s="80"/>
      <c r="H589" s="79"/>
      <c r="I589" s="80"/>
      <c r="J589" s="105"/>
      <c r="K589" s="105"/>
      <c r="L589" s="105"/>
      <c r="M589" s="105"/>
    </row>
    <row r="590" spans="1:13" s="81" customFormat="1" x14ac:dyDescent="0.25">
      <c r="A590" s="79"/>
      <c r="B590" s="79"/>
      <c r="C590" s="79"/>
      <c r="D590" s="94"/>
      <c r="E590" s="79"/>
      <c r="F590" s="79"/>
      <c r="G590" s="80"/>
      <c r="H590" s="79"/>
      <c r="I590" s="80"/>
      <c r="J590" s="105"/>
      <c r="K590" s="105"/>
      <c r="L590" s="105"/>
      <c r="M590" s="105"/>
    </row>
    <row r="591" spans="1:13" s="81" customFormat="1" x14ac:dyDescent="0.25">
      <c r="A591" s="79"/>
      <c r="B591" s="79"/>
      <c r="C591" s="79"/>
      <c r="D591" s="94"/>
      <c r="E591" s="79"/>
      <c r="F591" s="79"/>
      <c r="G591" s="80"/>
      <c r="H591" s="79"/>
      <c r="I591" s="80"/>
      <c r="J591" s="105"/>
      <c r="K591" s="105"/>
      <c r="L591" s="105"/>
      <c r="M591" s="105"/>
    </row>
    <row r="592" spans="1:13" s="81" customFormat="1" x14ac:dyDescent="0.25">
      <c r="A592" s="79"/>
      <c r="B592" s="79"/>
      <c r="C592" s="79"/>
      <c r="D592" s="94"/>
      <c r="E592" s="79"/>
      <c r="F592" s="79"/>
      <c r="G592" s="80"/>
      <c r="H592" s="79"/>
      <c r="I592" s="80"/>
      <c r="J592" s="105"/>
      <c r="K592" s="105"/>
      <c r="L592" s="105"/>
      <c r="M592" s="105"/>
    </row>
    <row r="593" spans="1:13" s="81" customFormat="1" x14ac:dyDescent="0.25">
      <c r="A593" s="79"/>
      <c r="B593" s="79"/>
      <c r="C593" s="79"/>
      <c r="D593" s="94"/>
      <c r="E593" s="79"/>
      <c r="F593" s="79"/>
      <c r="G593" s="80"/>
      <c r="H593" s="79"/>
      <c r="I593" s="80"/>
      <c r="J593" s="105"/>
      <c r="K593" s="105"/>
      <c r="L593" s="105"/>
      <c r="M593" s="105"/>
    </row>
    <row r="594" spans="1:13" s="81" customFormat="1" x14ac:dyDescent="0.25">
      <c r="A594" s="79"/>
      <c r="B594" s="79"/>
      <c r="C594" s="79"/>
      <c r="D594" s="94"/>
      <c r="E594" s="79"/>
      <c r="F594" s="79"/>
      <c r="G594" s="80"/>
      <c r="H594" s="79"/>
      <c r="I594" s="80"/>
      <c r="J594" s="105"/>
      <c r="K594" s="105"/>
      <c r="L594" s="105"/>
      <c r="M594" s="105"/>
    </row>
    <row r="595" spans="1:13" s="81" customFormat="1" x14ac:dyDescent="0.25">
      <c r="A595" s="79"/>
      <c r="B595" s="79"/>
      <c r="C595" s="79"/>
      <c r="D595" s="94"/>
      <c r="E595" s="79"/>
      <c r="F595" s="79"/>
      <c r="G595" s="80"/>
      <c r="H595" s="79"/>
      <c r="I595" s="80"/>
      <c r="J595" s="105"/>
      <c r="K595" s="105"/>
      <c r="L595" s="105"/>
      <c r="M595" s="105"/>
    </row>
    <row r="596" spans="1:13" s="81" customFormat="1" x14ac:dyDescent="0.25">
      <c r="A596" s="79"/>
      <c r="B596" s="79"/>
      <c r="C596" s="79"/>
      <c r="D596" s="94"/>
      <c r="E596" s="79"/>
      <c r="F596" s="79"/>
      <c r="G596" s="80"/>
      <c r="H596" s="79"/>
      <c r="I596" s="80"/>
      <c r="J596" s="105"/>
      <c r="K596" s="105"/>
      <c r="L596" s="105"/>
      <c r="M596" s="105"/>
    </row>
    <row r="597" spans="1:13" s="81" customFormat="1" x14ac:dyDescent="0.25">
      <c r="A597" s="79"/>
      <c r="B597" s="79"/>
      <c r="C597" s="79"/>
      <c r="D597" s="94"/>
      <c r="E597" s="79"/>
      <c r="F597" s="79"/>
      <c r="G597" s="80"/>
      <c r="H597" s="79"/>
      <c r="I597" s="80"/>
      <c r="J597" s="105"/>
      <c r="K597" s="105"/>
      <c r="L597" s="105"/>
      <c r="M597" s="105"/>
    </row>
    <row r="598" spans="1:13" s="81" customFormat="1" x14ac:dyDescent="0.25">
      <c r="A598" s="79"/>
      <c r="B598" s="79"/>
      <c r="C598" s="79"/>
      <c r="D598" s="94"/>
      <c r="E598" s="79"/>
      <c r="F598" s="79"/>
      <c r="G598" s="80"/>
      <c r="H598" s="79"/>
      <c r="I598" s="80"/>
      <c r="J598" s="105"/>
      <c r="K598" s="105"/>
      <c r="L598" s="105"/>
      <c r="M598" s="105"/>
    </row>
    <row r="599" spans="1:13" s="81" customFormat="1" x14ac:dyDescent="0.25">
      <c r="A599" s="79"/>
      <c r="B599" s="79"/>
      <c r="C599" s="79"/>
      <c r="D599" s="94"/>
      <c r="E599" s="79"/>
      <c r="F599" s="79"/>
      <c r="G599" s="80"/>
      <c r="H599" s="79"/>
      <c r="I599" s="80"/>
      <c r="J599" s="105"/>
      <c r="K599" s="105"/>
      <c r="L599" s="105"/>
      <c r="M599" s="105"/>
    </row>
    <row r="600" spans="1:13" s="81" customFormat="1" x14ac:dyDescent="0.25">
      <c r="A600" s="79"/>
      <c r="B600" s="79"/>
      <c r="C600" s="79"/>
      <c r="D600" s="94"/>
      <c r="E600" s="79"/>
      <c r="F600" s="79"/>
      <c r="G600" s="80"/>
      <c r="H600" s="79"/>
      <c r="I600" s="80"/>
      <c r="J600" s="105"/>
      <c r="K600" s="105"/>
      <c r="L600" s="105"/>
      <c r="M600" s="105"/>
    </row>
    <row r="601" spans="1:13" s="81" customFormat="1" x14ac:dyDescent="0.25">
      <c r="A601" s="79"/>
      <c r="B601" s="79"/>
      <c r="C601" s="79"/>
      <c r="D601" s="94"/>
      <c r="E601" s="79"/>
      <c r="F601" s="79"/>
      <c r="G601" s="80"/>
      <c r="H601" s="79"/>
      <c r="I601" s="80"/>
      <c r="J601" s="105"/>
      <c r="K601" s="105"/>
      <c r="L601" s="105"/>
      <c r="M601" s="105"/>
    </row>
    <row r="602" spans="1:13" s="81" customFormat="1" x14ac:dyDescent="0.25">
      <c r="A602" s="79"/>
      <c r="B602" s="79"/>
      <c r="C602" s="79"/>
      <c r="D602" s="94"/>
      <c r="E602" s="79"/>
      <c r="F602" s="79"/>
      <c r="G602" s="80"/>
      <c r="H602" s="79"/>
      <c r="I602" s="80"/>
      <c r="J602" s="105"/>
      <c r="K602" s="105"/>
      <c r="L602" s="105"/>
      <c r="M602" s="105"/>
    </row>
    <row r="603" spans="1:13" s="81" customFormat="1" x14ac:dyDescent="0.25">
      <c r="A603" s="79"/>
      <c r="B603" s="79"/>
      <c r="C603" s="79"/>
      <c r="D603" s="94"/>
      <c r="E603" s="79"/>
      <c r="F603" s="79"/>
      <c r="G603" s="80"/>
      <c r="H603" s="79"/>
      <c r="I603" s="80"/>
      <c r="J603" s="105"/>
      <c r="K603" s="105"/>
      <c r="L603" s="105"/>
      <c r="M603" s="105"/>
    </row>
    <row r="604" spans="1:13" s="81" customFormat="1" x14ac:dyDescent="0.25">
      <c r="A604" s="79"/>
      <c r="B604" s="79"/>
      <c r="C604" s="79"/>
      <c r="D604" s="94"/>
      <c r="E604" s="79"/>
      <c r="F604" s="79"/>
      <c r="G604" s="80"/>
      <c r="H604" s="79"/>
      <c r="I604" s="80"/>
      <c r="J604" s="105"/>
      <c r="K604" s="105"/>
      <c r="L604" s="105"/>
      <c r="M604" s="105"/>
    </row>
    <row r="605" spans="1:13" s="81" customFormat="1" x14ac:dyDescent="0.25">
      <c r="A605" s="79"/>
      <c r="B605" s="79"/>
      <c r="C605" s="79"/>
      <c r="D605" s="94"/>
      <c r="E605" s="79"/>
      <c r="F605" s="79"/>
      <c r="G605" s="80"/>
      <c r="H605" s="79"/>
      <c r="I605" s="80"/>
      <c r="J605" s="105"/>
      <c r="K605" s="105"/>
      <c r="L605" s="105"/>
      <c r="M605" s="105"/>
    </row>
    <row r="606" spans="1:13" s="81" customFormat="1" x14ac:dyDescent="0.25">
      <c r="A606" s="79"/>
      <c r="B606" s="79"/>
      <c r="C606" s="79"/>
      <c r="D606" s="94"/>
      <c r="E606" s="79"/>
      <c r="F606" s="79"/>
      <c r="G606" s="80"/>
      <c r="H606" s="79"/>
      <c r="I606" s="80"/>
      <c r="J606" s="105"/>
      <c r="K606" s="105"/>
      <c r="L606" s="105"/>
      <c r="M606" s="105"/>
    </row>
    <row r="607" spans="1:13" s="81" customFormat="1" x14ac:dyDescent="0.25">
      <c r="A607" s="79"/>
      <c r="B607" s="79"/>
      <c r="C607" s="79"/>
      <c r="D607" s="94"/>
      <c r="E607" s="79"/>
      <c r="F607" s="79"/>
      <c r="G607" s="80"/>
      <c r="H607" s="79"/>
      <c r="I607" s="80"/>
      <c r="J607" s="105"/>
      <c r="K607" s="105"/>
      <c r="L607" s="105"/>
      <c r="M607" s="105"/>
    </row>
    <row r="608" spans="1:13" s="81" customFormat="1" x14ac:dyDescent="0.25">
      <c r="A608" s="79"/>
      <c r="B608" s="79"/>
      <c r="C608" s="79"/>
      <c r="D608" s="94"/>
      <c r="E608" s="79"/>
      <c r="F608" s="79"/>
      <c r="G608" s="80"/>
      <c r="H608" s="79"/>
      <c r="I608" s="80"/>
      <c r="J608" s="105"/>
      <c r="K608" s="105"/>
      <c r="L608" s="105"/>
      <c r="M608" s="105"/>
    </row>
    <row r="609" spans="1:13" s="81" customFormat="1" x14ac:dyDescent="0.25">
      <c r="A609" s="79"/>
      <c r="B609" s="79"/>
      <c r="C609" s="79"/>
      <c r="D609" s="94"/>
      <c r="E609" s="79"/>
      <c r="F609" s="79"/>
      <c r="G609" s="80"/>
      <c r="H609" s="79"/>
      <c r="I609" s="80"/>
      <c r="J609" s="105"/>
      <c r="K609" s="105"/>
      <c r="L609" s="105"/>
      <c r="M609" s="105"/>
    </row>
    <row r="610" spans="1:13" s="81" customFormat="1" x14ac:dyDescent="0.25">
      <c r="A610" s="79"/>
      <c r="B610" s="79"/>
      <c r="C610" s="79"/>
      <c r="D610" s="94"/>
      <c r="E610" s="79"/>
      <c r="F610" s="79"/>
      <c r="G610" s="80"/>
      <c r="H610" s="79"/>
      <c r="I610" s="80"/>
      <c r="J610" s="105"/>
      <c r="K610" s="105"/>
      <c r="L610" s="105"/>
      <c r="M610" s="105"/>
    </row>
    <row r="611" spans="1:13" s="81" customFormat="1" x14ac:dyDescent="0.25">
      <c r="A611" s="79"/>
      <c r="B611" s="79"/>
      <c r="C611" s="79"/>
      <c r="D611" s="94"/>
      <c r="E611" s="79"/>
      <c r="F611" s="79"/>
      <c r="G611" s="80"/>
      <c r="H611" s="79"/>
      <c r="I611" s="80"/>
      <c r="J611" s="105"/>
      <c r="K611" s="105"/>
      <c r="L611" s="105"/>
      <c r="M611" s="105"/>
    </row>
    <row r="612" spans="1:13" s="81" customFormat="1" x14ac:dyDescent="0.25">
      <c r="A612" s="79"/>
      <c r="B612" s="79"/>
      <c r="C612" s="79"/>
      <c r="D612" s="94"/>
      <c r="E612" s="79"/>
      <c r="F612" s="79"/>
      <c r="G612" s="80"/>
      <c r="H612" s="79"/>
      <c r="I612" s="80"/>
      <c r="J612" s="105"/>
      <c r="K612" s="105"/>
      <c r="L612" s="105"/>
      <c r="M612" s="105"/>
    </row>
    <row r="613" spans="1:13" s="81" customFormat="1" x14ac:dyDescent="0.25">
      <c r="A613" s="79"/>
      <c r="B613" s="79"/>
      <c r="C613" s="79"/>
      <c r="D613" s="94"/>
      <c r="E613" s="79"/>
      <c r="F613" s="79"/>
      <c r="G613" s="80"/>
      <c r="H613" s="79"/>
      <c r="I613" s="80"/>
      <c r="J613" s="105"/>
      <c r="K613" s="105"/>
      <c r="L613" s="105"/>
      <c r="M613" s="105"/>
    </row>
    <row r="614" spans="1:13" s="81" customFormat="1" x14ac:dyDescent="0.25">
      <c r="A614" s="79"/>
      <c r="B614" s="79"/>
      <c r="C614" s="79"/>
      <c r="D614" s="94"/>
      <c r="E614" s="79"/>
      <c r="F614" s="79"/>
      <c r="G614" s="80"/>
      <c r="H614" s="79"/>
      <c r="I614" s="80"/>
      <c r="J614" s="105"/>
      <c r="K614" s="105"/>
      <c r="L614" s="105"/>
      <c r="M614" s="105"/>
    </row>
    <row r="615" spans="1:13" s="81" customFormat="1" x14ac:dyDescent="0.25">
      <c r="A615" s="79"/>
      <c r="B615" s="79"/>
      <c r="C615" s="79"/>
      <c r="D615" s="94"/>
      <c r="E615" s="79"/>
      <c r="F615" s="79"/>
      <c r="G615" s="80"/>
      <c r="H615" s="79"/>
      <c r="I615" s="80"/>
      <c r="J615" s="105"/>
      <c r="K615" s="105"/>
      <c r="L615" s="105"/>
      <c r="M615" s="105"/>
    </row>
    <row r="616" spans="1:13" s="81" customFormat="1" x14ac:dyDescent="0.25">
      <c r="A616" s="79"/>
      <c r="B616" s="79"/>
      <c r="C616" s="79"/>
      <c r="D616" s="94"/>
      <c r="E616" s="79"/>
      <c r="F616" s="79"/>
      <c r="G616" s="80"/>
      <c r="H616" s="79"/>
      <c r="I616" s="80"/>
      <c r="J616" s="105"/>
      <c r="K616" s="105"/>
      <c r="L616" s="105"/>
      <c r="M616" s="105"/>
    </row>
    <row r="617" spans="1:13" s="81" customFormat="1" x14ac:dyDescent="0.25">
      <c r="A617" s="79"/>
      <c r="B617" s="79"/>
      <c r="C617" s="79"/>
      <c r="D617" s="94"/>
      <c r="E617" s="79"/>
      <c r="F617" s="79"/>
      <c r="G617" s="80"/>
      <c r="H617" s="79"/>
      <c r="I617" s="80"/>
      <c r="J617" s="105"/>
      <c r="K617" s="105"/>
      <c r="L617" s="105"/>
      <c r="M617" s="105"/>
    </row>
    <row r="618" spans="1:13" s="81" customFormat="1" x14ac:dyDescent="0.25">
      <c r="A618" s="79"/>
      <c r="B618" s="79"/>
      <c r="C618" s="79"/>
      <c r="D618" s="94"/>
      <c r="E618" s="79"/>
      <c r="F618" s="79"/>
      <c r="G618" s="80"/>
      <c r="H618" s="79"/>
      <c r="I618" s="80"/>
      <c r="J618" s="105"/>
      <c r="K618" s="105"/>
      <c r="L618" s="105"/>
      <c r="M618" s="105"/>
    </row>
    <row r="619" spans="1:13" s="81" customFormat="1" x14ac:dyDescent="0.25">
      <c r="A619" s="79"/>
      <c r="B619" s="79"/>
      <c r="C619" s="79"/>
      <c r="D619" s="94"/>
      <c r="E619" s="79"/>
      <c r="F619" s="79"/>
      <c r="G619" s="80"/>
      <c r="H619" s="79"/>
      <c r="I619" s="80"/>
      <c r="J619" s="105"/>
      <c r="K619" s="105"/>
      <c r="L619" s="105"/>
      <c r="M619" s="105"/>
    </row>
    <row r="620" spans="1:13" s="81" customFormat="1" x14ac:dyDescent="0.25">
      <c r="A620" s="79"/>
      <c r="B620" s="79"/>
      <c r="C620" s="79"/>
      <c r="D620" s="94"/>
      <c r="E620" s="79"/>
      <c r="F620" s="79"/>
      <c r="G620" s="80"/>
      <c r="H620" s="79"/>
      <c r="I620" s="80"/>
      <c r="J620" s="105"/>
      <c r="K620" s="105"/>
      <c r="L620" s="105"/>
      <c r="M620" s="105"/>
    </row>
    <row r="621" spans="1:13" s="81" customFormat="1" x14ac:dyDescent="0.25">
      <c r="A621" s="79"/>
      <c r="B621" s="79"/>
      <c r="C621" s="79"/>
      <c r="D621" s="94"/>
      <c r="E621" s="79"/>
      <c r="F621" s="79"/>
      <c r="G621" s="80"/>
      <c r="H621" s="79"/>
      <c r="I621" s="80"/>
      <c r="J621" s="105"/>
      <c r="K621" s="105"/>
      <c r="L621" s="105"/>
      <c r="M621" s="105"/>
    </row>
    <row r="622" spans="1:13" s="81" customFormat="1" x14ac:dyDescent="0.25">
      <c r="A622" s="79"/>
      <c r="B622" s="79"/>
      <c r="C622" s="79"/>
      <c r="D622" s="94"/>
      <c r="E622" s="79"/>
      <c r="F622" s="79"/>
      <c r="G622" s="80"/>
      <c r="H622" s="79"/>
      <c r="I622" s="80"/>
      <c r="J622" s="105"/>
      <c r="K622" s="105"/>
      <c r="L622" s="105"/>
      <c r="M622" s="105"/>
    </row>
    <row r="623" spans="1:13" s="81" customFormat="1" x14ac:dyDescent="0.25">
      <c r="A623" s="79"/>
      <c r="B623" s="79"/>
      <c r="C623" s="79"/>
      <c r="D623" s="94"/>
      <c r="E623" s="79"/>
      <c r="F623" s="79"/>
      <c r="G623" s="80"/>
      <c r="H623" s="79"/>
      <c r="I623" s="80"/>
      <c r="J623" s="105"/>
      <c r="K623" s="105"/>
      <c r="L623" s="105"/>
      <c r="M623" s="105"/>
    </row>
    <row r="624" spans="1:13" s="81" customFormat="1" x14ac:dyDescent="0.25">
      <c r="A624" s="79"/>
      <c r="B624" s="79"/>
      <c r="C624" s="79"/>
      <c r="D624" s="94"/>
      <c r="E624" s="79"/>
      <c r="F624" s="79"/>
      <c r="G624" s="80"/>
      <c r="H624" s="79"/>
      <c r="I624" s="80"/>
      <c r="J624" s="105"/>
      <c r="K624" s="105"/>
      <c r="L624" s="105"/>
      <c r="M624" s="105"/>
    </row>
    <row r="625" spans="1:13" s="81" customFormat="1" x14ac:dyDescent="0.25">
      <c r="A625" s="79"/>
      <c r="B625" s="79"/>
      <c r="C625" s="79"/>
      <c r="D625" s="94"/>
      <c r="E625" s="79"/>
      <c r="F625" s="79"/>
      <c r="G625" s="80"/>
      <c r="H625" s="79"/>
      <c r="I625" s="80"/>
      <c r="J625" s="105"/>
      <c r="K625" s="105"/>
      <c r="L625" s="105"/>
      <c r="M625" s="105"/>
    </row>
    <row r="626" spans="1:13" s="81" customFormat="1" x14ac:dyDescent="0.25">
      <c r="A626" s="79"/>
      <c r="B626" s="79"/>
      <c r="C626" s="79"/>
      <c r="D626" s="94"/>
      <c r="E626" s="79"/>
      <c r="F626" s="79"/>
      <c r="G626" s="80"/>
      <c r="H626" s="79"/>
      <c r="I626" s="80"/>
      <c r="J626" s="105"/>
      <c r="K626" s="105"/>
      <c r="L626" s="105"/>
      <c r="M626" s="105"/>
    </row>
    <row r="627" spans="1:13" s="81" customFormat="1" x14ac:dyDescent="0.25">
      <c r="A627" s="79"/>
      <c r="B627" s="79"/>
      <c r="C627" s="79"/>
      <c r="D627" s="94"/>
      <c r="E627" s="79"/>
      <c r="F627" s="79"/>
      <c r="G627" s="80"/>
      <c r="H627" s="79"/>
      <c r="I627" s="80"/>
      <c r="J627" s="105"/>
      <c r="K627" s="105"/>
      <c r="L627" s="105"/>
      <c r="M627" s="105"/>
    </row>
    <row r="628" spans="1:13" s="81" customFormat="1" x14ac:dyDescent="0.25">
      <c r="A628" s="79"/>
      <c r="B628" s="79"/>
      <c r="C628" s="79"/>
      <c r="D628" s="94"/>
      <c r="E628" s="79"/>
      <c r="F628" s="79"/>
      <c r="G628" s="80"/>
      <c r="H628" s="79"/>
      <c r="I628" s="80"/>
      <c r="J628" s="105"/>
      <c r="K628" s="105"/>
      <c r="L628" s="105"/>
      <c r="M628" s="105"/>
    </row>
    <row r="629" spans="1:13" s="81" customFormat="1" x14ac:dyDescent="0.25">
      <c r="A629" s="79"/>
      <c r="B629" s="79"/>
      <c r="C629" s="79"/>
      <c r="D629" s="94"/>
      <c r="E629" s="79"/>
      <c r="F629" s="79"/>
      <c r="G629" s="80"/>
      <c r="H629" s="79"/>
      <c r="I629" s="80"/>
      <c r="J629" s="105"/>
      <c r="K629" s="105"/>
      <c r="L629" s="105"/>
      <c r="M629" s="105"/>
    </row>
    <row r="630" spans="1:13" s="81" customFormat="1" x14ac:dyDescent="0.25">
      <c r="A630" s="79"/>
      <c r="B630" s="79"/>
      <c r="C630" s="79"/>
      <c r="D630" s="94"/>
      <c r="E630" s="79"/>
      <c r="F630" s="79"/>
      <c r="G630" s="80"/>
      <c r="H630" s="79"/>
      <c r="I630" s="80"/>
      <c r="J630" s="105"/>
      <c r="K630" s="105"/>
      <c r="L630" s="105"/>
      <c r="M630" s="105"/>
    </row>
    <row r="631" spans="1:13" s="81" customFormat="1" x14ac:dyDescent="0.25">
      <c r="A631" s="79"/>
      <c r="B631" s="79"/>
      <c r="C631" s="79"/>
      <c r="D631" s="94"/>
      <c r="E631" s="79"/>
      <c r="F631" s="79"/>
      <c r="G631" s="80"/>
      <c r="H631" s="79"/>
      <c r="I631" s="80"/>
      <c r="J631" s="105"/>
      <c r="K631" s="105"/>
      <c r="L631" s="105"/>
      <c r="M631" s="105"/>
    </row>
    <row r="632" spans="1:13" s="81" customFormat="1" x14ac:dyDescent="0.25">
      <c r="A632" s="79"/>
      <c r="B632" s="79"/>
      <c r="C632" s="79"/>
      <c r="D632" s="94"/>
      <c r="E632" s="79"/>
      <c r="F632" s="79"/>
      <c r="G632" s="80"/>
      <c r="H632" s="79"/>
      <c r="I632" s="80"/>
      <c r="J632" s="105"/>
      <c r="K632" s="105"/>
      <c r="L632" s="105"/>
      <c r="M632" s="105"/>
    </row>
    <row r="633" spans="1:13" s="81" customFormat="1" x14ac:dyDescent="0.25">
      <c r="A633" s="79"/>
      <c r="B633" s="79"/>
      <c r="C633" s="79"/>
      <c r="D633" s="94"/>
      <c r="E633" s="79"/>
      <c r="F633" s="79"/>
      <c r="G633" s="80"/>
      <c r="H633" s="79"/>
      <c r="I633" s="80"/>
      <c r="J633" s="105"/>
      <c r="K633" s="105"/>
      <c r="L633" s="105"/>
      <c r="M633" s="105"/>
    </row>
    <row r="634" spans="1:13" s="81" customFormat="1" x14ac:dyDescent="0.25">
      <c r="A634" s="79"/>
      <c r="B634" s="79"/>
      <c r="C634" s="79"/>
      <c r="D634" s="94"/>
      <c r="E634" s="79"/>
      <c r="F634" s="79"/>
      <c r="G634" s="80"/>
      <c r="H634" s="79"/>
      <c r="I634" s="80"/>
      <c r="J634" s="105"/>
      <c r="K634" s="105"/>
      <c r="L634" s="105"/>
      <c r="M634" s="105"/>
    </row>
    <row r="635" spans="1:13" s="81" customFormat="1" x14ac:dyDescent="0.25">
      <c r="A635" s="79"/>
      <c r="B635" s="79"/>
      <c r="C635" s="79"/>
      <c r="D635" s="94"/>
      <c r="E635" s="79"/>
      <c r="F635" s="79"/>
      <c r="G635" s="80"/>
      <c r="H635" s="79"/>
      <c r="I635" s="80"/>
      <c r="J635" s="105"/>
      <c r="K635" s="105"/>
      <c r="L635" s="105"/>
      <c r="M635" s="105"/>
    </row>
    <row r="636" spans="1:13" s="81" customFormat="1" x14ac:dyDescent="0.25">
      <c r="A636" s="79"/>
      <c r="B636" s="79"/>
      <c r="C636" s="79"/>
      <c r="D636" s="94"/>
      <c r="E636" s="79"/>
      <c r="F636" s="79"/>
      <c r="G636" s="80"/>
      <c r="H636" s="79"/>
      <c r="I636" s="80"/>
      <c r="J636" s="105"/>
      <c r="K636" s="105"/>
      <c r="L636" s="105"/>
      <c r="M636" s="105"/>
    </row>
    <row r="637" spans="1:13" s="81" customFormat="1" x14ac:dyDescent="0.25">
      <c r="A637" s="79"/>
      <c r="B637" s="79"/>
      <c r="C637" s="79"/>
      <c r="D637" s="94"/>
      <c r="E637" s="79"/>
      <c r="F637" s="79"/>
      <c r="G637" s="80"/>
      <c r="H637" s="79"/>
      <c r="I637" s="80"/>
      <c r="J637" s="105"/>
      <c r="K637" s="105"/>
      <c r="L637" s="105"/>
      <c r="M637" s="105"/>
    </row>
    <row r="638" spans="1:13" s="81" customFormat="1" x14ac:dyDescent="0.25">
      <c r="A638" s="79"/>
      <c r="B638" s="79"/>
      <c r="C638" s="79"/>
      <c r="D638" s="94"/>
      <c r="E638" s="79"/>
      <c r="F638" s="79"/>
      <c r="G638" s="80"/>
      <c r="H638" s="79"/>
      <c r="I638" s="80"/>
      <c r="J638" s="105"/>
      <c r="K638" s="105"/>
      <c r="L638" s="105"/>
      <c r="M638" s="105"/>
    </row>
    <row r="639" spans="1:13" s="81" customFormat="1" x14ac:dyDescent="0.25">
      <c r="A639" s="79"/>
      <c r="B639" s="79"/>
      <c r="C639" s="79"/>
      <c r="D639" s="94"/>
      <c r="E639" s="79"/>
      <c r="F639" s="79"/>
      <c r="G639" s="80"/>
      <c r="H639" s="79"/>
      <c r="I639" s="80"/>
      <c r="J639" s="105"/>
      <c r="K639" s="105"/>
      <c r="L639" s="105"/>
      <c r="M639" s="105"/>
    </row>
    <row r="640" spans="1:13" s="81" customFormat="1" x14ac:dyDescent="0.25">
      <c r="A640" s="79"/>
      <c r="B640" s="79"/>
      <c r="C640" s="79"/>
      <c r="D640" s="94"/>
      <c r="E640" s="79"/>
      <c r="F640" s="79"/>
      <c r="G640" s="80"/>
      <c r="H640" s="79"/>
      <c r="I640" s="80"/>
      <c r="J640" s="105"/>
      <c r="K640" s="105"/>
      <c r="L640" s="105"/>
      <c r="M640" s="105"/>
    </row>
    <row r="641" spans="1:13" s="81" customFormat="1" x14ac:dyDescent="0.25">
      <c r="A641" s="79"/>
      <c r="B641" s="79"/>
      <c r="C641" s="79"/>
      <c r="D641" s="94"/>
      <c r="E641" s="79"/>
      <c r="F641" s="79"/>
      <c r="G641" s="80"/>
      <c r="H641" s="79"/>
      <c r="I641" s="80"/>
      <c r="J641" s="105"/>
      <c r="K641" s="105"/>
      <c r="L641" s="105"/>
      <c r="M641" s="105"/>
    </row>
    <row r="642" spans="1:13" s="81" customFormat="1" x14ac:dyDescent="0.25">
      <c r="A642" s="79"/>
      <c r="B642" s="79"/>
      <c r="C642" s="79"/>
      <c r="D642" s="94"/>
      <c r="E642" s="79"/>
      <c r="F642" s="79"/>
      <c r="G642" s="80"/>
      <c r="H642" s="79"/>
      <c r="I642" s="80"/>
      <c r="J642" s="105"/>
      <c r="K642" s="105"/>
      <c r="L642" s="105"/>
      <c r="M642" s="105"/>
    </row>
    <row r="643" spans="1:13" s="81" customFormat="1" x14ac:dyDescent="0.25">
      <c r="A643" s="79"/>
      <c r="B643" s="79"/>
      <c r="C643" s="79"/>
      <c r="D643" s="94"/>
      <c r="E643" s="79"/>
      <c r="F643" s="79"/>
      <c r="G643" s="80"/>
      <c r="H643" s="79"/>
      <c r="I643" s="80"/>
      <c r="J643" s="105"/>
      <c r="K643" s="105"/>
      <c r="L643" s="105"/>
      <c r="M643" s="105"/>
    </row>
    <row r="644" spans="1:13" s="81" customFormat="1" x14ac:dyDescent="0.25">
      <c r="A644" s="79"/>
      <c r="B644" s="79"/>
      <c r="C644" s="79"/>
      <c r="D644" s="94"/>
      <c r="E644" s="79"/>
      <c r="F644" s="79"/>
      <c r="G644" s="80"/>
      <c r="H644" s="79"/>
      <c r="I644" s="80"/>
      <c r="J644" s="105"/>
      <c r="K644" s="105"/>
      <c r="L644" s="105"/>
      <c r="M644" s="105"/>
    </row>
    <row r="645" spans="1:13" s="81" customFormat="1" x14ac:dyDescent="0.25">
      <c r="A645" s="79"/>
      <c r="B645" s="79"/>
      <c r="C645" s="79"/>
      <c r="D645" s="94"/>
      <c r="E645" s="79"/>
      <c r="F645" s="79"/>
      <c r="G645" s="80"/>
      <c r="H645" s="79"/>
      <c r="I645" s="80"/>
      <c r="J645" s="105"/>
      <c r="K645" s="105"/>
      <c r="L645" s="105"/>
      <c r="M645" s="105"/>
    </row>
    <row r="646" spans="1:13" s="81" customFormat="1" x14ac:dyDescent="0.25">
      <c r="A646" s="79"/>
      <c r="B646" s="79"/>
      <c r="C646" s="79"/>
      <c r="D646" s="94"/>
      <c r="E646" s="79"/>
      <c r="F646" s="79"/>
      <c r="G646" s="80"/>
      <c r="H646" s="79"/>
      <c r="I646" s="80"/>
      <c r="J646" s="105"/>
      <c r="K646" s="105"/>
      <c r="L646" s="105"/>
      <c r="M646" s="105"/>
    </row>
    <row r="647" spans="1:13" s="81" customFormat="1" x14ac:dyDescent="0.25">
      <c r="A647" s="79"/>
      <c r="B647" s="79"/>
      <c r="C647" s="79"/>
      <c r="D647" s="94"/>
      <c r="E647" s="79"/>
      <c r="F647" s="79"/>
      <c r="G647" s="80"/>
      <c r="H647" s="79"/>
      <c r="I647" s="80"/>
      <c r="J647" s="105"/>
      <c r="K647" s="105"/>
      <c r="L647" s="105"/>
      <c r="M647" s="105"/>
    </row>
    <row r="648" spans="1:13" s="81" customFormat="1" x14ac:dyDescent="0.25">
      <c r="A648" s="79"/>
      <c r="B648" s="79"/>
      <c r="C648" s="79"/>
      <c r="D648" s="94"/>
      <c r="E648" s="79"/>
      <c r="F648" s="79"/>
      <c r="G648" s="80"/>
      <c r="H648" s="79"/>
      <c r="I648" s="80"/>
      <c r="J648" s="105"/>
      <c r="K648" s="105"/>
      <c r="L648" s="105"/>
      <c r="M648" s="105"/>
    </row>
    <row r="649" spans="1:13" s="81" customFormat="1" x14ac:dyDescent="0.25">
      <c r="A649" s="79"/>
      <c r="B649" s="79"/>
      <c r="C649" s="79"/>
      <c r="D649" s="94"/>
      <c r="E649" s="79"/>
      <c r="F649" s="79"/>
      <c r="G649" s="80"/>
      <c r="H649" s="79"/>
      <c r="I649" s="80"/>
      <c r="J649" s="105"/>
      <c r="K649" s="105"/>
      <c r="L649" s="105"/>
      <c r="M649" s="105"/>
    </row>
    <row r="650" spans="1:13" s="81" customFormat="1" x14ac:dyDescent="0.25">
      <c r="A650" s="79"/>
      <c r="B650" s="79"/>
      <c r="C650" s="79"/>
      <c r="D650" s="94"/>
      <c r="E650" s="79"/>
      <c r="F650" s="79"/>
      <c r="G650" s="80"/>
      <c r="H650" s="79"/>
      <c r="I650" s="80"/>
      <c r="J650" s="105"/>
      <c r="K650" s="105"/>
      <c r="L650" s="105"/>
      <c r="M650" s="105"/>
    </row>
    <row r="651" spans="1:13" s="81" customFormat="1" x14ac:dyDescent="0.25">
      <c r="A651" s="79"/>
      <c r="B651" s="79"/>
      <c r="C651" s="79"/>
      <c r="D651" s="94"/>
      <c r="E651" s="79"/>
      <c r="F651" s="79"/>
      <c r="G651" s="80"/>
      <c r="H651" s="79"/>
      <c r="I651" s="80"/>
      <c r="J651" s="105"/>
      <c r="K651" s="105"/>
      <c r="L651" s="105"/>
      <c r="M651" s="105"/>
    </row>
    <row r="652" spans="1:13" s="81" customFormat="1" x14ac:dyDescent="0.25">
      <c r="A652" s="79"/>
      <c r="B652" s="79"/>
      <c r="C652" s="79"/>
      <c r="D652" s="94"/>
      <c r="E652" s="79"/>
      <c r="F652" s="79"/>
      <c r="G652" s="80"/>
      <c r="H652" s="79"/>
      <c r="I652" s="80"/>
      <c r="J652" s="105"/>
      <c r="K652" s="105"/>
      <c r="L652" s="105"/>
      <c r="M652" s="105"/>
    </row>
    <row r="653" spans="1:13" s="81" customFormat="1" x14ac:dyDescent="0.25">
      <c r="A653" s="79"/>
      <c r="B653" s="79"/>
      <c r="C653" s="79"/>
      <c r="D653" s="94"/>
      <c r="E653" s="79"/>
      <c r="F653" s="79"/>
      <c r="G653" s="80"/>
      <c r="H653" s="79"/>
      <c r="I653" s="80"/>
      <c r="J653" s="105"/>
      <c r="K653" s="105"/>
      <c r="L653" s="105"/>
      <c r="M653" s="105"/>
    </row>
    <row r="654" spans="1:13" s="81" customFormat="1" x14ac:dyDescent="0.25">
      <c r="A654" s="79"/>
      <c r="B654" s="79"/>
      <c r="C654" s="79"/>
      <c r="D654" s="94"/>
      <c r="E654" s="79"/>
      <c r="F654" s="79"/>
      <c r="G654" s="80"/>
      <c r="H654" s="79"/>
      <c r="I654" s="80"/>
      <c r="J654" s="105"/>
      <c r="K654" s="105"/>
      <c r="L654" s="105"/>
      <c r="M654" s="105"/>
    </row>
    <row r="655" spans="1:13" s="81" customFormat="1" x14ac:dyDescent="0.25">
      <c r="A655" s="79"/>
      <c r="B655" s="79"/>
      <c r="C655" s="79"/>
      <c r="D655" s="94"/>
      <c r="E655" s="79"/>
      <c r="F655" s="79"/>
      <c r="G655" s="80"/>
      <c r="H655" s="79"/>
      <c r="I655" s="80"/>
      <c r="J655" s="105"/>
      <c r="K655" s="105"/>
      <c r="L655" s="105"/>
      <c r="M655" s="105"/>
    </row>
    <row r="656" spans="1:13" s="81" customFormat="1" x14ac:dyDescent="0.25">
      <c r="A656" s="79"/>
      <c r="B656" s="79"/>
      <c r="C656" s="79"/>
      <c r="D656" s="94"/>
      <c r="E656" s="79"/>
      <c r="F656" s="79"/>
      <c r="G656" s="80"/>
      <c r="H656" s="79"/>
      <c r="I656" s="80"/>
      <c r="J656" s="105"/>
      <c r="K656" s="105"/>
      <c r="L656" s="105"/>
      <c r="M656" s="105"/>
    </row>
    <row r="657" spans="1:13" s="81" customFormat="1" x14ac:dyDescent="0.25">
      <c r="A657" s="79"/>
      <c r="B657" s="79"/>
      <c r="C657" s="79"/>
      <c r="D657" s="94"/>
      <c r="E657" s="79"/>
      <c r="F657" s="79"/>
      <c r="G657" s="80"/>
      <c r="H657" s="79"/>
      <c r="I657" s="80"/>
      <c r="J657" s="105"/>
      <c r="K657" s="105"/>
      <c r="L657" s="105"/>
      <c r="M657" s="105"/>
    </row>
    <row r="658" spans="1:13" s="81" customFormat="1" x14ac:dyDescent="0.25">
      <c r="A658" s="79"/>
      <c r="B658" s="79"/>
      <c r="C658" s="79"/>
      <c r="D658" s="94"/>
      <c r="E658" s="79"/>
      <c r="F658" s="79"/>
      <c r="G658" s="80"/>
      <c r="H658" s="79"/>
      <c r="I658" s="80"/>
      <c r="J658" s="105"/>
      <c r="K658" s="105"/>
      <c r="L658" s="105"/>
      <c r="M658" s="105"/>
    </row>
    <row r="659" spans="1:13" s="81" customFormat="1" x14ac:dyDescent="0.25">
      <c r="A659" s="79"/>
      <c r="B659" s="79"/>
      <c r="C659" s="79"/>
      <c r="D659" s="94"/>
      <c r="E659" s="79"/>
      <c r="F659" s="79"/>
      <c r="G659" s="80"/>
      <c r="H659" s="79"/>
      <c r="I659" s="80"/>
      <c r="J659" s="105"/>
      <c r="K659" s="105"/>
      <c r="L659" s="105"/>
      <c r="M659" s="105"/>
    </row>
    <row r="660" spans="1:13" s="81" customFormat="1" x14ac:dyDescent="0.25">
      <c r="A660" s="79"/>
      <c r="B660" s="79"/>
      <c r="C660" s="79"/>
      <c r="D660" s="94"/>
      <c r="E660" s="79"/>
      <c r="F660" s="79"/>
      <c r="G660" s="80"/>
      <c r="H660" s="79"/>
      <c r="I660" s="80"/>
      <c r="J660" s="105"/>
      <c r="K660" s="105"/>
      <c r="L660" s="105"/>
      <c r="M660" s="105"/>
    </row>
    <row r="661" spans="1:13" s="81" customFormat="1" x14ac:dyDescent="0.25">
      <c r="A661" s="79"/>
      <c r="B661" s="79"/>
      <c r="C661" s="79"/>
      <c r="D661" s="94"/>
      <c r="E661" s="79"/>
      <c r="F661" s="79"/>
      <c r="G661" s="80"/>
      <c r="H661" s="79"/>
      <c r="I661" s="80"/>
      <c r="J661" s="105"/>
      <c r="K661" s="105"/>
      <c r="L661" s="105"/>
      <c r="M661" s="105"/>
    </row>
    <row r="662" spans="1:13" s="81" customFormat="1" x14ac:dyDescent="0.25">
      <c r="A662" s="79"/>
      <c r="B662" s="79"/>
      <c r="C662" s="79"/>
      <c r="D662" s="94"/>
      <c r="E662" s="79"/>
      <c r="F662" s="79"/>
      <c r="G662" s="80"/>
      <c r="H662" s="79"/>
      <c r="I662" s="80"/>
      <c r="J662" s="105"/>
      <c r="K662" s="105"/>
      <c r="L662" s="105"/>
      <c r="M662" s="105"/>
    </row>
    <row r="663" spans="1:13" s="81" customFormat="1" x14ac:dyDescent="0.25">
      <c r="A663" s="79"/>
      <c r="B663" s="79"/>
      <c r="C663" s="79"/>
      <c r="D663" s="94"/>
      <c r="E663" s="79"/>
      <c r="F663" s="79"/>
      <c r="G663" s="80"/>
      <c r="H663" s="79"/>
      <c r="I663" s="80"/>
      <c r="J663" s="105"/>
      <c r="K663" s="105"/>
      <c r="L663" s="105"/>
      <c r="M663" s="105"/>
    </row>
    <row r="664" spans="1:13" s="81" customFormat="1" x14ac:dyDescent="0.25">
      <c r="A664" s="79"/>
      <c r="B664" s="79"/>
      <c r="C664" s="79"/>
      <c r="D664" s="94"/>
      <c r="E664" s="79"/>
      <c r="F664" s="79"/>
      <c r="G664" s="80"/>
      <c r="H664" s="79"/>
      <c r="I664" s="80"/>
      <c r="J664" s="105"/>
      <c r="K664" s="105"/>
      <c r="L664" s="105"/>
      <c r="M664" s="105"/>
    </row>
    <row r="665" spans="1:13" s="81" customFormat="1" x14ac:dyDescent="0.25">
      <c r="A665" s="79"/>
      <c r="B665" s="79"/>
      <c r="C665" s="79"/>
      <c r="D665" s="94"/>
      <c r="E665" s="79"/>
      <c r="F665" s="79"/>
      <c r="G665" s="80"/>
      <c r="H665" s="79"/>
      <c r="I665" s="80"/>
      <c r="J665" s="105"/>
      <c r="K665" s="105"/>
      <c r="L665" s="105"/>
      <c r="M665" s="105"/>
    </row>
    <row r="666" spans="1:13" s="81" customFormat="1" x14ac:dyDescent="0.25">
      <c r="A666" s="79"/>
      <c r="B666" s="79"/>
      <c r="C666" s="79"/>
      <c r="D666" s="94"/>
      <c r="E666" s="79"/>
      <c r="F666" s="79"/>
      <c r="G666" s="80"/>
      <c r="H666" s="79"/>
      <c r="I666" s="80"/>
      <c r="J666" s="105"/>
      <c r="K666" s="105"/>
      <c r="L666" s="105"/>
      <c r="M666" s="105"/>
    </row>
    <row r="667" spans="1:13" s="81" customFormat="1" x14ac:dyDescent="0.25">
      <c r="A667" s="79"/>
      <c r="B667" s="79"/>
      <c r="C667" s="79"/>
      <c r="D667" s="94"/>
      <c r="E667" s="79"/>
      <c r="F667" s="79"/>
      <c r="G667" s="80"/>
      <c r="H667" s="79"/>
      <c r="I667" s="80"/>
      <c r="J667" s="105"/>
      <c r="K667" s="105"/>
      <c r="L667" s="105"/>
      <c r="M667" s="105"/>
    </row>
    <row r="668" spans="1:13" s="81" customFormat="1" x14ac:dyDescent="0.25">
      <c r="A668" s="79"/>
      <c r="B668" s="79"/>
      <c r="C668" s="79"/>
      <c r="D668" s="94"/>
      <c r="E668" s="79"/>
      <c r="F668" s="79"/>
      <c r="G668" s="80"/>
      <c r="H668" s="79"/>
      <c r="I668" s="80"/>
      <c r="J668" s="105"/>
      <c r="K668" s="105"/>
      <c r="L668" s="105"/>
      <c r="M668" s="105"/>
    </row>
    <row r="669" spans="1:13" s="81" customFormat="1" x14ac:dyDescent="0.25">
      <c r="A669" s="79"/>
      <c r="B669" s="79"/>
      <c r="C669" s="79"/>
      <c r="D669" s="94"/>
      <c r="E669" s="79"/>
      <c r="F669" s="79"/>
      <c r="G669" s="80"/>
      <c r="H669" s="79"/>
      <c r="I669" s="80"/>
      <c r="J669" s="105"/>
      <c r="K669" s="105"/>
      <c r="L669" s="105"/>
      <c r="M669" s="105"/>
    </row>
    <row r="670" spans="1:13" s="81" customFormat="1" x14ac:dyDescent="0.25">
      <c r="A670" s="79"/>
      <c r="B670" s="79"/>
      <c r="C670" s="79"/>
      <c r="D670" s="94"/>
      <c r="E670" s="79"/>
      <c r="F670" s="79"/>
      <c r="G670" s="80"/>
      <c r="H670" s="79"/>
      <c r="I670" s="80"/>
      <c r="J670" s="105"/>
      <c r="K670" s="105"/>
      <c r="L670" s="105"/>
      <c r="M670" s="105"/>
    </row>
    <row r="671" spans="1:13" s="81" customFormat="1" x14ac:dyDescent="0.25">
      <c r="A671" s="79"/>
      <c r="B671" s="79"/>
      <c r="C671" s="79"/>
      <c r="D671" s="94"/>
      <c r="E671" s="79"/>
      <c r="F671" s="79"/>
      <c r="G671" s="80"/>
      <c r="H671" s="79"/>
      <c r="I671" s="80"/>
      <c r="J671" s="105"/>
      <c r="K671" s="105"/>
      <c r="L671" s="105"/>
      <c r="M671" s="105"/>
    </row>
    <row r="672" spans="1:13" s="81" customFormat="1" x14ac:dyDescent="0.25">
      <c r="A672" s="79"/>
      <c r="B672" s="79"/>
      <c r="C672" s="79"/>
      <c r="D672" s="94"/>
      <c r="E672" s="79"/>
      <c r="F672" s="79"/>
      <c r="G672" s="80"/>
      <c r="H672" s="79"/>
      <c r="I672" s="80"/>
      <c r="J672" s="105"/>
      <c r="K672" s="105"/>
      <c r="L672" s="105"/>
      <c r="M672" s="105"/>
    </row>
    <row r="673" spans="1:13" s="81" customFormat="1" x14ac:dyDescent="0.25">
      <c r="A673" s="79"/>
      <c r="B673" s="79"/>
      <c r="C673" s="79"/>
      <c r="D673" s="94"/>
      <c r="E673" s="79"/>
      <c r="F673" s="79"/>
      <c r="G673" s="80"/>
      <c r="H673" s="79"/>
      <c r="I673" s="80"/>
      <c r="J673" s="105"/>
      <c r="K673" s="105"/>
      <c r="L673" s="105"/>
      <c r="M673" s="105"/>
    </row>
    <row r="674" spans="1:13" s="81" customFormat="1" x14ac:dyDescent="0.25">
      <c r="A674" s="79"/>
      <c r="B674" s="79"/>
      <c r="C674" s="79"/>
      <c r="D674" s="94"/>
      <c r="E674" s="79"/>
      <c r="F674" s="79"/>
      <c r="G674" s="80"/>
      <c r="H674" s="79"/>
      <c r="I674" s="80"/>
      <c r="J674" s="105"/>
      <c r="K674" s="105"/>
      <c r="L674" s="105"/>
      <c r="M674" s="105"/>
    </row>
    <row r="675" spans="1:13" s="81" customFormat="1" x14ac:dyDescent="0.25">
      <c r="A675" s="79"/>
      <c r="B675" s="79"/>
      <c r="C675" s="79"/>
      <c r="D675" s="94"/>
      <c r="E675" s="79"/>
      <c r="F675" s="79"/>
      <c r="G675" s="80"/>
      <c r="H675" s="79"/>
      <c r="I675" s="80"/>
      <c r="J675" s="105"/>
      <c r="K675" s="105"/>
      <c r="L675" s="105"/>
      <c r="M675" s="105"/>
    </row>
    <row r="676" spans="1:13" s="81" customFormat="1" x14ac:dyDescent="0.25">
      <c r="A676" s="79"/>
      <c r="B676" s="79"/>
      <c r="C676" s="79"/>
      <c r="D676" s="94"/>
      <c r="E676" s="79"/>
      <c r="F676" s="79"/>
      <c r="G676" s="80"/>
      <c r="H676" s="79"/>
      <c r="I676" s="80"/>
      <c r="J676" s="105"/>
      <c r="K676" s="105"/>
      <c r="L676" s="105"/>
      <c r="M676" s="105"/>
    </row>
    <row r="677" spans="1:13" s="81" customFormat="1" x14ac:dyDescent="0.25">
      <c r="A677" s="79"/>
      <c r="B677" s="79"/>
      <c r="C677" s="79"/>
      <c r="D677" s="94"/>
      <c r="E677" s="79"/>
      <c r="F677" s="79"/>
      <c r="G677" s="80"/>
      <c r="H677" s="79"/>
      <c r="I677" s="80"/>
      <c r="J677" s="105"/>
      <c r="K677" s="105"/>
      <c r="L677" s="105"/>
      <c r="M677" s="105"/>
    </row>
    <row r="678" spans="1:13" s="81" customFormat="1" x14ac:dyDescent="0.25">
      <c r="A678" s="79"/>
      <c r="B678" s="79"/>
      <c r="C678" s="79"/>
      <c r="D678" s="94"/>
      <c r="E678" s="79"/>
      <c r="F678" s="79"/>
      <c r="G678" s="80"/>
      <c r="H678" s="79"/>
      <c r="I678" s="80"/>
      <c r="J678" s="105"/>
      <c r="K678" s="105"/>
      <c r="L678" s="105"/>
      <c r="M678" s="105"/>
    </row>
    <row r="679" spans="1:13" s="81" customFormat="1" x14ac:dyDescent="0.25">
      <c r="A679" s="79"/>
      <c r="B679" s="79"/>
      <c r="C679" s="79"/>
      <c r="D679" s="94"/>
      <c r="E679" s="79"/>
      <c r="F679" s="79"/>
      <c r="G679" s="80"/>
      <c r="H679" s="79"/>
      <c r="I679" s="80"/>
      <c r="J679" s="105"/>
      <c r="K679" s="105"/>
      <c r="L679" s="105"/>
      <c r="M679" s="105"/>
    </row>
    <row r="680" spans="1:13" s="81" customFormat="1" x14ac:dyDescent="0.25">
      <c r="A680" s="79"/>
      <c r="B680" s="79"/>
      <c r="C680" s="79"/>
      <c r="D680" s="94"/>
      <c r="E680" s="79"/>
      <c r="F680" s="79"/>
      <c r="G680" s="80"/>
      <c r="H680" s="79"/>
      <c r="I680" s="80"/>
      <c r="J680" s="105"/>
      <c r="K680" s="105"/>
      <c r="L680" s="105"/>
      <c r="M680" s="105"/>
    </row>
    <row r="681" spans="1:13" s="81" customFormat="1" x14ac:dyDescent="0.25">
      <c r="A681" s="79"/>
      <c r="B681" s="79"/>
      <c r="C681" s="79"/>
      <c r="D681" s="94"/>
      <c r="E681" s="79"/>
      <c r="F681" s="79"/>
      <c r="G681" s="80"/>
      <c r="H681" s="79"/>
      <c r="I681" s="80"/>
      <c r="J681" s="105"/>
      <c r="K681" s="105"/>
      <c r="L681" s="105"/>
      <c r="M681" s="105"/>
    </row>
    <row r="682" spans="1:13" s="81" customFormat="1" x14ac:dyDescent="0.25">
      <c r="A682" s="79"/>
      <c r="B682" s="79"/>
      <c r="C682" s="79"/>
      <c r="D682" s="94"/>
      <c r="E682" s="79"/>
      <c r="F682" s="79"/>
      <c r="G682" s="80"/>
      <c r="H682" s="79"/>
      <c r="I682" s="80"/>
      <c r="J682" s="105"/>
      <c r="K682" s="105"/>
      <c r="L682" s="105"/>
      <c r="M682" s="105"/>
    </row>
    <row r="683" spans="1:13" s="81" customFormat="1" x14ac:dyDescent="0.25">
      <c r="A683" s="79"/>
      <c r="B683" s="79"/>
      <c r="C683" s="79"/>
      <c r="D683" s="94"/>
      <c r="E683" s="79"/>
      <c r="F683" s="79"/>
      <c r="G683" s="80"/>
      <c r="H683" s="79"/>
      <c r="I683" s="80"/>
      <c r="J683" s="105"/>
      <c r="K683" s="105"/>
      <c r="L683" s="105"/>
      <c r="M683" s="105"/>
    </row>
    <row r="684" spans="1:13" s="81" customFormat="1" x14ac:dyDescent="0.25">
      <c r="A684" s="79"/>
      <c r="B684" s="79"/>
      <c r="C684" s="79"/>
      <c r="D684" s="94"/>
      <c r="E684" s="79"/>
      <c r="F684" s="79"/>
      <c r="G684" s="80"/>
      <c r="H684" s="79"/>
      <c r="I684" s="80"/>
      <c r="J684" s="105"/>
      <c r="K684" s="105"/>
      <c r="L684" s="105"/>
      <c r="M684" s="105"/>
    </row>
    <row r="685" spans="1:13" s="81" customFormat="1" x14ac:dyDescent="0.25">
      <c r="A685" s="79"/>
      <c r="B685" s="79"/>
      <c r="C685" s="79"/>
      <c r="D685" s="94"/>
      <c r="E685" s="79"/>
      <c r="F685" s="79"/>
      <c r="G685" s="80"/>
      <c r="H685" s="79"/>
      <c r="I685" s="80"/>
      <c r="J685" s="105"/>
      <c r="K685" s="105"/>
      <c r="L685" s="105"/>
      <c r="M685" s="105"/>
    </row>
    <row r="686" spans="1:13" s="81" customFormat="1" x14ac:dyDescent="0.25">
      <c r="A686" s="79"/>
      <c r="B686" s="79"/>
      <c r="C686" s="79"/>
      <c r="D686" s="94"/>
      <c r="E686" s="79"/>
      <c r="F686" s="79"/>
      <c r="G686" s="80"/>
      <c r="H686" s="79"/>
      <c r="I686" s="80"/>
      <c r="J686" s="105"/>
      <c r="K686" s="105"/>
      <c r="L686" s="105"/>
      <c r="M686" s="105"/>
    </row>
    <row r="687" spans="1:13" s="81" customFormat="1" x14ac:dyDescent="0.25">
      <c r="A687" s="79"/>
      <c r="B687" s="79"/>
      <c r="C687" s="79"/>
      <c r="D687" s="94"/>
      <c r="E687" s="79"/>
      <c r="F687" s="79"/>
      <c r="G687" s="80"/>
      <c r="H687" s="79"/>
      <c r="I687" s="80"/>
      <c r="J687" s="105"/>
      <c r="K687" s="105"/>
      <c r="L687" s="105"/>
      <c r="M687" s="105"/>
    </row>
    <row r="688" spans="1:13" s="81" customFormat="1" x14ac:dyDescent="0.25">
      <c r="A688" s="79"/>
      <c r="B688" s="79"/>
      <c r="C688" s="79"/>
      <c r="D688" s="94"/>
      <c r="E688" s="79"/>
      <c r="F688" s="79"/>
      <c r="G688" s="80"/>
      <c r="H688" s="79"/>
      <c r="I688" s="80"/>
      <c r="J688" s="105"/>
      <c r="K688" s="105"/>
      <c r="L688" s="105"/>
      <c r="M688" s="105"/>
    </row>
    <row r="689" spans="1:13" s="81" customFormat="1" x14ac:dyDescent="0.25">
      <c r="A689" s="79"/>
      <c r="B689" s="79"/>
      <c r="C689" s="79"/>
      <c r="D689" s="94"/>
      <c r="E689" s="79"/>
      <c r="F689" s="79"/>
      <c r="G689" s="80"/>
      <c r="H689" s="79"/>
      <c r="I689" s="80"/>
      <c r="J689" s="105"/>
      <c r="K689" s="105"/>
      <c r="L689" s="105"/>
      <c r="M689" s="105"/>
    </row>
    <row r="690" spans="1:13" s="81" customFormat="1" x14ac:dyDescent="0.25">
      <c r="A690" s="79"/>
      <c r="B690" s="79"/>
      <c r="C690" s="79"/>
      <c r="D690" s="94"/>
      <c r="E690" s="79"/>
      <c r="F690" s="79"/>
      <c r="G690" s="80"/>
      <c r="H690" s="79"/>
      <c r="I690" s="80"/>
      <c r="J690" s="105"/>
      <c r="K690" s="105"/>
      <c r="L690" s="105"/>
      <c r="M690" s="105"/>
    </row>
    <row r="691" spans="1:13" s="81" customFormat="1" x14ac:dyDescent="0.25">
      <c r="A691" s="79"/>
      <c r="B691" s="79"/>
      <c r="C691" s="79"/>
      <c r="D691" s="94"/>
      <c r="E691" s="79"/>
      <c r="F691" s="79"/>
      <c r="G691" s="80"/>
      <c r="H691" s="79"/>
      <c r="I691" s="80"/>
      <c r="J691" s="105"/>
      <c r="K691" s="105"/>
      <c r="L691" s="105"/>
      <c r="M691" s="105"/>
    </row>
    <row r="692" spans="1:13" s="81" customFormat="1" x14ac:dyDescent="0.25">
      <c r="A692" s="79"/>
      <c r="B692" s="79"/>
      <c r="C692" s="79"/>
      <c r="D692" s="94"/>
      <c r="E692" s="79"/>
      <c r="F692" s="79"/>
      <c r="G692" s="80"/>
      <c r="H692" s="79"/>
      <c r="I692" s="80"/>
      <c r="J692" s="105"/>
      <c r="K692" s="105"/>
      <c r="L692" s="105"/>
      <c r="M692" s="105"/>
    </row>
    <row r="693" spans="1:13" s="81" customFormat="1" x14ac:dyDescent="0.25">
      <c r="A693" s="79"/>
      <c r="B693" s="79"/>
      <c r="C693" s="79"/>
      <c r="D693" s="94"/>
      <c r="E693" s="79"/>
      <c r="F693" s="79"/>
      <c r="G693" s="80"/>
      <c r="H693" s="79"/>
      <c r="I693" s="80"/>
      <c r="J693" s="105"/>
      <c r="K693" s="105"/>
      <c r="L693" s="105"/>
      <c r="M693" s="105"/>
    </row>
    <row r="694" spans="1:13" s="81" customFormat="1" x14ac:dyDescent="0.25">
      <c r="A694" s="79"/>
      <c r="B694" s="79"/>
      <c r="C694" s="79"/>
      <c r="D694" s="94"/>
      <c r="E694" s="79"/>
      <c r="F694" s="79"/>
      <c r="G694" s="80"/>
      <c r="H694" s="79"/>
      <c r="I694" s="80"/>
      <c r="J694" s="105"/>
      <c r="K694" s="105"/>
      <c r="L694" s="105"/>
      <c r="M694" s="105"/>
    </row>
    <row r="695" spans="1:13" s="81" customFormat="1" x14ac:dyDescent="0.25">
      <c r="A695" s="79"/>
      <c r="B695" s="79"/>
      <c r="C695" s="79"/>
      <c r="D695" s="94"/>
      <c r="E695" s="79"/>
      <c r="F695" s="79"/>
      <c r="G695" s="80"/>
      <c r="H695" s="79"/>
      <c r="I695" s="80"/>
      <c r="J695" s="105"/>
      <c r="K695" s="105"/>
      <c r="L695" s="105"/>
      <c r="M695" s="105"/>
    </row>
    <row r="696" spans="1:13" s="81" customFormat="1" x14ac:dyDescent="0.25">
      <c r="A696" s="79"/>
      <c r="B696" s="79"/>
      <c r="C696" s="79"/>
      <c r="D696" s="94"/>
      <c r="E696" s="79"/>
      <c r="F696" s="79"/>
      <c r="G696" s="80"/>
      <c r="H696" s="79"/>
      <c r="I696" s="80"/>
      <c r="J696" s="105"/>
      <c r="K696" s="105"/>
      <c r="L696" s="105"/>
      <c r="M696" s="105"/>
    </row>
    <row r="697" spans="1:13" s="81" customFormat="1" x14ac:dyDescent="0.25">
      <c r="A697" s="79"/>
      <c r="B697" s="79"/>
      <c r="C697" s="79"/>
      <c r="D697" s="94"/>
      <c r="E697" s="79"/>
      <c r="F697" s="79"/>
      <c r="G697" s="80"/>
      <c r="H697" s="79"/>
      <c r="I697" s="80"/>
      <c r="J697" s="105"/>
      <c r="K697" s="105"/>
      <c r="L697" s="105"/>
      <c r="M697" s="105"/>
    </row>
    <row r="698" spans="1:13" s="81" customFormat="1" x14ac:dyDescent="0.25">
      <c r="A698" s="79"/>
      <c r="B698" s="79"/>
      <c r="C698" s="79"/>
      <c r="D698" s="94"/>
      <c r="E698" s="79"/>
      <c r="F698" s="79"/>
      <c r="G698" s="80"/>
      <c r="H698" s="79"/>
      <c r="I698" s="80"/>
      <c r="J698" s="105"/>
      <c r="K698" s="105"/>
      <c r="L698" s="105"/>
      <c r="M698" s="105"/>
    </row>
    <row r="699" spans="1:13" s="81" customFormat="1" x14ac:dyDescent="0.25">
      <c r="A699" s="79"/>
      <c r="B699" s="79"/>
      <c r="C699" s="79"/>
      <c r="D699" s="94"/>
      <c r="E699" s="79"/>
      <c r="F699" s="79"/>
      <c r="G699" s="80"/>
      <c r="H699" s="79"/>
      <c r="I699" s="80"/>
      <c r="J699" s="105"/>
      <c r="K699" s="105"/>
      <c r="L699" s="105"/>
      <c r="M699" s="105"/>
    </row>
    <row r="700" spans="1:13" s="81" customFormat="1" x14ac:dyDescent="0.25">
      <c r="A700" s="79"/>
      <c r="B700" s="79"/>
      <c r="C700" s="79"/>
      <c r="D700" s="94"/>
      <c r="E700" s="79"/>
      <c r="F700" s="79"/>
      <c r="G700" s="80"/>
      <c r="H700" s="79"/>
      <c r="I700" s="80"/>
      <c r="J700" s="105"/>
      <c r="K700" s="105"/>
      <c r="L700" s="105"/>
      <c r="M700" s="105"/>
    </row>
    <row r="701" spans="1:13" s="81" customFormat="1" x14ac:dyDescent="0.25">
      <c r="A701" s="79"/>
      <c r="B701" s="79"/>
      <c r="C701" s="79"/>
      <c r="D701" s="94"/>
      <c r="E701" s="79"/>
      <c r="F701" s="79"/>
      <c r="G701" s="80"/>
      <c r="H701" s="79"/>
      <c r="I701" s="80"/>
      <c r="J701" s="105"/>
      <c r="K701" s="105"/>
      <c r="L701" s="105"/>
      <c r="M701" s="105"/>
    </row>
    <row r="702" spans="1:13" s="81" customFormat="1" x14ac:dyDescent="0.25">
      <c r="A702" s="79"/>
      <c r="B702" s="79"/>
      <c r="C702" s="79"/>
      <c r="D702" s="94"/>
      <c r="E702" s="79"/>
      <c r="F702" s="79"/>
      <c r="G702" s="80"/>
      <c r="H702" s="79"/>
      <c r="I702" s="80"/>
      <c r="J702" s="105"/>
      <c r="K702" s="105"/>
      <c r="L702" s="105"/>
      <c r="M702" s="105"/>
    </row>
    <row r="703" spans="1:13" s="81" customFormat="1" x14ac:dyDescent="0.25">
      <c r="A703" s="79"/>
      <c r="B703" s="79"/>
      <c r="C703" s="79"/>
      <c r="D703" s="94"/>
      <c r="E703" s="79"/>
      <c r="F703" s="79"/>
      <c r="G703" s="80"/>
      <c r="H703" s="79"/>
      <c r="I703" s="80"/>
      <c r="J703" s="105"/>
      <c r="K703" s="105"/>
      <c r="L703" s="105"/>
      <c r="M703" s="105"/>
    </row>
    <row r="704" spans="1:13" s="81" customFormat="1" x14ac:dyDescent="0.25">
      <c r="A704" s="79"/>
      <c r="B704" s="79"/>
      <c r="C704" s="79"/>
      <c r="D704" s="94"/>
      <c r="E704" s="79"/>
      <c r="F704" s="79"/>
      <c r="G704" s="80"/>
      <c r="H704" s="79"/>
      <c r="I704" s="80"/>
      <c r="J704" s="105"/>
      <c r="K704" s="105"/>
      <c r="L704" s="105"/>
      <c r="M704" s="105"/>
    </row>
    <row r="705" spans="1:13" s="81" customFormat="1" x14ac:dyDescent="0.25">
      <c r="A705" s="79"/>
      <c r="B705" s="79"/>
      <c r="C705" s="79"/>
      <c r="D705" s="94"/>
      <c r="E705" s="79"/>
      <c r="F705" s="79"/>
      <c r="G705" s="80"/>
      <c r="H705" s="79"/>
      <c r="I705" s="80"/>
      <c r="J705" s="105"/>
      <c r="K705" s="105"/>
      <c r="L705" s="105"/>
      <c r="M705" s="105"/>
    </row>
    <row r="706" spans="1:13" s="81" customFormat="1" x14ac:dyDescent="0.25">
      <c r="A706" s="79"/>
      <c r="B706" s="79"/>
      <c r="C706" s="79"/>
      <c r="D706" s="94"/>
      <c r="E706" s="79"/>
      <c r="F706" s="79"/>
      <c r="G706" s="80"/>
      <c r="H706" s="79"/>
      <c r="I706" s="80"/>
      <c r="J706" s="105"/>
      <c r="K706" s="105"/>
      <c r="L706" s="105"/>
      <c r="M706" s="105"/>
    </row>
    <row r="707" spans="1:13" s="81" customFormat="1" x14ac:dyDescent="0.25">
      <c r="A707" s="79"/>
      <c r="B707" s="79"/>
      <c r="C707" s="79"/>
      <c r="D707" s="94"/>
      <c r="E707" s="79"/>
      <c r="F707" s="79"/>
      <c r="G707" s="80"/>
      <c r="H707" s="79"/>
      <c r="I707" s="80"/>
      <c r="J707" s="105"/>
      <c r="K707" s="105"/>
      <c r="L707" s="105"/>
      <c r="M707" s="105"/>
    </row>
    <row r="708" spans="1:13" s="81" customFormat="1" x14ac:dyDescent="0.25">
      <c r="A708" s="79"/>
      <c r="B708" s="79"/>
      <c r="C708" s="79"/>
      <c r="D708" s="94"/>
      <c r="E708" s="79"/>
      <c r="F708" s="79"/>
      <c r="G708" s="80"/>
      <c r="H708" s="79"/>
      <c r="I708" s="80"/>
      <c r="J708" s="105"/>
      <c r="K708" s="105"/>
      <c r="L708" s="105"/>
      <c r="M708" s="105"/>
    </row>
    <row r="709" spans="1:13" s="81" customFormat="1" x14ac:dyDescent="0.25">
      <c r="A709" s="79"/>
      <c r="B709" s="79"/>
      <c r="C709" s="79"/>
      <c r="D709" s="94"/>
      <c r="E709" s="79"/>
      <c r="F709" s="79"/>
      <c r="G709" s="80"/>
      <c r="H709" s="79"/>
      <c r="I709" s="80"/>
      <c r="J709" s="105"/>
      <c r="K709" s="105"/>
      <c r="L709" s="105"/>
      <c r="M709" s="105"/>
    </row>
    <row r="710" spans="1:13" s="81" customFormat="1" x14ac:dyDescent="0.25">
      <c r="A710" s="79"/>
      <c r="B710" s="79"/>
      <c r="C710" s="79"/>
      <c r="D710" s="94"/>
      <c r="E710" s="79"/>
      <c r="F710" s="79"/>
      <c r="G710" s="80"/>
      <c r="H710" s="79"/>
      <c r="I710" s="80"/>
      <c r="J710" s="105"/>
      <c r="K710" s="105"/>
      <c r="L710" s="105"/>
      <c r="M710" s="105"/>
    </row>
    <row r="711" spans="1:13" s="81" customFormat="1" x14ac:dyDescent="0.25">
      <c r="A711" s="79"/>
      <c r="B711" s="79"/>
      <c r="C711" s="79"/>
      <c r="D711" s="94"/>
      <c r="E711" s="79"/>
      <c r="F711" s="79"/>
      <c r="G711" s="80"/>
      <c r="H711" s="79"/>
      <c r="I711" s="80"/>
      <c r="J711" s="105"/>
      <c r="K711" s="105"/>
      <c r="L711" s="105"/>
      <c r="M711" s="105"/>
    </row>
    <row r="712" spans="1:13" s="81" customFormat="1" x14ac:dyDescent="0.25">
      <c r="A712" s="79"/>
      <c r="B712" s="79"/>
      <c r="C712" s="79"/>
      <c r="D712" s="94"/>
      <c r="E712" s="79"/>
      <c r="F712" s="79"/>
      <c r="G712" s="80"/>
      <c r="H712" s="79"/>
      <c r="I712" s="80"/>
      <c r="J712" s="105"/>
      <c r="K712" s="105"/>
      <c r="L712" s="105"/>
      <c r="M712" s="105"/>
    </row>
    <row r="713" spans="1:13" s="81" customFormat="1" x14ac:dyDescent="0.25">
      <c r="A713" s="79"/>
      <c r="B713" s="79"/>
      <c r="C713" s="79"/>
      <c r="D713" s="94"/>
      <c r="E713" s="79"/>
      <c r="F713" s="79"/>
      <c r="G713" s="80"/>
      <c r="H713" s="79"/>
      <c r="I713" s="80"/>
      <c r="J713" s="105"/>
      <c r="K713" s="105"/>
      <c r="L713" s="105"/>
      <c r="M713" s="105"/>
    </row>
    <row r="714" spans="1:13" s="81" customFormat="1" x14ac:dyDescent="0.25">
      <c r="A714" s="79"/>
      <c r="B714" s="79"/>
      <c r="C714" s="79"/>
      <c r="D714" s="94"/>
      <c r="E714" s="79"/>
      <c r="F714" s="79"/>
      <c r="G714" s="80"/>
      <c r="H714" s="79"/>
      <c r="I714" s="80"/>
      <c r="J714" s="105"/>
      <c r="K714" s="105"/>
      <c r="L714" s="105"/>
      <c r="M714" s="105"/>
    </row>
    <row r="715" spans="1:13" s="81" customFormat="1" x14ac:dyDescent="0.25">
      <c r="A715" s="79"/>
      <c r="B715" s="79"/>
      <c r="C715" s="79"/>
      <c r="D715" s="94"/>
      <c r="E715" s="79"/>
      <c r="F715" s="79"/>
      <c r="G715" s="80"/>
      <c r="H715" s="79"/>
      <c r="I715" s="80"/>
      <c r="J715" s="105"/>
      <c r="K715" s="105"/>
      <c r="L715" s="105"/>
      <c r="M715" s="105"/>
    </row>
    <row r="716" spans="1:13" s="81" customFormat="1" x14ac:dyDescent="0.25">
      <c r="A716" s="79"/>
      <c r="B716" s="79"/>
      <c r="C716" s="79"/>
      <c r="D716" s="94"/>
      <c r="E716" s="79"/>
      <c r="F716" s="79"/>
      <c r="G716" s="80"/>
      <c r="H716" s="79"/>
      <c r="I716" s="80"/>
      <c r="J716" s="105"/>
      <c r="K716" s="105"/>
      <c r="L716" s="105"/>
      <c r="M716" s="105"/>
    </row>
    <row r="717" spans="1:13" s="81" customFormat="1" x14ac:dyDescent="0.25">
      <c r="A717" s="79"/>
      <c r="B717" s="79"/>
      <c r="C717" s="79"/>
      <c r="D717" s="94"/>
      <c r="E717" s="79"/>
      <c r="F717" s="79"/>
      <c r="G717" s="80"/>
      <c r="H717" s="79"/>
      <c r="I717" s="80"/>
      <c r="J717" s="105"/>
      <c r="K717" s="105"/>
      <c r="L717" s="105"/>
      <c r="M717" s="105"/>
    </row>
    <row r="718" spans="1:13" s="81" customFormat="1" x14ac:dyDescent="0.25">
      <c r="A718" s="79"/>
      <c r="B718" s="79"/>
      <c r="C718" s="79"/>
      <c r="D718" s="94"/>
      <c r="E718" s="79"/>
      <c r="F718" s="79"/>
      <c r="G718" s="80"/>
      <c r="H718" s="79"/>
      <c r="I718" s="80"/>
      <c r="J718" s="105"/>
      <c r="K718" s="105"/>
      <c r="L718" s="105"/>
      <c r="M718" s="105"/>
    </row>
    <row r="719" spans="1:13" s="81" customFormat="1" x14ac:dyDescent="0.25">
      <c r="A719" s="79"/>
      <c r="B719" s="79"/>
      <c r="C719" s="79"/>
      <c r="D719" s="94"/>
      <c r="E719" s="79"/>
      <c r="F719" s="79"/>
      <c r="G719" s="80"/>
      <c r="H719" s="79"/>
      <c r="I719" s="80"/>
      <c r="J719" s="105"/>
      <c r="K719" s="105"/>
      <c r="L719" s="105"/>
      <c r="M719" s="105"/>
    </row>
    <row r="720" spans="1:13" s="81" customFormat="1" x14ac:dyDescent="0.25">
      <c r="A720" s="79"/>
      <c r="B720" s="79"/>
      <c r="C720" s="79"/>
      <c r="D720" s="94"/>
      <c r="E720" s="79"/>
      <c r="F720" s="79"/>
      <c r="G720" s="80"/>
      <c r="H720" s="79"/>
      <c r="I720" s="80"/>
      <c r="J720" s="105"/>
      <c r="K720" s="105"/>
      <c r="L720" s="105"/>
      <c r="M720" s="105"/>
    </row>
    <row r="721" spans="1:13" s="81" customFormat="1" x14ac:dyDescent="0.25">
      <c r="A721" s="79"/>
      <c r="B721" s="79"/>
      <c r="C721" s="79"/>
      <c r="D721" s="94"/>
      <c r="E721" s="79"/>
      <c r="F721" s="79"/>
      <c r="G721" s="80"/>
      <c r="H721" s="79"/>
      <c r="I721" s="80"/>
      <c r="J721" s="105"/>
      <c r="K721" s="105"/>
      <c r="L721" s="105"/>
      <c r="M721" s="105"/>
    </row>
    <row r="722" spans="1:13" s="81" customFormat="1" x14ac:dyDescent="0.25">
      <c r="A722" s="79"/>
      <c r="B722" s="79"/>
      <c r="C722" s="79"/>
      <c r="D722" s="94"/>
      <c r="E722" s="79"/>
      <c r="F722" s="79"/>
      <c r="G722" s="80"/>
      <c r="H722" s="79"/>
      <c r="I722" s="80"/>
      <c r="J722" s="105"/>
      <c r="K722" s="105"/>
      <c r="L722" s="105"/>
      <c r="M722" s="105"/>
    </row>
    <row r="723" spans="1:13" s="81" customFormat="1" x14ac:dyDescent="0.25">
      <c r="A723" s="79"/>
      <c r="B723" s="79"/>
      <c r="C723" s="79"/>
      <c r="D723" s="94"/>
      <c r="E723" s="79"/>
      <c r="F723" s="79"/>
      <c r="G723" s="80"/>
      <c r="H723" s="79"/>
      <c r="I723" s="80"/>
      <c r="J723" s="105"/>
      <c r="K723" s="105"/>
      <c r="L723" s="105"/>
      <c r="M723" s="105"/>
    </row>
    <row r="724" spans="1:13" s="81" customFormat="1" x14ac:dyDescent="0.25">
      <c r="A724" s="79"/>
      <c r="B724" s="79"/>
      <c r="C724" s="79"/>
      <c r="D724" s="94"/>
      <c r="E724" s="79"/>
      <c r="F724" s="79"/>
      <c r="G724" s="80"/>
      <c r="H724" s="79"/>
      <c r="I724" s="80"/>
      <c r="J724" s="105"/>
      <c r="K724" s="105"/>
      <c r="L724" s="105"/>
      <c r="M724" s="105"/>
    </row>
    <row r="725" spans="1:13" s="81" customFormat="1" x14ac:dyDescent="0.25">
      <c r="A725" s="79"/>
      <c r="B725" s="79"/>
      <c r="C725" s="79"/>
      <c r="D725" s="94"/>
      <c r="E725" s="79"/>
      <c r="F725" s="79"/>
      <c r="G725" s="80"/>
      <c r="H725" s="79"/>
      <c r="I725" s="80"/>
      <c r="J725" s="105"/>
      <c r="K725" s="105"/>
      <c r="L725" s="105"/>
      <c r="M725" s="105"/>
    </row>
    <row r="726" spans="1:13" s="81" customFormat="1" x14ac:dyDescent="0.25">
      <c r="A726" s="79"/>
      <c r="B726" s="79"/>
      <c r="C726" s="79"/>
      <c r="D726" s="94"/>
      <c r="E726" s="79"/>
      <c r="F726" s="79"/>
      <c r="G726" s="80"/>
      <c r="H726" s="79"/>
      <c r="I726" s="80"/>
      <c r="J726" s="105"/>
      <c r="K726" s="105"/>
      <c r="L726" s="105"/>
      <c r="M726" s="105"/>
    </row>
    <row r="727" spans="1:13" s="81" customFormat="1" x14ac:dyDescent="0.25">
      <c r="A727" s="79"/>
      <c r="B727" s="79"/>
      <c r="C727" s="79"/>
      <c r="D727" s="94"/>
      <c r="E727" s="79"/>
      <c r="F727" s="79"/>
      <c r="G727" s="80"/>
      <c r="H727" s="79"/>
      <c r="I727" s="80"/>
      <c r="J727" s="105"/>
      <c r="K727" s="105"/>
      <c r="L727" s="105"/>
      <c r="M727" s="105"/>
    </row>
    <row r="728" spans="1:13" s="81" customFormat="1" x14ac:dyDescent="0.25">
      <c r="A728" s="79"/>
      <c r="B728" s="79"/>
      <c r="C728" s="79"/>
      <c r="D728" s="94"/>
      <c r="E728" s="79"/>
      <c r="F728" s="79"/>
      <c r="G728" s="80"/>
      <c r="H728" s="79"/>
      <c r="I728" s="80"/>
      <c r="J728" s="105"/>
      <c r="K728" s="105"/>
      <c r="L728" s="105"/>
      <c r="M728" s="105"/>
    </row>
    <row r="729" spans="1:13" s="81" customFormat="1" x14ac:dyDescent="0.25">
      <c r="A729" s="79"/>
      <c r="B729" s="79"/>
      <c r="C729" s="79"/>
      <c r="D729" s="94"/>
      <c r="E729" s="79"/>
      <c r="F729" s="79"/>
      <c r="G729" s="80"/>
      <c r="H729" s="79"/>
      <c r="I729" s="80"/>
      <c r="J729" s="105"/>
      <c r="K729" s="105"/>
      <c r="L729" s="105"/>
      <c r="M729" s="105"/>
    </row>
    <row r="730" spans="1:13" s="81" customFormat="1" x14ac:dyDescent="0.25">
      <c r="A730" s="79"/>
      <c r="B730" s="79"/>
      <c r="C730" s="79"/>
      <c r="D730" s="94"/>
      <c r="E730" s="79"/>
      <c r="F730" s="79"/>
      <c r="G730" s="80"/>
      <c r="H730" s="79"/>
      <c r="I730" s="80"/>
      <c r="J730" s="105"/>
      <c r="K730" s="105"/>
      <c r="L730" s="105"/>
      <c r="M730" s="105"/>
    </row>
    <row r="731" spans="1:13" s="81" customFormat="1" x14ac:dyDescent="0.25">
      <c r="A731" s="79"/>
      <c r="B731" s="79"/>
      <c r="C731" s="79"/>
      <c r="D731" s="94"/>
      <c r="E731" s="79"/>
      <c r="F731" s="79"/>
      <c r="G731" s="80"/>
      <c r="H731" s="79"/>
      <c r="I731" s="80"/>
      <c r="J731" s="105"/>
      <c r="K731" s="105"/>
      <c r="L731" s="105"/>
      <c r="M731" s="105"/>
    </row>
    <row r="732" spans="1:13" s="81" customFormat="1" x14ac:dyDescent="0.25">
      <c r="A732" s="79"/>
      <c r="B732" s="79"/>
      <c r="C732" s="79"/>
      <c r="D732" s="94"/>
      <c r="E732" s="79"/>
      <c r="F732" s="79"/>
      <c r="G732" s="80"/>
      <c r="H732" s="79"/>
      <c r="I732" s="80"/>
      <c r="J732" s="105"/>
      <c r="K732" s="105"/>
      <c r="L732" s="105"/>
      <c r="M732" s="105"/>
    </row>
    <row r="733" spans="1:13" s="81" customFormat="1" x14ac:dyDescent="0.25">
      <c r="A733" s="79"/>
      <c r="B733" s="79"/>
      <c r="C733" s="79"/>
      <c r="D733" s="94"/>
      <c r="E733" s="79"/>
      <c r="F733" s="79"/>
      <c r="G733" s="80"/>
      <c r="H733" s="79"/>
      <c r="I733" s="80"/>
      <c r="J733" s="105"/>
      <c r="K733" s="105"/>
      <c r="L733" s="105"/>
      <c r="M733" s="105"/>
    </row>
    <row r="734" spans="1:13" s="81" customFormat="1" x14ac:dyDescent="0.25">
      <c r="A734" s="79"/>
      <c r="B734" s="79"/>
      <c r="C734" s="79"/>
      <c r="D734" s="94"/>
      <c r="E734" s="79"/>
      <c r="F734" s="79"/>
      <c r="G734" s="80"/>
      <c r="H734" s="79"/>
      <c r="I734" s="80"/>
      <c r="J734" s="105"/>
      <c r="K734" s="105"/>
      <c r="L734" s="105"/>
      <c r="M734" s="105"/>
    </row>
    <row r="735" spans="1:13" s="81" customFormat="1" x14ac:dyDescent="0.25">
      <c r="A735" s="79"/>
      <c r="B735" s="79"/>
      <c r="C735" s="79"/>
      <c r="D735" s="94"/>
      <c r="E735" s="79"/>
      <c r="F735" s="79"/>
      <c r="G735" s="80"/>
      <c r="H735" s="79"/>
      <c r="I735" s="80"/>
      <c r="J735" s="105"/>
      <c r="K735" s="105"/>
      <c r="L735" s="105"/>
      <c r="M735" s="105"/>
    </row>
    <row r="736" spans="1:13" s="81" customFormat="1" x14ac:dyDescent="0.25">
      <c r="A736" s="79"/>
      <c r="B736" s="79"/>
      <c r="C736" s="79"/>
      <c r="D736" s="94"/>
      <c r="E736" s="79"/>
      <c r="F736" s="79"/>
      <c r="G736" s="80"/>
      <c r="H736" s="79"/>
      <c r="I736" s="80"/>
      <c r="J736" s="105"/>
      <c r="K736" s="105"/>
      <c r="L736" s="105"/>
      <c r="M736" s="105"/>
    </row>
    <row r="737" spans="1:13" s="81" customFormat="1" x14ac:dyDescent="0.25">
      <c r="A737" s="79"/>
      <c r="B737" s="79"/>
      <c r="C737" s="79"/>
      <c r="D737" s="94"/>
      <c r="E737" s="79"/>
      <c r="F737" s="79"/>
      <c r="G737" s="80"/>
      <c r="H737" s="79"/>
      <c r="I737" s="80"/>
      <c r="J737" s="105"/>
      <c r="K737" s="105"/>
      <c r="L737" s="105"/>
      <c r="M737" s="105"/>
    </row>
    <row r="738" spans="1:13" s="81" customFormat="1" x14ac:dyDescent="0.25">
      <c r="A738" s="79"/>
      <c r="B738" s="79"/>
      <c r="C738" s="79"/>
      <c r="D738" s="94"/>
      <c r="E738" s="79"/>
      <c r="F738" s="79"/>
      <c r="G738" s="80"/>
      <c r="H738" s="79"/>
      <c r="I738" s="80"/>
      <c r="J738" s="105"/>
      <c r="K738" s="105"/>
      <c r="L738" s="105"/>
      <c r="M738" s="105"/>
    </row>
    <row r="739" spans="1:13" s="81" customFormat="1" x14ac:dyDescent="0.25">
      <c r="A739" s="79"/>
      <c r="B739" s="79"/>
      <c r="C739" s="79"/>
      <c r="D739" s="94"/>
      <c r="E739" s="79"/>
      <c r="F739" s="79"/>
      <c r="G739" s="80"/>
      <c r="H739" s="79"/>
      <c r="I739" s="80"/>
      <c r="J739" s="105"/>
      <c r="K739" s="105"/>
      <c r="L739" s="105"/>
      <c r="M739" s="105"/>
    </row>
    <row r="740" spans="1:13" s="81" customFormat="1" x14ac:dyDescent="0.25">
      <c r="A740" s="79"/>
      <c r="B740" s="79"/>
      <c r="C740" s="79"/>
      <c r="D740" s="94"/>
      <c r="E740" s="79"/>
      <c r="F740" s="79"/>
      <c r="G740" s="80"/>
      <c r="H740" s="79"/>
      <c r="I740" s="80"/>
      <c r="J740" s="105"/>
      <c r="K740" s="105"/>
      <c r="L740" s="105"/>
      <c r="M740" s="105"/>
    </row>
    <row r="741" spans="1:13" s="81" customFormat="1" x14ac:dyDescent="0.25">
      <c r="A741" s="79"/>
      <c r="B741" s="79"/>
      <c r="C741" s="79"/>
      <c r="D741" s="94"/>
      <c r="E741" s="79"/>
      <c r="F741" s="79"/>
      <c r="G741" s="80"/>
      <c r="H741" s="79"/>
      <c r="I741" s="80"/>
      <c r="J741" s="105"/>
      <c r="K741" s="105"/>
      <c r="L741" s="105"/>
      <c r="M741" s="105"/>
    </row>
    <row r="742" spans="1:13" s="81" customFormat="1" x14ac:dyDescent="0.25">
      <c r="A742" s="79"/>
      <c r="B742" s="79"/>
      <c r="C742" s="79"/>
      <c r="D742" s="94"/>
      <c r="E742" s="79"/>
      <c r="F742" s="79"/>
      <c r="G742" s="80"/>
      <c r="H742" s="79"/>
      <c r="I742" s="80"/>
      <c r="J742" s="105"/>
      <c r="K742" s="105"/>
      <c r="L742" s="105"/>
      <c r="M742" s="105"/>
    </row>
    <row r="743" spans="1:13" s="81" customFormat="1" x14ac:dyDescent="0.25">
      <c r="A743" s="79"/>
      <c r="B743" s="79"/>
      <c r="C743" s="79"/>
      <c r="D743" s="94"/>
      <c r="E743" s="79"/>
      <c r="F743" s="79"/>
      <c r="G743" s="80"/>
      <c r="H743" s="79"/>
      <c r="I743" s="80"/>
      <c r="J743" s="105"/>
      <c r="K743" s="105"/>
      <c r="L743" s="105"/>
      <c r="M743" s="105"/>
    </row>
    <row r="744" spans="1:13" s="81" customFormat="1" x14ac:dyDescent="0.25">
      <c r="A744" s="79"/>
      <c r="B744" s="79"/>
      <c r="C744" s="79"/>
      <c r="D744" s="94"/>
      <c r="E744" s="79"/>
      <c r="F744" s="79"/>
      <c r="G744" s="80"/>
      <c r="H744" s="79"/>
      <c r="I744" s="80"/>
      <c r="J744" s="105"/>
      <c r="K744" s="105"/>
      <c r="L744" s="105"/>
      <c r="M744" s="105"/>
    </row>
    <row r="745" spans="1:13" s="81" customFormat="1" x14ac:dyDescent="0.25">
      <c r="A745" s="79"/>
      <c r="B745" s="79"/>
      <c r="C745" s="79"/>
      <c r="D745" s="94"/>
      <c r="E745" s="79"/>
      <c r="F745" s="79"/>
      <c r="G745" s="80"/>
      <c r="H745" s="79"/>
      <c r="I745" s="80"/>
      <c r="J745" s="105"/>
      <c r="K745" s="105"/>
      <c r="L745" s="105"/>
      <c r="M745" s="105"/>
    </row>
    <row r="746" spans="1:13" s="81" customFormat="1" x14ac:dyDescent="0.25">
      <c r="A746" s="79"/>
      <c r="B746" s="79"/>
      <c r="C746" s="79"/>
      <c r="D746" s="94"/>
      <c r="E746" s="79"/>
      <c r="F746" s="79"/>
      <c r="G746" s="80"/>
      <c r="H746" s="79"/>
      <c r="I746" s="80"/>
      <c r="J746" s="105"/>
      <c r="K746" s="105"/>
      <c r="L746" s="105"/>
      <c r="M746" s="105"/>
    </row>
    <row r="747" spans="1:13" s="81" customFormat="1" x14ac:dyDescent="0.25">
      <c r="A747" s="79"/>
      <c r="B747" s="79"/>
      <c r="C747" s="79"/>
      <c r="D747" s="94"/>
      <c r="E747" s="79"/>
      <c r="F747" s="79"/>
      <c r="G747" s="80"/>
      <c r="H747" s="79"/>
      <c r="I747" s="80"/>
      <c r="J747" s="105"/>
      <c r="K747" s="105"/>
      <c r="L747" s="105"/>
      <c r="M747" s="105"/>
    </row>
    <row r="748" spans="1:13" s="81" customFormat="1" x14ac:dyDescent="0.25">
      <c r="A748" s="79"/>
      <c r="B748" s="79"/>
      <c r="C748" s="79"/>
      <c r="D748" s="94"/>
      <c r="E748" s="79"/>
      <c r="F748" s="79"/>
      <c r="G748" s="80"/>
      <c r="H748" s="79"/>
      <c r="I748" s="80"/>
      <c r="J748" s="105"/>
      <c r="K748" s="105"/>
      <c r="L748" s="105"/>
      <c r="M748" s="105"/>
    </row>
    <row r="749" spans="1:13" s="81" customFormat="1" x14ac:dyDescent="0.25">
      <c r="A749" s="79"/>
      <c r="B749" s="79"/>
      <c r="C749" s="79"/>
      <c r="D749" s="94"/>
      <c r="E749" s="79"/>
      <c r="F749" s="79"/>
      <c r="G749" s="80"/>
      <c r="H749" s="79"/>
      <c r="I749" s="80"/>
      <c r="J749" s="105"/>
      <c r="K749" s="105"/>
      <c r="L749" s="105"/>
      <c r="M749" s="105"/>
    </row>
    <row r="750" spans="1:13" s="81" customFormat="1" x14ac:dyDescent="0.25">
      <c r="A750" s="79"/>
      <c r="B750" s="79"/>
      <c r="C750" s="79"/>
      <c r="D750" s="94"/>
      <c r="E750" s="79"/>
      <c r="F750" s="79"/>
      <c r="G750" s="80"/>
      <c r="H750" s="79"/>
      <c r="I750" s="80"/>
      <c r="J750" s="105"/>
      <c r="K750" s="105"/>
      <c r="L750" s="105"/>
      <c r="M750" s="105"/>
    </row>
    <row r="751" spans="1:13" s="81" customFormat="1" x14ac:dyDescent="0.25">
      <c r="A751" s="79"/>
      <c r="B751" s="79"/>
      <c r="C751" s="79"/>
      <c r="D751" s="94"/>
      <c r="E751" s="79"/>
      <c r="F751" s="79"/>
      <c r="G751" s="80"/>
      <c r="H751" s="79"/>
      <c r="I751" s="80"/>
      <c r="J751" s="105"/>
      <c r="K751" s="105"/>
      <c r="L751" s="105"/>
      <c r="M751" s="105"/>
    </row>
    <row r="752" spans="1:13" s="81" customFormat="1" x14ac:dyDescent="0.25">
      <c r="A752" s="79"/>
      <c r="B752" s="79"/>
      <c r="C752" s="79"/>
      <c r="D752" s="94"/>
      <c r="E752" s="79"/>
      <c r="F752" s="79"/>
      <c r="G752" s="80"/>
      <c r="H752" s="79"/>
      <c r="I752" s="80"/>
      <c r="J752" s="105"/>
      <c r="K752" s="105"/>
      <c r="L752" s="105"/>
      <c r="M752" s="105"/>
    </row>
    <row r="753" spans="1:13" s="81" customFormat="1" x14ac:dyDescent="0.25">
      <c r="A753" s="79"/>
      <c r="B753" s="79"/>
      <c r="C753" s="79"/>
      <c r="D753" s="94"/>
      <c r="E753" s="79"/>
      <c r="F753" s="79"/>
      <c r="G753" s="80"/>
      <c r="H753" s="79"/>
      <c r="I753" s="80"/>
      <c r="J753" s="105"/>
      <c r="K753" s="105"/>
      <c r="L753" s="105"/>
      <c r="M753" s="105"/>
    </row>
    <row r="754" spans="1:13" s="81" customFormat="1" x14ac:dyDescent="0.25">
      <c r="A754" s="79"/>
      <c r="B754" s="79"/>
      <c r="C754" s="79"/>
      <c r="D754" s="94"/>
      <c r="E754" s="79"/>
      <c r="F754" s="79"/>
      <c r="G754" s="80"/>
      <c r="H754" s="79"/>
      <c r="I754" s="80"/>
      <c r="J754" s="105"/>
      <c r="K754" s="105"/>
      <c r="L754" s="105"/>
      <c r="M754" s="105"/>
    </row>
    <row r="755" spans="1:13" s="81" customFormat="1" x14ac:dyDescent="0.25">
      <c r="A755" s="79"/>
      <c r="B755" s="79"/>
      <c r="C755" s="79"/>
      <c r="D755" s="94"/>
      <c r="E755" s="79"/>
      <c r="F755" s="79"/>
      <c r="G755" s="80"/>
      <c r="H755" s="79"/>
      <c r="I755" s="80"/>
      <c r="J755" s="105"/>
      <c r="K755" s="105"/>
      <c r="L755" s="105"/>
      <c r="M755" s="105"/>
    </row>
    <row r="756" spans="1:13" s="81" customFormat="1" x14ac:dyDescent="0.25">
      <c r="A756" s="79"/>
      <c r="B756" s="79"/>
      <c r="C756" s="79"/>
      <c r="D756" s="94"/>
      <c r="E756" s="79"/>
      <c r="F756" s="79"/>
      <c r="G756" s="80"/>
      <c r="H756" s="79"/>
      <c r="I756" s="80"/>
      <c r="J756" s="105"/>
      <c r="K756" s="105"/>
      <c r="L756" s="105"/>
      <c r="M756" s="105"/>
    </row>
    <row r="757" spans="1:13" s="81" customFormat="1" x14ac:dyDescent="0.25">
      <c r="A757" s="79"/>
      <c r="B757" s="79"/>
      <c r="C757" s="79"/>
      <c r="D757" s="94"/>
      <c r="E757" s="79"/>
      <c r="F757" s="79"/>
      <c r="G757" s="80"/>
      <c r="H757" s="79"/>
      <c r="I757" s="80"/>
      <c r="J757" s="105"/>
      <c r="K757" s="105"/>
      <c r="L757" s="105"/>
      <c r="M757" s="105"/>
    </row>
    <row r="758" spans="1:13" s="81" customFormat="1" x14ac:dyDescent="0.25">
      <c r="A758" s="79"/>
      <c r="B758" s="79"/>
      <c r="C758" s="79"/>
      <c r="D758" s="94"/>
      <c r="E758" s="79"/>
      <c r="F758" s="79"/>
      <c r="G758" s="80"/>
      <c r="H758" s="79"/>
      <c r="I758" s="80"/>
      <c r="J758" s="105"/>
      <c r="K758" s="105"/>
      <c r="L758" s="105"/>
      <c r="M758" s="105"/>
    </row>
    <row r="759" spans="1:13" s="81" customFormat="1" x14ac:dyDescent="0.25">
      <c r="A759" s="79"/>
      <c r="B759" s="79"/>
      <c r="C759" s="79"/>
      <c r="D759" s="94"/>
      <c r="E759" s="79"/>
      <c r="F759" s="79"/>
      <c r="G759" s="80"/>
      <c r="H759" s="79"/>
      <c r="I759" s="80"/>
      <c r="J759" s="105"/>
      <c r="K759" s="105"/>
      <c r="L759" s="105"/>
      <c r="M759" s="105"/>
    </row>
    <row r="760" spans="1:13" s="81" customFormat="1" x14ac:dyDescent="0.25">
      <c r="A760" s="79"/>
      <c r="B760" s="79"/>
      <c r="C760" s="79"/>
      <c r="D760" s="94"/>
      <c r="E760" s="79"/>
      <c r="F760" s="79"/>
      <c r="G760" s="80"/>
      <c r="H760" s="79"/>
      <c r="I760" s="80"/>
      <c r="J760" s="105"/>
      <c r="K760" s="105"/>
      <c r="L760" s="105"/>
      <c r="M760" s="105"/>
    </row>
    <row r="761" spans="1:13" s="81" customFormat="1" x14ac:dyDescent="0.25">
      <c r="A761" s="79"/>
      <c r="B761" s="79"/>
      <c r="C761" s="79"/>
      <c r="D761" s="94"/>
      <c r="E761" s="79"/>
      <c r="F761" s="79"/>
      <c r="G761" s="80"/>
      <c r="H761" s="79"/>
      <c r="I761" s="80"/>
      <c r="J761" s="105"/>
      <c r="K761" s="105"/>
      <c r="L761" s="105"/>
      <c r="M761" s="105"/>
    </row>
    <row r="762" spans="1:13" s="81" customFormat="1" x14ac:dyDescent="0.25">
      <c r="A762" s="79"/>
      <c r="B762" s="79"/>
      <c r="C762" s="79"/>
      <c r="D762" s="94"/>
      <c r="E762" s="79"/>
      <c r="F762" s="79"/>
      <c r="G762" s="80"/>
      <c r="H762" s="79"/>
      <c r="I762" s="80"/>
      <c r="J762" s="105"/>
      <c r="K762" s="105"/>
      <c r="L762" s="105"/>
      <c r="M762" s="105"/>
    </row>
    <row r="763" spans="1:13" s="81" customFormat="1" x14ac:dyDescent="0.25">
      <c r="A763" s="79"/>
      <c r="B763" s="79"/>
      <c r="C763" s="79"/>
      <c r="D763" s="94"/>
      <c r="E763" s="79"/>
      <c r="F763" s="79"/>
      <c r="G763" s="80"/>
      <c r="H763" s="79"/>
      <c r="I763" s="80"/>
      <c r="J763" s="105"/>
      <c r="K763" s="105"/>
      <c r="L763" s="105"/>
      <c r="M763" s="105"/>
    </row>
    <row r="764" spans="1:13" s="81" customFormat="1" x14ac:dyDescent="0.25">
      <c r="A764" s="79"/>
      <c r="B764" s="79"/>
      <c r="C764" s="79"/>
      <c r="D764" s="94"/>
      <c r="E764" s="79"/>
      <c r="F764" s="79"/>
      <c r="G764" s="80"/>
      <c r="H764" s="79"/>
      <c r="I764" s="80"/>
      <c r="J764" s="105"/>
      <c r="K764" s="105"/>
      <c r="L764" s="105"/>
      <c r="M764" s="105"/>
    </row>
    <row r="765" spans="1:13" s="81" customFormat="1" x14ac:dyDescent="0.25">
      <c r="A765" s="79"/>
      <c r="B765" s="79"/>
      <c r="C765" s="79"/>
      <c r="D765" s="94"/>
      <c r="E765" s="79"/>
      <c r="F765" s="79"/>
      <c r="G765" s="80"/>
      <c r="H765" s="79"/>
      <c r="I765" s="80"/>
      <c r="J765" s="105"/>
      <c r="K765" s="105"/>
      <c r="L765" s="105"/>
      <c r="M765" s="105"/>
    </row>
    <row r="766" spans="1:13" s="81" customFormat="1" x14ac:dyDescent="0.25">
      <c r="A766" s="79"/>
      <c r="B766" s="79"/>
      <c r="C766" s="79"/>
      <c r="D766" s="94"/>
      <c r="E766" s="79"/>
      <c r="F766" s="79"/>
      <c r="G766" s="80"/>
      <c r="H766" s="79"/>
      <c r="I766" s="80"/>
      <c r="J766" s="105"/>
      <c r="K766" s="105"/>
      <c r="L766" s="105"/>
      <c r="M766" s="105"/>
    </row>
    <row r="767" spans="1:13" s="81" customFormat="1" x14ac:dyDescent="0.25">
      <c r="A767" s="79"/>
      <c r="B767" s="79"/>
      <c r="C767" s="79"/>
      <c r="D767" s="94"/>
      <c r="E767" s="79"/>
      <c r="F767" s="79"/>
      <c r="G767" s="80"/>
      <c r="H767" s="79"/>
      <c r="I767" s="80"/>
      <c r="J767" s="105"/>
      <c r="K767" s="105"/>
      <c r="L767" s="105"/>
      <c r="M767" s="105"/>
    </row>
    <row r="768" spans="1:13" s="81" customFormat="1" x14ac:dyDescent="0.25">
      <c r="A768" s="79"/>
      <c r="B768" s="79"/>
      <c r="C768" s="79"/>
      <c r="D768" s="94"/>
      <c r="E768" s="79"/>
      <c r="F768" s="79"/>
      <c r="G768" s="80"/>
      <c r="H768" s="79"/>
      <c r="I768" s="80"/>
      <c r="J768" s="105"/>
      <c r="K768" s="105"/>
      <c r="L768" s="105"/>
      <c r="M768" s="105"/>
    </row>
    <row r="769" spans="1:13" s="81" customFormat="1" x14ac:dyDescent="0.25">
      <c r="A769" s="79"/>
      <c r="B769" s="79"/>
      <c r="C769" s="79"/>
      <c r="D769" s="94"/>
      <c r="E769" s="79"/>
      <c r="F769" s="79"/>
      <c r="G769" s="80"/>
      <c r="H769" s="79"/>
      <c r="I769" s="80"/>
      <c r="J769" s="105"/>
      <c r="K769" s="105"/>
      <c r="L769" s="105"/>
      <c r="M769" s="105"/>
    </row>
    <row r="770" spans="1:13" s="81" customFormat="1" x14ac:dyDescent="0.25">
      <c r="A770" s="79"/>
      <c r="B770" s="79"/>
      <c r="C770" s="79"/>
      <c r="D770" s="94"/>
      <c r="E770" s="79"/>
      <c r="F770" s="79"/>
      <c r="G770" s="80"/>
      <c r="H770" s="79"/>
      <c r="I770" s="80"/>
      <c r="J770" s="105"/>
      <c r="K770" s="105"/>
      <c r="L770" s="105"/>
      <c r="M770" s="105"/>
    </row>
    <row r="771" spans="1:13" s="81" customFormat="1" x14ac:dyDescent="0.25">
      <c r="A771" s="79"/>
      <c r="B771" s="79"/>
      <c r="C771" s="79"/>
      <c r="D771" s="94"/>
      <c r="E771" s="79"/>
      <c r="F771" s="79"/>
      <c r="G771" s="80"/>
      <c r="H771" s="79"/>
      <c r="I771" s="80"/>
      <c r="J771" s="105"/>
      <c r="K771" s="105"/>
      <c r="L771" s="105"/>
      <c r="M771" s="105"/>
    </row>
    <row r="772" spans="1:13" s="81" customFormat="1" x14ac:dyDescent="0.25">
      <c r="A772" s="79"/>
      <c r="B772" s="79"/>
      <c r="C772" s="79"/>
      <c r="D772" s="94"/>
      <c r="E772" s="79"/>
      <c r="F772" s="79"/>
      <c r="G772" s="80"/>
      <c r="H772" s="79"/>
      <c r="I772" s="80"/>
      <c r="J772" s="105"/>
      <c r="K772" s="105"/>
      <c r="L772" s="105"/>
      <c r="M772" s="105"/>
    </row>
    <row r="773" spans="1:13" s="81" customFormat="1" x14ac:dyDescent="0.25">
      <c r="A773" s="79"/>
      <c r="B773" s="79"/>
      <c r="C773" s="79"/>
      <c r="D773" s="94"/>
      <c r="E773" s="79"/>
      <c r="F773" s="79"/>
      <c r="G773" s="80"/>
      <c r="H773" s="79"/>
      <c r="I773" s="80"/>
      <c r="J773" s="105"/>
      <c r="K773" s="105"/>
      <c r="L773" s="105"/>
      <c r="M773" s="105"/>
    </row>
    <row r="774" spans="1:13" s="81" customFormat="1" x14ac:dyDescent="0.25">
      <c r="A774" s="79"/>
      <c r="B774" s="79"/>
      <c r="C774" s="79"/>
      <c r="D774" s="94"/>
      <c r="E774" s="79"/>
      <c r="F774" s="79"/>
      <c r="G774" s="80"/>
      <c r="H774" s="79"/>
      <c r="I774" s="80"/>
      <c r="J774" s="105"/>
      <c r="K774" s="105"/>
      <c r="L774" s="105"/>
      <c r="M774" s="105"/>
    </row>
    <row r="775" spans="1:13" s="81" customFormat="1" x14ac:dyDescent="0.25">
      <c r="A775" s="79"/>
      <c r="B775" s="79"/>
      <c r="C775" s="79"/>
      <c r="D775" s="94"/>
      <c r="E775" s="79"/>
      <c r="F775" s="79"/>
      <c r="G775" s="80"/>
      <c r="H775" s="79"/>
      <c r="I775" s="80"/>
      <c r="J775" s="105"/>
      <c r="K775" s="105"/>
      <c r="L775" s="105"/>
      <c r="M775" s="105"/>
    </row>
    <row r="776" spans="1:13" s="81" customFormat="1" x14ac:dyDescent="0.25">
      <c r="A776" s="79"/>
      <c r="B776" s="79"/>
      <c r="C776" s="79"/>
      <c r="D776" s="94"/>
      <c r="E776" s="79"/>
      <c r="F776" s="79"/>
      <c r="G776" s="80"/>
      <c r="H776" s="79"/>
      <c r="I776" s="80"/>
      <c r="J776" s="105"/>
      <c r="K776" s="105"/>
      <c r="L776" s="105"/>
      <c r="M776" s="105"/>
    </row>
    <row r="777" spans="1:13" s="81" customFormat="1" x14ac:dyDescent="0.25">
      <c r="A777" s="79"/>
      <c r="B777" s="79"/>
      <c r="C777" s="79"/>
      <c r="D777" s="94"/>
      <c r="E777" s="79"/>
      <c r="F777" s="79"/>
      <c r="G777" s="80"/>
      <c r="H777" s="79"/>
      <c r="I777" s="80"/>
      <c r="J777" s="105"/>
      <c r="K777" s="105"/>
      <c r="L777" s="105"/>
      <c r="M777" s="105"/>
    </row>
    <row r="778" spans="1:13" s="81" customFormat="1" x14ac:dyDescent="0.25">
      <c r="A778" s="79"/>
      <c r="B778" s="79"/>
      <c r="C778" s="79"/>
      <c r="D778" s="94"/>
      <c r="E778" s="79"/>
      <c r="F778" s="79"/>
      <c r="G778" s="80"/>
      <c r="H778" s="79"/>
      <c r="I778" s="80"/>
      <c r="J778" s="105"/>
      <c r="K778" s="105"/>
      <c r="L778" s="105"/>
      <c r="M778" s="105"/>
    </row>
    <row r="779" spans="1:13" s="81" customFormat="1" x14ac:dyDescent="0.25">
      <c r="A779" s="79"/>
      <c r="B779" s="79"/>
      <c r="C779" s="79"/>
      <c r="D779" s="94"/>
      <c r="E779" s="79"/>
      <c r="F779" s="79"/>
      <c r="G779" s="80"/>
      <c r="H779" s="79"/>
      <c r="I779" s="80"/>
      <c r="J779" s="105"/>
      <c r="K779" s="105"/>
      <c r="L779" s="105"/>
      <c r="M779" s="105"/>
    </row>
    <row r="780" spans="1:13" s="81" customFormat="1" x14ac:dyDescent="0.25">
      <c r="A780" s="79"/>
      <c r="B780" s="79"/>
      <c r="C780" s="79"/>
      <c r="D780" s="94"/>
      <c r="E780" s="79"/>
      <c r="F780" s="79"/>
      <c r="G780" s="80"/>
      <c r="H780" s="79"/>
      <c r="I780" s="80"/>
      <c r="J780" s="105"/>
      <c r="K780" s="105"/>
      <c r="L780" s="105"/>
      <c r="M780" s="105"/>
    </row>
    <row r="781" spans="1:13" s="81" customFormat="1" x14ac:dyDescent="0.25">
      <c r="A781" s="79"/>
      <c r="B781" s="79"/>
      <c r="C781" s="79"/>
      <c r="D781" s="94"/>
      <c r="E781" s="79"/>
      <c r="F781" s="79"/>
      <c r="G781" s="80"/>
      <c r="H781" s="79"/>
      <c r="I781" s="80"/>
      <c r="J781" s="105"/>
      <c r="K781" s="105"/>
      <c r="L781" s="105"/>
      <c r="M781" s="105"/>
    </row>
    <row r="782" spans="1:13" s="81" customFormat="1" x14ac:dyDescent="0.25">
      <c r="A782" s="79"/>
      <c r="B782" s="79"/>
      <c r="C782" s="79"/>
      <c r="D782" s="94"/>
      <c r="E782" s="79"/>
      <c r="F782" s="79"/>
      <c r="G782" s="80"/>
      <c r="H782" s="79"/>
      <c r="I782" s="80"/>
      <c r="J782" s="105"/>
      <c r="K782" s="105"/>
      <c r="L782" s="105"/>
      <c r="M782" s="105"/>
    </row>
    <row r="783" spans="1:13" s="81" customFormat="1" x14ac:dyDescent="0.25">
      <c r="A783" s="79"/>
      <c r="B783" s="79"/>
      <c r="C783" s="79"/>
      <c r="D783" s="94"/>
      <c r="E783" s="79"/>
      <c r="F783" s="79"/>
      <c r="G783" s="80"/>
      <c r="H783" s="79"/>
      <c r="I783" s="80"/>
      <c r="J783" s="105"/>
      <c r="K783" s="105"/>
      <c r="L783" s="105"/>
      <c r="M783" s="105"/>
    </row>
    <row r="784" spans="1:13" s="81" customFormat="1" x14ac:dyDescent="0.25">
      <c r="A784" s="79"/>
      <c r="B784" s="79"/>
      <c r="C784" s="79"/>
      <c r="D784" s="94"/>
      <c r="E784" s="79"/>
      <c r="F784" s="79"/>
      <c r="G784" s="80"/>
      <c r="H784" s="79"/>
      <c r="I784" s="80"/>
      <c r="J784" s="105"/>
      <c r="K784" s="105"/>
      <c r="L784" s="105"/>
      <c r="M784" s="105"/>
    </row>
    <row r="785" spans="1:13" s="81" customFormat="1" x14ac:dyDescent="0.25">
      <c r="A785" s="79"/>
      <c r="B785" s="79"/>
      <c r="C785" s="79"/>
      <c r="D785" s="94"/>
      <c r="E785" s="79"/>
      <c r="F785" s="79"/>
      <c r="G785" s="80"/>
      <c r="H785" s="79"/>
      <c r="I785" s="80"/>
      <c r="J785" s="105"/>
      <c r="K785" s="105"/>
      <c r="L785" s="105"/>
      <c r="M785" s="105"/>
    </row>
    <row r="786" spans="1:13" s="81" customFormat="1" x14ac:dyDescent="0.25">
      <c r="A786" s="79"/>
      <c r="B786" s="79"/>
      <c r="C786" s="79"/>
      <c r="D786" s="94"/>
      <c r="E786" s="79"/>
      <c r="F786" s="79"/>
      <c r="G786" s="80"/>
      <c r="H786" s="79"/>
      <c r="I786" s="80"/>
      <c r="J786" s="105"/>
      <c r="K786" s="105"/>
      <c r="L786" s="105"/>
      <c r="M786" s="105"/>
    </row>
    <row r="787" spans="1:13" s="81" customFormat="1" x14ac:dyDescent="0.25">
      <c r="A787" s="79"/>
      <c r="B787" s="79"/>
      <c r="C787" s="79"/>
      <c r="D787" s="94"/>
      <c r="E787" s="79"/>
      <c r="F787" s="79"/>
      <c r="G787" s="80"/>
      <c r="H787" s="79"/>
      <c r="I787" s="80"/>
      <c r="J787" s="105"/>
      <c r="K787" s="105"/>
      <c r="L787" s="105"/>
      <c r="M787" s="105"/>
    </row>
    <row r="788" spans="1:13" s="81" customFormat="1" x14ac:dyDescent="0.25">
      <c r="A788" s="79"/>
      <c r="B788" s="79"/>
      <c r="C788" s="79"/>
      <c r="D788" s="94"/>
      <c r="E788" s="79"/>
      <c r="F788" s="79"/>
      <c r="G788" s="80"/>
      <c r="H788" s="79"/>
      <c r="I788" s="80"/>
      <c r="J788" s="105"/>
      <c r="K788" s="105"/>
      <c r="L788" s="105"/>
      <c r="M788" s="105"/>
    </row>
    <row r="789" spans="1:13" s="81" customFormat="1" x14ac:dyDescent="0.25">
      <c r="A789" s="79"/>
      <c r="B789" s="79"/>
      <c r="C789" s="79"/>
      <c r="D789" s="94"/>
      <c r="E789" s="79"/>
      <c r="F789" s="79"/>
      <c r="G789" s="80"/>
      <c r="H789" s="79"/>
      <c r="I789" s="80"/>
      <c r="J789" s="105"/>
      <c r="K789" s="105"/>
      <c r="L789" s="105"/>
      <c r="M789" s="105"/>
    </row>
    <row r="790" spans="1:13" s="81" customFormat="1" x14ac:dyDescent="0.25">
      <c r="A790" s="79"/>
      <c r="B790" s="79"/>
      <c r="C790" s="79"/>
      <c r="D790" s="94"/>
      <c r="E790" s="79"/>
      <c r="F790" s="79"/>
      <c r="G790" s="80"/>
      <c r="H790" s="79"/>
      <c r="I790" s="80"/>
      <c r="J790" s="105"/>
      <c r="K790" s="105"/>
      <c r="L790" s="105"/>
      <c r="M790" s="105"/>
    </row>
    <row r="791" spans="1:13" s="81" customFormat="1" x14ac:dyDescent="0.25">
      <c r="A791" s="79"/>
      <c r="B791" s="79"/>
      <c r="C791" s="79"/>
      <c r="D791" s="94"/>
      <c r="E791" s="79"/>
      <c r="F791" s="79"/>
      <c r="G791" s="80"/>
      <c r="H791" s="79"/>
      <c r="I791" s="80"/>
      <c r="J791" s="105"/>
      <c r="K791" s="105"/>
      <c r="L791" s="105"/>
      <c r="M791" s="105"/>
    </row>
    <row r="792" spans="1:13" s="81" customFormat="1" x14ac:dyDescent="0.25">
      <c r="A792" s="79"/>
      <c r="B792" s="79"/>
      <c r="C792" s="79"/>
      <c r="D792" s="94"/>
      <c r="E792" s="79"/>
      <c r="F792" s="79"/>
      <c r="G792" s="80"/>
      <c r="H792" s="79"/>
      <c r="I792" s="80"/>
      <c r="J792" s="105"/>
      <c r="K792" s="105"/>
      <c r="L792" s="105"/>
      <c r="M792" s="105"/>
    </row>
    <row r="793" spans="1:13" s="81" customFormat="1" x14ac:dyDescent="0.25">
      <c r="A793" s="79"/>
      <c r="B793" s="79"/>
      <c r="C793" s="79"/>
      <c r="D793" s="94"/>
      <c r="E793" s="79"/>
      <c r="F793" s="79"/>
      <c r="G793" s="80"/>
      <c r="H793" s="79"/>
      <c r="I793" s="80"/>
      <c r="J793" s="105"/>
      <c r="K793" s="105"/>
      <c r="L793" s="105"/>
      <c r="M793" s="105"/>
    </row>
    <row r="794" spans="1:13" s="81" customFormat="1" x14ac:dyDescent="0.25">
      <c r="A794" s="79"/>
      <c r="B794" s="79"/>
      <c r="C794" s="79"/>
      <c r="D794" s="94"/>
      <c r="E794" s="79"/>
      <c r="F794" s="79"/>
      <c r="G794" s="80"/>
      <c r="H794" s="79"/>
      <c r="I794" s="80"/>
      <c r="J794" s="105"/>
      <c r="K794" s="105"/>
      <c r="L794" s="105"/>
      <c r="M794" s="105"/>
    </row>
    <row r="795" spans="1:13" s="81" customFormat="1" x14ac:dyDescent="0.25">
      <c r="A795" s="79"/>
      <c r="B795" s="79"/>
      <c r="C795" s="79"/>
      <c r="D795" s="94"/>
      <c r="E795" s="79"/>
      <c r="F795" s="79"/>
      <c r="G795" s="80"/>
      <c r="H795" s="79"/>
      <c r="I795" s="80"/>
      <c r="J795" s="105"/>
      <c r="K795" s="105"/>
      <c r="L795" s="105"/>
      <c r="M795" s="105"/>
    </row>
    <row r="796" spans="1:13" s="81" customFormat="1" x14ac:dyDescent="0.25">
      <c r="A796" s="79"/>
      <c r="B796" s="79"/>
      <c r="C796" s="79"/>
      <c r="D796" s="94"/>
      <c r="E796" s="79"/>
      <c r="F796" s="79"/>
      <c r="G796" s="80"/>
      <c r="H796" s="79"/>
      <c r="I796" s="80"/>
      <c r="J796" s="105"/>
      <c r="K796" s="105"/>
      <c r="L796" s="105"/>
      <c r="M796" s="105"/>
    </row>
    <row r="797" spans="1:13" s="81" customFormat="1" x14ac:dyDescent="0.25">
      <c r="A797" s="79"/>
      <c r="B797" s="79"/>
      <c r="C797" s="79"/>
      <c r="D797" s="94"/>
      <c r="E797" s="79"/>
      <c r="F797" s="79"/>
      <c r="G797" s="80"/>
      <c r="H797" s="79"/>
      <c r="I797" s="80"/>
      <c r="J797" s="105"/>
      <c r="K797" s="105"/>
      <c r="L797" s="105"/>
      <c r="M797" s="105"/>
    </row>
    <row r="798" spans="1:13" s="81" customFormat="1" x14ac:dyDescent="0.25">
      <c r="A798" s="79"/>
      <c r="B798" s="79"/>
      <c r="C798" s="79"/>
      <c r="D798" s="94"/>
      <c r="E798" s="79"/>
      <c r="F798" s="79"/>
      <c r="G798" s="80"/>
      <c r="H798" s="79"/>
      <c r="I798" s="80"/>
      <c r="J798" s="105"/>
      <c r="K798" s="105"/>
      <c r="L798" s="105"/>
      <c r="M798" s="105"/>
    </row>
    <row r="799" spans="1:13" s="81" customFormat="1" x14ac:dyDescent="0.25">
      <c r="A799" s="79"/>
      <c r="B799" s="79"/>
      <c r="C799" s="79"/>
      <c r="D799" s="94"/>
      <c r="E799" s="79"/>
      <c r="F799" s="79"/>
      <c r="G799" s="80"/>
      <c r="H799" s="79"/>
      <c r="I799" s="80"/>
      <c r="J799" s="105"/>
      <c r="K799" s="105"/>
      <c r="L799" s="105"/>
      <c r="M799" s="105"/>
    </row>
    <row r="800" spans="1:13" s="81" customFormat="1" x14ac:dyDescent="0.25">
      <c r="A800" s="79"/>
      <c r="B800" s="79"/>
      <c r="C800" s="79"/>
      <c r="D800" s="94"/>
      <c r="E800" s="79"/>
      <c r="F800" s="79"/>
      <c r="G800" s="80"/>
      <c r="H800" s="79"/>
      <c r="I800" s="80"/>
      <c r="J800" s="105"/>
      <c r="K800" s="105"/>
      <c r="L800" s="105"/>
      <c r="M800" s="105"/>
    </row>
    <row r="801" spans="1:13" s="81" customFormat="1" x14ac:dyDescent="0.25">
      <c r="A801" s="79"/>
      <c r="B801" s="79"/>
      <c r="C801" s="79"/>
      <c r="D801" s="94"/>
      <c r="E801" s="79"/>
      <c r="F801" s="79"/>
      <c r="G801" s="80"/>
      <c r="H801" s="79"/>
      <c r="I801" s="80"/>
      <c r="J801" s="105"/>
      <c r="K801" s="105"/>
      <c r="L801" s="105"/>
      <c r="M801" s="105"/>
    </row>
    <row r="802" spans="1:13" s="81" customFormat="1" x14ac:dyDescent="0.25">
      <c r="A802" s="79"/>
      <c r="B802" s="79"/>
      <c r="C802" s="79"/>
      <c r="D802" s="94"/>
      <c r="E802" s="79"/>
      <c r="F802" s="79"/>
      <c r="G802" s="80"/>
      <c r="H802" s="79"/>
      <c r="I802" s="80"/>
      <c r="J802" s="105"/>
      <c r="K802" s="105"/>
      <c r="L802" s="105"/>
      <c r="M802" s="105"/>
    </row>
    <row r="803" spans="1:13" s="81" customFormat="1" x14ac:dyDescent="0.25">
      <c r="A803" s="79"/>
      <c r="B803" s="79"/>
      <c r="C803" s="79"/>
      <c r="D803" s="94"/>
      <c r="E803" s="79"/>
      <c r="F803" s="79"/>
      <c r="G803" s="80"/>
      <c r="H803" s="79"/>
      <c r="I803" s="80"/>
      <c r="J803" s="105"/>
      <c r="K803" s="105"/>
      <c r="L803" s="105"/>
      <c r="M803" s="105"/>
    </row>
    <row r="804" spans="1:13" s="81" customFormat="1" x14ac:dyDescent="0.25">
      <c r="A804" s="79"/>
      <c r="B804" s="79"/>
      <c r="C804" s="79"/>
      <c r="D804" s="94"/>
      <c r="E804" s="79"/>
      <c r="F804" s="79"/>
      <c r="G804" s="80"/>
      <c r="H804" s="79"/>
      <c r="I804" s="80"/>
      <c r="J804" s="105"/>
      <c r="K804" s="105"/>
      <c r="L804" s="105"/>
      <c r="M804" s="105"/>
    </row>
    <row r="805" spans="1:13" s="81" customFormat="1" x14ac:dyDescent="0.25">
      <c r="A805" s="79"/>
      <c r="B805" s="79"/>
      <c r="C805" s="79"/>
      <c r="D805" s="94"/>
      <c r="E805" s="79"/>
      <c r="F805" s="79"/>
      <c r="G805" s="80"/>
      <c r="H805" s="79"/>
      <c r="I805" s="80"/>
      <c r="J805" s="105"/>
      <c r="K805" s="105"/>
      <c r="L805" s="105"/>
      <c r="M805" s="105"/>
    </row>
    <row r="806" spans="1:13" s="81" customFormat="1" x14ac:dyDescent="0.25">
      <c r="A806" s="79"/>
      <c r="B806" s="79"/>
      <c r="C806" s="79"/>
      <c r="D806" s="94"/>
      <c r="E806" s="79"/>
      <c r="F806" s="79"/>
      <c r="G806" s="80"/>
      <c r="H806" s="79"/>
      <c r="I806" s="80"/>
      <c r="J806" s="105"/>
      <c r="K806" s="105"/>
      <c r="L806" s="105"/>
      <c r="M806" s="105"/>
    </row>
    <row r="807" spans="1:13" s="81" customFormat="1" x14ac:dyDescent="0.25">
      <c r="A807" s="79"/>
      <c r="B807" s="79"/>
      <c r="C807" s="79"/>
      <c r="D807" s="94"/>
      <c r="E807" s="79"/>
      <c r="F807" s="79"/>
      <c r="G807" s="80"/>
      <c r="H807" s="79"/>
      <c r="I807" s="80"/>
      <c r="J807" s="105"/>
      <c r="K807" s="105"/>
      <c r="L807" s="105"/>
      <c r="M807" s="105"/>
    </row>
    <row r="808" spans="1:13" s="81" customFormat="1" x14ac:dyDescent="0.25">
      <c r="A808" s="79"/>
      <c r="B808" s="79"/>
      <c r="C808" s="79"/>
      <c r="D808" s="94"/>
      <c r="E808" s="79"/>
      <c r="F808" s="79"/>
      <c r="G808" s="80"/>
      <c r="H808" s="79"/>
      <c r="I808" s="80"/>
      <c r="J808" s="105"/>
      <c r="K808" s="105"/>
      <c r="L808" s="105"/>
      <c r="M808" s="105"/>
    </row>
    <row r="809" spans="1:13" s="81" customFormat="1" x14ac:dyDescent="0.25">
      <c r="A809" s="79"/>
      <c r="B809" s="79"/>
      <c r="C809" s="79"/>
      <c r="D809" s="94"/>
      <c r="E809" s="79"/>
      <c r="F809" s="79"/>
      <c r="G809" s="80"/>
      <c r="H809" s="79"/>
      <c r="I809" s="80"/>
      <c r="J809" s="105"/>
      <c r="K809" s="105"/>
      <c r="L809" s="105"/>
      <c r="M809" s="105"/>
    </row>
    <row r="810" spans="1:13" s="81" customFormat="1" x14ac:dyDescent="0.25">
      <c r="A810" s="79"/>
      <c r="B810" s="79"/>
      <c r="C810" s="79"/>
      <c r="D810" s="94"/>
      <c r="E810" s="79"/>
      <c r="F810" s="79"/>
      <c r="G810" s="80"/>
      <c r="H810" s="79"/>
      <c r="I810" s="80"/>
      <c r="J810" s="105"/>
      <c r="K810" s="105"/>
      <c r="L810" s="105"/>
      <c r="M810" s="105"/>
    </row>
    <row r="811" spans="1:13" s="81" customFormat="1" x14ac:dyDescent="0.25">
      <c r="A811" s="79"/>
      <c r="B811" s="79"/>
      <c r="C811" s="79"/>
      <c r="D811" s="94"/>
      <c r="E811" s="79"/>
      <c r="F811" s="79"/>
      <c r="G811" s="80"/>
      <c r="H811" s="79"/>
      <c r="I811" s="80"/>
      <c r="J811" s="105"/>
      <c r="K811" s="105"/>
      <c r="L811" s="105"/>
      <c r="M811" s="105"/>
    </row>
    <row r="812" spans="1:13" s="81" customFormat="1" x14ac:dyDescent="0.25">
      <c r="A812" s="79"/>
      <c r="B812" s="79"/>
      <c r="C812" s="79"/>
      <c r="D812" s="94"/>
      <c r="E812" s="79"/>
      <c r="F812" s="79"/>
      <c r="G812" s="80"/>
      <c r="H812" s="79"/>
      <c r="I812" s="80"/>
      <c r="J812" s="105"/>
      <c r="K812" s="105"/>
      <c r="L812" s="105"/>
      <c r="M812" s="105"/>
    </row>
    <row r="813" spans="1:13" s="81" customFormat="1" x14ac:dyDescent="0.25">
      <c r="A813" s="79"/>
      <c r="B813" s="79"/>
      <c r="C813" s="79"/>
      <c r="D813" s="94"/>
      <c r="E813" s="79"/>
      <c r="F813" s="79"/>
      <c r="G813" s="80"/>
      <c r="H813" s="79"/>
      <c r="I813" s="80"/>
      <c r="J813" s="105"/>
      <c r="K813" s="105"/>
      <c r="L813" s="105"/>
      <c r="M813" s="105"/>
    </row>
    <row r="814" spans="1:13" s="81" customFormat="1" x14ac:dyDescent="0.25">
      <c r="A814" s="79"/>
      <c r="B814" s="79"/>
      <c r="C814" s="79"/>
      <c r="D814" s="94"/>
      <c r="E814" s="79"/>
      <c r="F814" s="79"/>
      <c r="G814" s="80"/>
      <c r="H814" s="79"/>
      <c r="I814" s="80"/>
      <c r="J814" s="105"/>
      <c r="K814" s="105"/>
      <c r="L814" s="105"/>
      <c r="M814" s="105"/>
    </row>
    <row r="815" spans="1:13" s="81" customFormat="1" x14ac:dyDescent="0.25">
      <c r="A815" s="79"/>
      <c r="B815" s="79"/>
      <c r="C815" s="79"/>
      <c r="D815" s="94"/>
      <c r="E815" s="79"/>
      <c r="F815" s="79"/>
      <c r="G815" s="80"/>
      <c r="H815" s="79"/>
      <c r="I815" s="80"/>
      <c r="J815" s="105"/>
      <c r="K815" s="105"/>
      <c r="L815" s="105"/>
      <c r="M815" s="105"/>
    </row>
    <row r="816" spans="1:13" s="81" customFormat="1" x14ac:dyDescent="0.25">
      <c r="A816" s="79"/>
      <c r="B816" s="79"/>
      <c r="C816" s="79"/>
      <c r="D816" s="94"/>
      <c r="E816" s="79"/>
      <c r="F816" s="79"/>
      <c r="G816" s="80"/>
      <c r="H816" s="79"/>
      <c r="I816" s="80"/>
      <c r="J816" s="105"/>
      <c r="K816" s="105"/>
      <c r="L816" s="105"/>
      <c r="M816" s="105"/>
    </row>
    <row r="817" spans="1:13" s="81" customFormat="1" x14ac:dyDescent="0.25">
      <c r="A817" s="79"/>
      <c r="B817" s="79"/>
      <c r="C817" s="79"/>
      <c r="D817" s="94"/>
      <c r="E817" s="79"/>
      <c r="F817" s="79"/>
      <c r="G817" s="80"/>
      <c r="H817" s="79"/>
      <c r="I817" s="80"/>
      <c r="J817" s="105"/>
      <c r="K817" s="105"/>
      <c r="L817" s="105"/>
      <c r="M817" s="105"/>
    </row>
    <row r="818" spans="1:13" s="81" customFormat="1" x14ac:dyDescent="0.25">
      <c r="A818" s="79"/>
      <c r="B818" s="79"/>
      <c r="C818" s="79"/>
      <c r="D818" s="94"/>
      <c r="E818" s="79"/>
      <c r="F818" s="79"/>
      <c r="G818" s="80"/>
      <c r="H818" s="79"/>
      <c r="I818" s="80"/>
      <c r="J818" s="105"/>
      <c r="K818" s="105"/>
      <c r="L818" s="105"/>
      <c r="M818" s="105"/>
    </row>
    <row r="819" spans="1:13" s="81" customFormat="1" x14ac:dyDescent="0.25">
      <c r="A819" s="79"/>
      <c r="B819" s="79"/>
      <c r="C819" s="79"/>
      <c r="D819" s="94"/>
      <c r="E819" s="79"/>
      <c r="F819" s="79"/>
      <c r="G819" s="80"/>
      <c r="H819" s="79"/>
      <c r="I819" s="80"/>
      <c r="J819" s="105"/>
      <c r="K819" s="105"/>
      <c r="L819" s="105"/>
      <c r="M819" s="105"/>
    </row>
    <row r="820" spans="1:13" s="81" customFormat="1" x14ac:dyDescent="0.25">
      <c r="A820" s="79"/>
      <c r="B820" s="79"/>
      <c r="C820" s="79"/>
      <c r="D820" s="94"/>
      <c r="E820" s="79"/>
      <c r="F820" s="79"/>
      <c r="G820" s="80"/>
      <c r="H820" s="79"/>
      <c r="I820" s="80"/>
      <c r="J820" s="105"/>
      <c r="K820" s="105"/>
      <c r="L820" s="105"/>
      <c r="M820" s="105"/>
    </row>
    <row r="821" spans="1:13" s="81" customFormat="1" x14ac:dyDescent="0.25">
      <c r="A821" s="79"/>
      <c r="B821" s="79"/>
      <c r="C821" s="79"/>
      <c r="D821" s="94"/>
      <c r="E821" s="79"/>
      <c r="F821" s="79"/>
      <c r="G821" s="80"/>
      <c r="H821" s="79"/>
      <c r="I821" s="80"/>
      <c r="J821" s="105"/>
      <c r="K821" s="105"/>
      <c r="L821" s="105"/>
      <c r="M821" s="105"/>
    </row>
    <row r="822" spans="1:13" s="81" customFormat="1" x14ac:dyDescent="0.25">
      <c r="A822" s="79"/>
      <c r="B822" s="79"/>
      <c r="C822" s="79"/>
      <c r="D822" s="94"/>
      <c r="E822" s="79"/>
      <c r="F822" s="79"/>
      <c r="G822" s="80"/>
      <c r="H822" s="79"/>
      <c r="I822" s="80"/>
      <c r="J822" s="105"/>
      <c r="K822" s="105"/>
      <c r="L822" s="105"/>
      <c r="M822" s="105"/>
    </row>
    <row r="823" spans="1:13" s="81" customFormat="1" x14ac:dyDescent="0.25">
      <c r="A823" s="79"/>
      <c r="B823" s="79"/>
      <c r="C823" s="79"/>
      <c r="D823" s="94"/>
      <c r="E823" s="79"/>
      <c r="F823" s="79"/>
      <c r="G823" s="80"/>
      <c r="H823" s="79"/>
      <c r="I823" s="80"/>
      <c r="J823" s="105"/>
      <c r="K823" s="105"/>
      <c r="L823" s="105"/>
      <c r="M823" s="105"/>
    </row>
    <row r="824" spans="1:13" s="81" customFormat="1" x14ac:dyDescent="0.25">
      <c r="A824" s="79"/>
      <c r="B824" s="79"/>
      <c r="C824" s="79"/>
      <c r="D824" s="94"/>
      <c r="E824" s="79"/>
      <c r="F824" s="79"/>
      <c r="G824" s="80"/>
      <c r="H824" s="79"/>
      <c r="I824" s="80"/>
      <c r="J824" s="105"/>
      <c r="K824" s="105"/>
      <c r="L824" s="105"/>
      <c r="M824" s="105"/>
    </row>
    <row r="825" spans="1:13" s="81" customFormat="1" x14ac:dyDescent="0.25">
      <c r="A825" s="79"/>
      <c r="B825" s="79"/>
      <c r="C825" s="79"/>
      <c r="D825" s="94"/>
      <c r="E825" s="79"/>
      <c r="F825" s="79"/>
      <c r="G825" s="80"/>
      <c r="H825" s="79"/>
      <c r="I825" s="80"/>
      <c r="J825" s="105"/>
      <c r="K825" s="105"/>
      <c r="L825" s="105"/>
      <c r="M825" s="105"/>
    </row>
    <row r="826" spans="1:13" s="81" customFormat="1" x14ac:dyDescent="0.25">
      <c r="A826" s="79"/>
      <c r="B826" s="79"/>
      <c r="C826" s="79"/>
      <c r="D826" s="94"/>
      <c r="E826" s="79"/>
      <c r="F826" s="79"/>
      <c r="G826" s="80"/>
      <c r="H826" s="79"/>
      <c r="I826" s="80"/>
      <c r="J826" s="105"/>
      <c r="K826" s="105"/>
      <c r="L826" s="105"/>
      <c r="M826" s="105"/>
    </row>
    <row r="827" spans="1:13" s="81" customFormat="1" x14ac:dyDescent="0.25">
      <c r="A827" s="79"/>
      <c r="B827" s="79"/>
      <c r="C827" s="79"/>
      <c r="D827" s="94"/>
      <c r="E827" s="79"/>
      <c r="F827" s="79"/>
      <c r="G827" s="80"/>
      <c r="H827" s="79"/>
      <c r="I827" s="80"/>
      <c r="J827" s="105"/>
      <c r="K827" s="105"/>
      <c r="L827" s="105"/>
      <c r="M827" s="105"/>
    </row>
    <row r="828" spans="1:13" s="81" customFormat="1" x14ac:dyDescent="0.25">
      <c r="A828" s="79"/>
      <c r="B828" s="79"/>
      <c r="C828" s="79"/>
      <c r="D828" s="94"/>
      <c r="E828" s="79"/>
      <c r="F828" s="79"/>
      <c r="G828" s="80"/>
      <c r="H828" s="79"/>
      <c r="I828" s="80"/>
      <c r="J828" s="105"/>
      <c r="K828" s="105"/>
      <c r="L828" s="105"/>
      <c r="M828" s="105"/>
    </row>
    <row r="829" spans="1:13" s="81" customFormat="1" x14ac:dyDescent="0.25">
      <c r="A829" s="79"/>
      <c r="B829" s="79"/>
      <c r="C829" s="79"/>
      <c r="D829" s="94"/>
      <c r="E829" s="79"/>
      <c r="F829" s="79"/>
      <c r="G829" s="80"/>
      <c r="H829" s="79"/>
      <c r="I829" s="80"/>
      <c r="J829" s="105"/>
      <c r="K829" s="105"/>
      <c r="L829" s="105"/>
      <c r="M829" s="105"/>
    </row>
    <row r="830" spans="1:13" s="81" customFormat="1" x14ac:dyDescent="0.25">
      <c r="A830" s="79"/>
      <c r="B830" s="79"/>
      <c r="C830" s="79"/>
      <c r="D830" s="94"/>
      <c r="E830" s="79"/>
      <c r="F830" s="79"/>
      <c r="G830" s="80"/>
      <c r="H830" s="79"/>
      <c r="I830" s="80"/>
      <c r="J830" s="105"/>
      <c r="K830" s="105"/>
      <c r="L830" s="105"/>
      <c r="M830" s="105"/>
    </row>
    <row r="831" spans="1:13" s="81" customFormat="1" x14ac:dyDescent="0.25">
      <c r="A831" s="79"/>
      <c r="B831" s="79"/>
      <c r="C831" s="79"/>
      <c r="D831" s="94"/>
      <c r="E831" s="79"/>
      <c r="F831" s="79"/>
      <c r="G831" s="80"/>
      <c r="H831" s="79"/>
      <c r="I831" s="80"/>
      <c r="J831" s="105"/>
      <c r="K831" s="105"/>
      <c r="L831" s="105"/>
      <c r="M831" s="105"/>
    </row>
    <row r="832" spans="1:13" s="81" customFormat="1" x14ac:dyDescent="0.25">
      <c r="A832" s="79"/>
      <c r="B832" s="79"/>
      <c r="C832" s="79"/>
      <c r="D832" s="94"/>
      <c r="E832" s="79"/>
      <c r="F832" s="79"/>
      <c r="G832" s="80"/>
      <c r="H832" s="79"/>
      <c r="I832" s="80"/>
      <c r="J832" s="105"/>
      <c r="K832" s="105"/>
      <c r="L832" s="105"/>
      <c r="M832" s="105"/>
    </row>
    <row r="833" spans="1:13" s="81" customFormat="1" x14ac:dyDescent="0.25">
      <c r="A833" s="79"/>
      <c r="B833" s="79"/>
      <c r="C833" s="79"/>
      <c r="D833" s="94"/>
      <c r="E833" s="79"/>
      <c r="F833" s="79"/>
      <c r="G833" s="80"/>
      <c r="H833" s="79"/>
      <c r="I833" s="80"/>
      <c r="J833" s="105"/>
      <c r="K833" s="105"/>
      <c r="L833" s="105"/>
      <c r="M833" s="105"/>
    </row>
    <row r="834" spans="1:13" s="81" customFormat="1" x14ac:dyDescent="0.25">
      <c r="A834" s="79"/>
      <c r="B834" s="79"/>
      <c r="C834" s="79"/>
      <c r="D834" s="94"/>
      <c r="E834" s="79"/>
      <c r="F834" s="79"/>
      <c r="G834" s="80"/>
      <c r="H834" s="79"/>
      <c r="I834" s="80"/>
      <c r="J834" s="105"/>
      <c r="K834" s="105"/>
      <c r="L834" s="105"/>
      <c r="M834" s="105"/>
    </row>
    <row r="835" spans="1:13" s="81" customFormat="1" x14ac:dyDescent="0.25">
      <c r="A835" s="79"/>
      <c r="B835" s="79"/>
      <c r="C835" s="79"/>
      <c r="D835" s="94"/>
      <c r="E835" s="79"/>
      <c r="F835" s="79"/>
      <c r="G835" s="80"/>
      <c r="H835" s="79"/>
      <c r="I835" s="80"/>
      <c r="J835" s="105"/>
      <c r="K835" s="105"/>
      <c r="L835" s="105"/>
      <c r="M835" s="105"/>
    </row>
    <row r="836" spans="1:13" s="81" customFormat="1" x14ac:dyDescent="0.25">
      <c r="A836" s="79"/>
      <c r="B836" s="79"/>
      <c r="C836" s="79"/>
      <c r="D836" s="94"/>
      <c r="E836" s="79"/>
      <c r="F836" s="79"/>
      <c r="G836" s="80"/>
      <c r="H836" s="79"/>
      <c r="I836" s="80"/>
      <c r="J836" s="105"/>
      <c r="K836" s="105"/>
      <c r="L836" s="105"/>
      <c r="M836" s="105"/>
    </row>
    <row r="837" spans="1:13" s="81" customFormat="1" x14ac:dyDescent="0.25">
      <c r="A837" s="79"/>
      <c r="B837" s="79"/>
      <c r="C837" s="79"/>
      <c r="D837" s="94"/>
      <c r="E837" s="79"/>
      <c r="F837" s="79"/>
      <c r="G837" s="80"/>
      <c r="H837" s="79"/>
      <c r="I837" s="80"/>
      <c r="J837" s="105"/>
      <c r="K837" s="105"/>
      <c r="L837" s="105"/>
      <c r="M837" s="105"/>
    </row>
    <row r="838" spans="1:13" s="81" customFormat="1" x14ac:dyDescent="0.25">
      <c r="A838" s="79"/>
      <c r="B838" s="79"/>
      <c r="C838" s="79"/>
      <c r="D838" s="94"/>
      <c r="E838" s="79"/>
      <c r="F838" s="79"/>
      <c r="G838" s="80"/>
      <c r="H838" s="79"/>
      <c r="I838" s="80"/>
      <c r="J838" s="105"/>
      <c r="K838" s="105"/>
      <c r="L838" s="105"/>
      <c r="M838" s="105"/>
    </row>
    <row r="839" spans="1:13" s="81" customFormat="1" x14ac:dyDescent="0.25">
      <c r="A839" s="79"/>
      <c r="B839" s="79"/>
      <c r="C839" s="79"/>
      <c r="D839" s="94"/>
      <c r="E839" s="79"/>
      <c r="F839" s="79"/>
      <c r="G839" s="80"/>
      <c r="H839" s="79"/>
      <c r="I839" s="80"/>
      <c r="J839" s="105"/>
      <c r="K839" s="105"/>
      <c r="L839" s="105"/>
      <c r="M839" s="105"/>
    </row>
    <row r="840" spans="1:13" s="81" customFormat="1" x14ac:dyDescent="0.25">
      <c r="A840" s="79"/>
      <c r="B840" s="79"/>
      <c r="C840" s="79"/>
      <c r="D840" s="94"/>
      <c r="E840" s="79"/>
      <c r="F840" s="79"/>
      <c r="G840" s="80"/>
      <c r="H840" s="79"/>
      <c r="I840" s="80"/>
      <c r="J840" s="105"/>
      <c r="K840" s="105"/>
      <c r="L840" s="105"/>
      <c r="M840" s="105"/>
    </row>
    <row r="841" spans="1:13" s="81" customFormat="1" x14ac:dyDescent="0.25">
      <c r="A841" s="79"/>
      <c r="B841" s="79"/>
      <c r="C841" s="79"/>
      <c r="D841" s="94"/>
      <c r="E841" s="79"/>
      <c r="F841" s="79"/>
      <c r="G841" s="80"/>
      <c r="H841" s="79"/>
      <c r="I841" s="80"/>
      <c r="J841" s="105"/>
      <c r="K841" s="105"/>
      <c r="L841" s="105"/>
      <c r="M841" s="105"/>
    </row>
    <row r="842" spans="1:13" s="81" customFormat="1" x14ac:dyDescent="0.25">
      <c r="A842" s="79"/>
      <c r="B842" s="79"/>
      <c r="C842" s="79"/>
      <c r="D842" s="94"/>
      <c r="E842" s="79"/>
      <c r="F842" s="79"/>
      <c r="G842" s="80"/>
      <c r="H842" s="79"/>
      <c r="I842" s="80"/>
      <c r="J842" s="105"/>
      <c r="K842" s="105"/>
      <c r="L842" s="105"/>
      <c r="M842" s="105"/>
    </row>
    <row r="843" spans="1:13" s="81" customFormat="1" x14ac:dyDescent="0.25">
      <c r="A843" s="79"/>
      <c r="B843" s="79"/>
      <c r="C843" s="79"/>
      <c r="D843" s="94"/>
      <c r="E843" s="79"/>
      <c r="F843" s="79"/>
      <c r="G843" s="80"/>
      <c r="H843" s="79"/>
      <c r="I843" s="80"/>
      <c r="J843" s="105"/>
      <c r="K843" s="105"/>
      <c r="L843" s="105"/>
      <c r="M843" s="105"/>
    </row>
    <row r="844" spans="1:13" s="81" customFormat="1" x14ac:dyDescent="0.25">
      <c r="A844" s="79"/>
      <c r="B844" s="79"/>
      <c r="C844" s="79"/>
      <c r="D844" s="94"/>
      <c r="E844" s="79"/>
      <c r="F844" s="79"/>
      <c r="G844" s="80"/>
      <c r="H844" s="79"/>
      <c r="I844" s="80"/>
      <c r="J844" s="105"/>
      <c r="K844" s="105"/>
      <c r="L844" s="105"/>
      <c r="M844" s="105"/>
    </row>
    <row r="845" spans="1:13" s="81" customFormat="1" x14ac:dyDescent="0.25">
      <c r="A845" s="79"/>
      <c r="B845" s="79"/>
      <c r="C845" s="79"/>
      <c r="D845" s="94"/>
      <c r="E845" s="79"/>
      <c r="F845" s="79"/>
      <c r="G845" s="80"/>
      <c r="H845" s="79"/>
      <c r="I845" s="80"/>
      <c r="J845" s="105"/>
      <c r="K845" s="105"/>
      <c r="L845" s="105"/>
      <c r="M845" s="105"/>
    </row>
    <row r="846" spans="1:13" s="81" customFormat="1" x14ac:dyDescent="0.25">
      <c r="A846" s="79"/>
      <c r="B846" s="79"/>
      <c r="C846" s="79"/>
      <c r="D846" s="94"/>
      <c r="E846" s="79"/>
      <c r="F846" s="79"/>
      <c r="G846" s="80"/>
      <c r="H846" s="79"/>
      <c r="I846" s="80"/>
      <c r="J846" s="105"/>
      <c r="K846" s="105"/>
      <c r="L846" s="105"/>
      <c r="M846" s="105"/>
    </row>
    <row r="847" spans="1:13" s="81" customFormat="1" x14ac:dyDescent="0.25">
      <c r="A847" s="79"/>
      <c r="B847" s="79"/>
      <c r="C847" s="79"/>
      <c r="D847" s="94"/>
      <c r="E847" s="79"/>
      <c r="F847" s="79"/>
      <c r="G847" s="80"/>
      <c r="H847" s="79"/>
      <c r="I847" s="80"/>
      <c r="J847" s="105"/>
      <c r="K847" s="105"/>
      <c r="L847" s="105"/>
      <c r="M847" s="105"/>
    </row>
    <row r="848" spans="1:13" s="81" customFormat="1" x14ac:dyDescent="0.25">
      <c r="A848" s="79"/>
      <c r="B848" s="79"/>
      <c r="C848" s="79"/>
      <c r="D848" s="94"/>
      <c r="E848" s="79"/>
      <c r="F848" s="79"/>
      <c r="G848" s="80"/>
      <c r="H848" s="79"/>
      <c r="I848" s="80"/>
      <c r="J848" s="105"/>
      <c r="K848" s="105"/>
      <c r="L848" s="105"/>
      <c r="M848" s="105"/>
    </row>
    <row r="849" spans="1:13" s="81" customFormat="1" x14ac:dyDescent="0.25">
      <c r="A849" s="79"/>
      <c r="B849" s="79"/>
      <c r="C849" s="79"/>
      <c r="D849" s="94"/>
      <c r="E849" s="79"/>
      <c r="F849" s="79"/>
      <c r="G849" s="80"/>
      <c r="H849" s="79"/>
      <c r="I849" s="80"/>
      <c r="J849" s="105"/>
      <c r="K849" s="105"/>
      <c r="L849" s="105"/>
      <c r="M849" s="105"/>
    </row>
    <row r="850" spans="1:13" s="81" customFormat="1" x14ac:dyDescent="0.25">
      <c r="A850" s="79"/>
      <c r="B850" s="79"/>
      <c r="C850" s="79"/>
      <c r="D850" s="94"/>
      <c r="E850" s="79"/>
      <c r="F850" s="79"/>
      <c r="G850" s="80"/>
      <c r="H850" s="79"/>
      <c r="I850" s="80"/>
      <c r="J850" s="105"/>
      <c r="K850" s="105"/>
      <c r="L850" s="105"/>
      <c r="M850" s="105"/>
    </row>
    <row r="851" spans="1:13" s="81" customFormat="1" x14ac:dyDescent="0.25">
      <c r="A851" s="79"/>
      <c r="B851" s="79"/>
      <c r="C851" s="79"/>
      <c r="D851" s="94"/>
      <c r="E851" s="79"/>
      <c r="F851" s="79"/>
      <c r="G851" s="80"/>
      <c r="H851" s="79"/>
      <c r="I851" s="80"/>
      <c r="J851" s="105"/>
      <c r="K851" s="105"/>
      <c r="L851" s="105"/>
      <c r="M851" s="105"/>
    </row>
    <row r="852" spans="1:13" s="81" customFormat="1" x14ac:dyDescent="0.25">
      <c r="A852" s="79"/>
      <c r="B852" s="79"/>
      <c r="C852" s="79"/>
      <c r="D852" s="94"/>
      <c r="E852" s="79"/>
      <c r="F852" s="79"/>
      <c r="G852" s="80"/>
      <c r="H852" s="79"/>
      <c r="I852" s="80"/>
      <c r="J852" s="105"/>
      <c r="K852" s="105"/>
      <c r="L852" s="105"/>
      <c r="M852" s="105"/>
    </row>
    <row r="853" spans="1:13" s="81" customFormat="1" x14ac:dyDescent="0.25">
      <c r="A853" s="79"/>
      <c r="B853" s="79"/>
      <c r="C853" s="79"/>
      <c r="D853" s="94"/>
      <c r="E853" s="79"/>
      <c r="F853" s="79"/>
      <c r="G853" s="80"/>
      <c r="H853" s="79"/>
      <c r="I853" s="80"/>
      <c r="J853" s="105"/>
      <c r="K853" s="105"/>
      <c r="L853" s="105"/>
      <c r="M853" s="105"/>
    </row>
    <row r="854" spans="1:13" s="81" customFormat="1" x14ac:dyDescent="0.25">
      <c r="A854" s="79"/>
      <c r="B854" s="79"/>
      <c r="C854" s="79"/>
      <c r="D854" s="94"/>
      <c r="E854" s="79"/>
      <c r="F854" s="79"/>
      <c r="G854" s="80"/>
      <c r="H854" s="79"/>
      <c r="I854" s="80"/>
      <c r="J854" s="105"/>
      <c r="K854" s="105"/>
      <c r="L854" s="105"/>
      <c r="M854" s="105"/>
    </row>
    <row r="855" spans="1:13" s="81" customFormat="1" x14ac:dyDescent="0.25">
      <c r="A855" s="79"/>
      <c r="B855" s="79"/>
      <c r="C855" s="79"/>
      <c r="D855" s="94"/>
      <c r="E855" s="79"/>
      <c r="F855" s="79"/>
      <c r="G855" s="80"/>
      <c r="H855" s="79"/>
      <c r="I855" s="80"/>
      <c r="J855" s="105"/>
      <c r="K855" s="105"/>
      <c r="L855" s="105"/>
      <c r="M855" s="105"/>
    </row>
    <row r="856" spans="1:13" s="81" customFormat="1" x14ac:dyDescent="0.25">
      <c r="A856" s="79"/>
      <c r="B856" s="79"/>
      <c r="C856" s="79"/>
      <c r="D856" s="94"/>
      <c r="E856" s="79"/>
      <c r="F856" s="79"/>
      <c r="G856" s="80"/>
      <c r="H856" s="79"/>
      <c r="I856" s="80"/>
      <c r="J856" s="105"/>
      <c r="K856" s="105"/>
      <c r="L856" s="105"/>
      <c r="M856" s="105"/>
    </row>
    <row r="857" spans="1:13" s="81" customFormat="1" x14ac:dyDescent="0.25">
      <c r="A857" s="79"/>
      <c r="B857" s="79"/>
      <c r="C857" s="79"/>
      <c r="D857" s="94"/>
      <c r="E857" s="79"/>
      <c r="F857" s="79"/>
      <c r="G857" s="80"/>
      <c r="H857" s="79"/>
      <c r="I857" s="80"/>
      <c r="J857" s="105"/>
      <c r="K857" s="105"/>
      <c r="L857" s="105"/>
      <c r="M857" s="105"/>
    </row>
    <row r="858" spans="1:13" s="81" customFormat="1" x14ac:dyDescent="0.25">
      <c r="A858" s="79"/>
      <c r="B858" s="79"/>
      <c r="C858" s="79"/>
      <c r="D858" s="94"/>
      <c r="E858" s="79"/>
      <c r="F858" s="79"/>
      <c r="G858" s="80"/>
      <c r="H858" s="79"/>
      <c r="I858" s="80"/>
      <c r="J858" s="105"/>
      <c r="K858" s="105"/>
      <c r="L858" s="105"/>
      <c r="M858" s="105"/>
    </row>
    <row r="859" spans="1:13" s="81" customFormat="1" x14ac:dyDescent="0.25">
      <c r="A859" s="79"/>
      <c r="B859" s="79"/>
      <c r="C859" s="79"/>
      <c r="D859" s="94"/>
      <c r="E859" s="79"/>
      <c r="F859" s="79"/>
      <c r="G859" s="80"/>
      <c r="H859" s="79"/>
      <c r="I859" s="80"/>
      <c r="J859" s="105"/>
      <c r="K859" s="105"/>
      <c r="L859" s="105"/>
      <c r="M859" s="105"/>
    </row>
    <row r="860" spans="1:13" s="81" customFormat="1" x14ac:dyDescent="0.25">
      <c r="A860" s="79"/>
      <c r="B860" s="79"/>
      <c r="C860" s="79"/>
      <c r="D860" s="94"/>
      <c r="E860" s="79"/>
      <c r="F860" s="79"/>
      <c r="G860" s="80"/>
      <c r="H860" s="79"/>
      <c r="I860" s="80"/>
      <c r="J860" s="105"/>
      <c r="K860" s="105"/>
      <c r="L860" s="105"/>
      <c r="M860" s="105"/>
    </row>
    <row r="861" spans="1:13" s="81" customFormat="1" x14ac:dyDescent="0.25">
      <c r="A861" s="79"/>
      <c r="B861" s="79"/>
      <c r="C861" s="79"/>
      <c r="D861" s="94"/>
      <c r="E861" s="79"/>
      <c r="F861" s="79"/>
      <c r="G861" s="80"/>
      <c r="H861" s="79"/>
      <c r="I861" s="80"/>
      <c r="J861" s="105"/>
      <c r="K861" s="105"/>
      <c r="L861" s="105"/>
      <c r="M861" s="105"/>
    </row>
    <row r="862" spans="1:13" s="81" customFormat="1" x14ac:dyDescent="0.25">
      <c r="A862" s="79"/>
      <c r="B862" s="79"/>
      <c r="C862" s="79"/>
      <c r="D862" s="94"/>
      <c r="E862" s="79"/>
      <c r="F862" s="79"/>
      <c r="G862" s="80"/>
      <c r="H862" s="79"/>
      <c r="I862" s="80"/>
      <c r="J862" s="105"/>
      <c r="K862" s="105"/>
      <c r="L862" s="105"/>
      <c r="M862" s="105"/>
    </row>
    <row r="863" spans="1:13" s="81" customFormat="1" x14ac:dyDescent="0.25">
      <c r="A863" s="79"/>
      <c r="B863" s="79"/>
      <c r="C863" s="79"/>
      <c r="D863" s="94"/>
      <c r="E863" s="79"/>
      <c r="F863" s="79"/>
      <c r="G863" s="80"/>
      <c r="H863" s="79"/>
      <c r="I863" s="80"/>
      <c r="J863" s="105"/>
      <c r="K863" s="105"/>
      <c r="L863" s="105"/>
      <c r="M863" s="105"/>
    </row>
    <row r="864" spans="1:13" s="81" customFormat="1" x14ac:dyDescent="0.25">
      <c r="A864" s="79"/>
      <c r="B864" s="79"/>
      <c r="C864" s="79"/>
      <c r="D864" s="94"/>
      <c r="E864" s="79"/>
      <c r="F864" s="79"/>
      <c r="G864" s="80"/>
      <c r="H864" s="79"/>
      <c r="I864" s="80"/>
      <c r="J864" s="105"/>
      <c r="K864" s="105"/>
      <c r="L864" s="105"/>
      <c r="M864" s="105"/>
    </row>
    <row r="865" spans="1:13" s="81" customFormat="1" x14ac:dyDescent="0.25">
      <c r="A865" s="79"/>
      <c r="B865" s="79"/>
      <c r="C865" s="79"/>
      <c r="D865" s="94"/>
      <c r="E865" s="79"/>
      <c r="F865" s="79"/>
      <c r="G865" s="80"/>
      <c r="H865" s="79"/>
      <c r="I865" s="80"/>
      <c r="J865" s="105"/>
      <c r="K865" s="105"/>
      <c r="L865" s="105"/>
      <c r="M865" s="105"/>
    </row>
    <row r="866" spans="1:13" s="81" customFormat="1" x14ac:dyDescent="0.25">
      <c r="A866" s="79"/>
      <c r="B866" s="79"/>
      <c r="C866" s="79"/>
      <c r="D866" s="94"/>
      <c r="E866" s="79"/>
      <c r="F866" s="79"/>
      <c r="G866" s="80"/>
      <c r="H866" s="79"/>
      <c r="I866" s="80"/>
      <c r="J866" s="105"/>
      <c r="K866" s="105"/>
      <c r="L866" s="105"/>
      <c r="M866" s="105"/>
    </row>
    <row r="867" spans="1:13" s="81" customFormat="1" x14ac:dyDescent="0.25">
      <c r="A867" s="79"/>
      <c r="B867" s="79"/>
      <c r="C867" s="79"/>
      <c r="D867" s="94"/>
      <c r="E867" s="79"/>
      <c r="F867" s="79"/>
      <c r="G867" s="80"/>
      <c r="H867" s="79"/>
      <c r="I867" s="80"/>
      <c r="J867" s="105"/>
      <c r="K867" s="105"/>
      <c r="L867" s="105"/>
      <c r="M867" s="105"/>
    </row>
    <row r="868" spans="1:13" s="81" customFormat="1" x14ac:dyDescent="0.25">
      <c r="A868" s="79"/>
      <c r="B868" s="79"/>
      <c r="C868" s="79"/>
      <c r="D868" s="94"/>
      <c r="E868" s="79"/>
      <c r="F868" s="79"/>
      <c r="G868" s="80"/>
      <c r="H868" s="79"/>
      <c r="I868" s="80"/>
      <c r="J868" s="105"/>
      <c r="K868" s="105"/>
      <c r="L868" s="105"/>
      <c r="M868" s="105"/>
    </row>
    <row r="869" spans="1:13" s="81" customFormat="1" x14ac:dyDescent="0.25">
      <c r="A869" s="79"/>
      <c r="B869" s="79"/>
      <c r="C869" s="79"/>
      <c r="D869" s="94"/>
      <c r="E869" s="79"/>
      <c r="F869" s="79"/>
      <c r="G869" s="80"/>
      <c r="H869" s="79"/>
      <c r="I869" s="80"/>
      <c r="J869" s="105"/>
      <c r="K869" s="105"/>
      <c r="L869" s="105"/>
      <c r="M869" s="105"/>
    </row>
    <row r="870" spans="1:13" s="81" customFormat="1" x14ac:dyDescent="0.25">
      <c r="A870" s="79"/>
      <c r="B870" s="79"/>
      <c r="C870" s="79"/>
      <c r="D870" s="94"/>
      <c r="E870" s="79"/>
      <c r="F870" s="79"/>
      <c r="G870" s="80"/>
      <c r="H870" s="79"/>
      <c r="I870" s="80"/>
      <c r="J870" s="105"/>
      <c r="K870" s="105"/>
      <c r="L870" s="105"/>
      <c r="M870" s="105"/>
    </row>
    <row r="871" spans="1:13" s="81" customFormat="1" x14ac:dyDescent="0.25">
      <c r="A871" s="79"/>
      <c r="B871" s="79"/>
      <c r="C871" s="79"/>
      <c r="D871" s="94"/>
      <c r="E871" s="79"/>
      <c r="F871" s="79"/>
      <c r="G871" s="80"/>
      <c r="H871" s="79"/>
      <c r="I871" s="80"/>
      <c r="J871" s="105"/>
      <c r="K871" s="105"/>
      <c r="L871" s="105"/>
      <c r="M871" s="105"/>
    </row>
    <row r="872" spans="1:13" s="81" customFormat="1" x14ac:dyDescent="0.25">
      <c r="A872" s="79"/>
      <c r="B872" s="79"/>
      <c r="C872" s="79"/>
      <c r="D872" s="94"/>
      <c r="E872" s="79"/>
      <c r="F872" s="79"/>
      <c r="G872" s="80"/>
      <c r="H872" s="79"/>
      <c r="I872" s="80"/>
      <c r="J872" s="105"/>
      <c r="K872" s="105"/>
      <c r="L872" s="105"/>
      <c r="M872" s="105"/>
    </row>
    <row r="873" spans="1:13" s="81" customFormat="1" x14ac:dyDescent="0.25">
      <c r="A873" s="79"/>
      <c r="B873" s="79"/>
      <c r="C873" s="79"/>
      <c r="D873" s="94"/>
      <c r="E873" s="79"/>
      <c r="F873" s="79"/>
      <c r="G873" s="80"/>
      <c r="H873" s="79"/>
      <c r="I873" s="80"/>
      <c r="J873" s="105"/>
      <c r="K873" s="105"/>
      <c r="L873" s="105"/>
      <c r="M873" s="105"/>
    </row>
    <row r="874" spans="1:13" s="81" customFormat="1" x14ac:dyDescent="0.25">
      <c r="A874" s="79"/>
      <c r="B874" s="79"/>
      <c r="C874" s="79"/>
      <c r="D874" s="94"/>
      <c r="E874" s="79"/>
      <c r="F874" s="79"/>
      <c r="G874" s="80"/>
      <c r="H874" s="79"/>
      <c r="I874" s="80"/>
      <c r="J874" s="105"/>
      <c r="K874" s="105"/>
      <c r="L874" s="105"/>
      <c r="M874" s="105"/>
    </row>
    <row r="875" spans="1:13" s="81" customFormat="1" x14ac:dyDescent="0.25">
      <c r="A875" s="79"/>
      <c r="B875" s="79"/>
      <c r="C875" s="79"/>
      <c r="D875" s="94"/>
      <c r="E875" s="79"/>
      <c r="F875" s="79"/>
      <c r="G875" s="80"/>
      <c r="H875" s="79"/>
      <c r="I875" s="80"/>
      <c r="J875" s="105"/>
      <c r="K875" s="105"/>
      <c r="L875" s="105"/>
      <c r="M875" s="105"/>
    </row>
    <row r="876" spans="1:13" s="81" customFormat="1" x14ac:dyDescent="0.25">
      <c r="A876" s="79"/>
      <c r="B876" s="79"/>
      <c r="C876" s="79"/>
      <c r="D876" s="94"/>
      <c r="E876" s="79"/>
      <c r="F876" s="79"/>
      <c r="G876" s="80"/>
      <c r="H876" s="79"/>
      <c r="I876" s="80"/>
      <c r="J876" s="105"/>
      <c r="K876" s="105"/>
      <c r="L876" s="105"/>
      <c r="M876" s="105"/>
    </row>
    <row r="877" spans="1:13" s="81" customFormat="1" x14ac:dyDescent="0.25">
      <c r="A877" s="79"/>
      <c r="B877" s="79"/>
      <c r="C877" s="79"/>
      <c r="D877" s="94"/>
      <c r="E877" s="79"/>
      <c r="F877" s="79"/>
      <c r="G877" s="80"/>
      <c r="H877" s="79"/>
      <c r="I877" s="80"/>
      <c r="J877" s="105"/>
      <c r="K877" s="105"/>
      <c r="L877" s="105"/>
      <c r="M877" s="105"/>
    </row>
    <row r="878" spans="1:13" s="81" customFormat="1" x14ac:dyDescent="0.25">
      <c r="A878" s="79"/>
      <c r="B878" s="79"/>
      <c r="C878" s="79"/>
      <c r="D878" s="94"/>
      <c r="E878" s="79"/>
      <c r="F878" s="79"/>
      <c r="G878" s="80"/>
      <c r="H878" s="79"/>
      <c r="I878" s="80"/>
      <c r="J878" s="105"/>
      <c r="K878" s="105"/>
      <c r="L878" s="105"/>
      <c r="M878" s="105"/>
    </row>
    <row r="879" spans="1:13" s="81" customFormat="1" x14ac:dyDescent="0.25">
      <c r="A879" s="79"/>
      <c r="B879" s="79"/>
      <c r="C879" s="79"/>
      <c r="D879" s="94"/>
      <c r="E879" s="79"/>
      <c r="F879" s="79"/>
      <c r="G879" s="80"/>
      <c r="H879" s="79"/>
      <c r="I879" s="80"/>
      <c r="J879" s="105"/>
      <c r="K879" s="105"/>
      <c r="L879" s="105"/>
      <c r="M879" s="105"/>
    </row>
    <row r="880" spans="1:13" s="81" customFormat="1" x14ac:dyDescent="0.25">
      <c r="A880" s="79"/>
      <c r="B880" s="79"/>
      <c r="C880" s="79"/>
      <c r="D880" s="94"/>
      <c r="E880" s="79"/>
      <c r="F880" s="79"/>
      <c r="G880" s="80"/>
      <c r="H880" s="79"/>
      <c r="I880" s="80"/>
      <c r="J880" s="105"/>
      <c r="K880" s="105"/>
      <c r="L880" s="105"/>
      <c r="M880" s="105"/>
    </row>
    <row r="881" spans="1:13" s="81" customFormat="1" x14ac:dyDescent="0.25">
      <c r="A881" s="79"/>
      <c r="B881" s="79"/>
      <c r="C881" s="79"/>
      <c r="D881" s="94"/>
      <c r="E881" s="79"/>
      <c r="F881" s="79"/>
      <c r="G881" s="80"/>
      <c r="H881" s="79"/>
      <c r="I881" s="80"/>
      <c r="J881" s="105"/>
      <c r="K881" s="105"/>
      <c r="L881" s="105"/>
      <c r="M881" s="105"/>
    </row>
    <row r="882" spans="1:13" s="81" customFormat="1" x14ac:dyDescent="0.25">
      <c r="A882" s="79"/>
      <c r="B882" s="79"/>
      <c r="C882" s="79"/>
      <c r="D882" s="94"/>
      <c r="E882" s="79"/>
      <c r="F882" s="79"/>
      <c r="G882" s="80"/>
      <c r="H882" s="79"/>
      <c r="I882" s="80"/>
      <c r="J882" s="105"/>
      <c r="K882" s="105"/>
      <c r="L882" s="105"/>
      <c r="M882" s="105"/>
    </row>
    <row r="883" spans="1:13" s="81" customFormat="1" x14ac:dyDescent="0.25">
      <c r="A883" s="79"/>
      <c r="B883" s="79"/>
      <c r="C883" s="79"/>
      <c r="D883" s="94"/>
      <c r="E883" s="79"/>
      <c r="F883" s="79"/>
      <c r="G883" s="80"/>
      <c r="H883" s="79"/>
      <c r="I883" s="80"/>
      <c r="J883" s="105"/>
      <c r="K883" s="105"/>
      <c r="L883" s="105"/>
      <c r="M883" s="105"/>
    </row>
    <row r="884" spans="1:13" s="81" customFormat="1" x14ac:dyDescent="0.25">
      <c r="A884" s="79"/>
      <c r="B884" s="79"/>
      <c r="C884" s="79"/>
      <c r="D884" s="94"/>
      <c r="E884" s="79"/>
      <c r="F884" s="79"/>
      <c r="G884" s="80"/>
      <c r="H884" s="79"/>
      <c r="I884" s="80"/>
      <c r="J884" s="105"/>
      <c r="K884" s="105"/>
      <c r="L884" s="105"/>
      <c r="M884" s="105"/>
    </row>
    <row r="885" spans="1:13" s="81" customFormat="1" x14ac:dyDescent="0.25">
      <c r="A885" s="79"/>
      <c r="B885" s="79"/>
      <c r="C885" s="79"/>
      <c r="D885" s="94"/>
      <c r="E885" s="79"/>
      <c r="F885" s="79"/>
      <c r="G885" s="80"/>
      <c r="H885" s="79"/>
      <c r="I885" s="80"/>
      <c r="J885" s="105"/>
      <c r="K885" s="105"/>
      <c r="L885" s="105"/>
      <c r="M885" s="105"/>
    </row>
    <row r="886" spans="1:13" s="81" customFormat="1" x14ac:dyDescent="0.25">
      <c r="A886" s="79"/>
      <c r="B886" s="79"/>
      <c r="C886" s="79"/>
      <c r="D886" s="94"/>
      <c r="E886" s="79"/>
      <c r="F886" s="79"/>
      <c r="G886" s="80"/>
      <c r="H886" s="79"/>
      <c r="I886" s="80"/>
      <c r="J886" s="105"/>
      <c r="K886" s="105"/>
      <c r="L886" s="105"/>
      <c r="M886" s="105"/>
    </row>
    <row r="887" spans="1:13" s="81" customFormat="1" x14ac:dyDescent="0.25">
      <c r="A887" s="79"/>
      <c r="B887" s="79"/>
      <c r="C887" s="79"/>
      <c r="D887" s="94"/>
      <c r="E887" s="79"/>
      <c r="F887" s="79"/>
      <c r="G887" s="80"/>
      <c r="H887" s="79"/>
      <c r="I887" s="80"/>
      <c r="J887" s="105"/>
      <c r="K887" s="105"/>
      <c r="L887" s="105"/>
      <c r="M887" s="105"/>
    </row>
    <row r="888" spans="1:13" s="81" customFormat="1" x14ac:dyDescent="0.25">
      <c r="A888" s="79"/>
      <c r="B888" s="79"/>
      <c r="C888" s="79"/>
      <c r="D888" s="94"/>
      <c r="E888" s="79"/>
      <c r="F888" s="79"/>
      <c r="G888" s="80"/>
      <c r="H888" s="79"/>
      <c r="I888" s="80"/>
      <c r="J888" s="105"/>
      <c r="K888" s="105"/>
      <c r="L888" s="105"/>
      <c r="M888" s="105"/>
    </row>
    <row r="889" spans="1:13" s="81" customFormat="1" x14ac:dyDescent="0.25">
      <c r="A889" s="79"/>
      <c r="B889" s="79"/>
      <c r="C889" s="79"/>
      <c r="D889" s="94"/>
      <c r="E889" s="79"/>
      <c r="F889" s="79"/>
      <c r="G889" s="80"/>
      <c r="H889" s="79"/>
      <c r="I889" s="80"/>
      <c r="J889" s="105"/>
      <c r="K889" s="105"/>
      <c r="L889" s="105"/>
      <c r="M889" s="105"/>
    </row>
    <row r="890" spans="1:13" s="81" customFormat="1" x14ac:dyDescent="0.25">
      <c r="A890" s="79"/>
      <c r="B890" s="79"/>
      <c r="C890" s="79"/>
      <c r="D890" s="94"/>
      <c r="E890" s="79"/>
      <c r="F890" s="79"/>
      <c r="G890" s="80"/>
      <c r="H890" s="79"/>
      <c r="I890" s="80"/>
      <c r="J890" s="105"/>
      <c r="K890" s="105"/>
      <c r="L890" s="105"/>
      <c r="M890" s="105"/>
    </row>
    <row r="891" spans="1:13" s="81" customFormat="1" x14ac:dyDescent="0.25">
      <c r="A891" s="79"/>
      <c r="B891" s="79"/>
      <c r="C891" s="79"/>
      <c r="D891" s="94"/>
      <c r="E891" s="79"/>
      <c r="F891" s="79"/>
      <c r="G891" s="80"/>
      <c r="H891" s="79"/>
      <c r="I891" s="80"/>
      <c r="J891" s="105"/>
      <c r="K891" s="105"/>
      <c r="L891" s="105"/>
      <c r="M891" s="105"/>
    </row>
    <row r="892" spans="1:13" s="81" customFormat="1" x14ac:dyDescent="0.25">
      <c r="A892" s="79"/>
      <c r="B892" s="79"/>
      <c r="C892" s="79"/>
      <c r="D892" s="94"/>
      <c r="E892" s="79"/>
      <c r="F892" s="79"/>
      <c r="G892" s="80"/>
      <c r="H892" s="79"/>
      <c r="I892" s="80"/>
      <c r="J892" s="105"/>
      <c r="K892" s="105"/>
      <c r="L892" s="105"/>
      <c r="M892" s="105"/>
    </row>
    <row r="893" spans="1:13" s="81" customFormat="1" x14ac:dyDescent="0.25">
      <c r="A893" s="79"/>
      <c r="B893" s="79"/>
      <c r="C893" s="79"/>
      <c r="D893" s="94"/>
      <c r="E893" s="79"/>
      <c r="F893" s="79"/>
      <c r="G893" s="80"/>
      <c r="H893" s="79"/>
      <c r="I893" s="80"/>
      <c r="J893" s="105"/>
      <c r="K893" s="105"/>
      <c r="L893" s="105"/>
      <c r="M893" s="105"/>
    </row>
    <row r="894" spans="1:13" s="81" customFormat="1" x14ac:dyDescent="0.25">
      <c r="A894" s="79"/>
      <c r="B894" s="79"/>
      <c r="C894" s="79"/>
      <c r="D894" s="94"/>
      <c r="E894" s="79"/>
      <c r="F894" s="79"/>
      <c r="G894" s="80"/>
      <c r="H894" s="79"/>
      <c r="I894" s="80"/>
      <c r="J894" s="105"/>
      <c r="K894" s="105"/>
      <c r="L894" s="105"/>
      <c r="M894" s="105"/>
    </row>
    <row r="895" spans="1:13" s="81" customFormat="1" x14ac:dyDescent="0.25">
      <c r="A895" s="79"/>
      <c r="B895" s="79"/>
      <c r="C895" s="79"/>
      <c r="D895" s="94"/>
      <c r="E895" s="79"/>
      <c r="F895" s="79"/>
      <c r="G895" s="80"/>
      <c r="H895" s="79"/>
      <c r="I895" s="80"/>
      <c r="J895" s="105"/>
      <c r="K895" s="105"/>
      <c r="L895" s="105"/>
      <c r="M895" s="105"/>
    </row>
    <row r="896" spans="1:13" s="81" customFormat="1" x14ac:dyDescent="0.25">
      <c r="A896" s="79"/>
      <c r="B896" s="79"/>
      <c r="C896" s="79"/>
      <c r="D896" s="94"/>
      <c r="E896" s="79"/>
      <c r="F896" s="79"/>
      <c r="G896" s="80"/>
      <c r="H896" s="79"/>
      <c r="I896" s="80"/>
      <c r="J896" s="105"/>
      <c r="K896" s="105"/>
      <c r="L896" s="105"/>
      <c r="M896" s="105"/>
    </row>
    <row r="897" spans="1:13" s="81" customFormat="1" x14ac:dyDescent="0.25">
      <c r="A897" s="79"/>
      <c r="B897" s="79"/>
      <c r="C897" s="79"/>
      <c r="D897" s="94"/>
      <c r="E897" s="79"/>
      <c r="F897" s="79"/>
      <c r="G897" s="80"/>
      <c r="H897" s="79"/>
      <c r="I897" s="80"/>
      <c r="J897" s="105"/>
      <c r="K897" s="105"/>
      <c r="L897" s="105"/>
      <c r="M897" s="105"/>
    </row>
    <row r="898" spans="1:13" s="81" customFormat="1" x14ac:dyDescent="0.25">
      <c r="A898" s="79"/>
      <c r="B898" s="79"/>
      <c r="C898" s="79"/>
      <c r="D898" s="94"/>
      <c r="E898" s="79"/>
      <c r="F898" s="79"/>
      <c r="G898" s="80"/>
      <c r="H898" s="79"/>
      <c r="I898" s="80"/>
      <c r="J898" s="105"/>
      <c r="K898" s="105"/>
      <c r="L898" s="105"/>
      <c r="M898" s="105"/>
    </row>
    <row r="899" spans="1:13" s="81" customFormat="1" x14ac:dyDescent="0.25">
      <c r="A899" s="79"/>
      <c r="B899" s="79"/>
      <c r="C899" s="79"/>
      <c r="D899" s="94"/>
      <c r="E899" s="79"/>
      <c r="F899" s="79"/>
      <c r="G899" s="80"/>
      <c r="H899" s="79"/>
      <c r="I899" s="80"/>
      <c r="J899" s="105"/>
      <c r="K899" s="105"/>
      <c r="L899" s="105"/>
      <c r="M899" s="105"/>
    </row>
    <row r="900" spans="1:13" s="81" customFormat="1" x14ac:dyDescent="0.25">
      <c r="A900" s="79"/>
      <c r="B900" s="79"/>
      <c r="C900" s="79"/>
      <c r="D900" s="94"/>
      <c r="E900" s="79"/>
      <c r="F900" s="79"/>
      <c r="G900" s="80"/>
      <c r="H900" s="79"/>
      <c r="I900" s="80"/>
      <c r="J900" s="105"/>
      <c r="K900" s="105"/>
      <c r="L900" s="105"/>
      <c r="M900" s="105"/>
    </row>
    <row r="901" spans="1:13" s="81" customFormat="1" x14ac:dyDescent="0.25">
      <c r="A901" s="79"/>
      <c r="B901" s="79"/>
      <c r="C901" s="79"/>
      <c r="D901" s="94"/>
      <c r="E901" s="79"/>
      <c r="F901" s="79"/>
      <c r="G901" s="80"/>
      <c r="H901" s="79"/>
      <c r="I901" s="80"/>
      <c r="J901" s="105"/>
      <c r="K901" s="105"/>
      <c r="L901" s="105"/>
      <c r="M901" s="105"/>
    </row>
    <row r="902" spans="1:13" s="81" customFormat="1" x14ac:dyDescent="0.25">
      <c r="A902" s="79"/>
      <c r="B902" s="79"/>
      <c r="C902" s="79"/>
      <c r="D902" s="94"/>
      <c r="E902" s="79"/>
      <c r="F902" s="79"/>
      <c r="G902" s="80"/>
      <c r="H902" s="79"/>
      <c r="I902" s="80"/>
      <c r="J902" s="105"/>
      <c r="K902" s="105"/>
      <c r="L902" s="105"/>
      <c r="M902" s="105"/>
    </row>
    <row r="903" spans="1:13" s="81" customFormat="1" x14ac:dyDescent="0.25">
      <c r="A903" s="79"/>
      <c r="B903" s="79"/>
      <c r="C903" s="79"/>
      <c r="D903" s="94"/>
      <c r="E903" s="79"/>
      <c r="F903" s="79"/>
      <c r="G903" s="80"/>
      <c r="H903" s="79"/>
      <c r="I903" s="80"/>
      <c r="J903" s="105"/>
      <c r="K903" s="105"/>
      <c r="L903" s="105"/>
      <c r="M903" s="105"/>
    </row>
    <row r="904" spans="1:13" s="81" customFormat="1" x14ac:dyDescent="0.25">
      <c r="A904" s="79"/>
      <c r="B904" s="79"/>
      <c r="C904" s="79"/>
      <c r="D904" s="94"/>
      <c r="E904" s="79"/>
      <c r="F904" s="79"/>
      <c r="G904" s="80"/>
      <c r="H904" s="79"/>
      <c r="I904" s="80"/>
      <c r="J904" s="105"/>
      <c r="K904" s="105"/>
      <c r="L904" s="105"/>
      <c r="M904" s="105"/>
    </row>
    <row r="905" spans="1:13" s="81" customFormat="1" x14ac:dyDescent="0.25">
      <c r="A905" s="79"/>
      <c r="B905" s="79"/>
      <c r="C905" s="79"/>
      <c r="D905" s="94"/>
      <c r="E905" s="79"/>
      <c r="F905" s="79"/>
      <c r="G905" s="80"/>
      <c r="H905" s="79"/>
      <c r="I905" s="80"/>
      <c r="J905" s="105"/>
      <c r="K905" s="105"/>
      <c r="L905" s="105"/>
      <c r="M905" s="105"/>
    </row>
    <row r="906" spans="1:13" s="81" customFormat="1" x14ac:dyDescent="0.25">
      <c r="A906" s="79"/>
      <c r="B906" s="79"/>
      <c r="C906" s="79"/>
      <c r="D906" s="94"/>
      <c r="E906" s="79"/>
      <c r="F906" s="79"/>
      <c r="G906" s="80"/>
      <c r="H906" s="79"/>
      <c r="I906" s="80"/>
      <c r="J906" s="105"/>
      <c r="K906" s="105"/>
      <c r="L906" s="105"/>
      <c r="M906" s="105"/>
    </row>
    <row r="907" spans="1:13" s="81" customFormat="1" x14ac:dyDescent="0.25">
      <c r="A907" s="79"/>
      <c r="B907" s="79"/>
      <c r="C907" s="79"/>
      <c r="D907" s="94"/>
      <c r="E907" s="79"/>
      <c r="F907" s="79"/>
      <c r="G907" s="80"/>
      <c r="H907" s="79"/>
      <c r="I907" s="80"/>
      <c r="J907" s="105"/>
      <c r="K907" s="105"/>
      <c r="L907" s="105"/>
      <c r="M907" s="105"/>
    </row>
    <row r="908" spans="1:13" s="81" customFormat="1" x14ac:dyDescent="0.25">
      <c r="A908" s="79"/>
      <c r="B908" s="79"/>
      <c r="C908" s="79"/>
      <c r="D908" s="94"/>
      <c r="E908" s="79"/>
      <c r="F908" s="79"/>
      <c r="G908" s="80"/>
      <c r="H908" s="79"/>
      <c r="I908" s="80"/>
      <c r="J908" s="105"/>
      <c r="K908" s="105"/>
      <c r="L908" s="105"/>
      <c r="M908" s="105"/>
    </row>
    <row r="909" spans="1:13" s="81" customFormat="1" x14ac:dyDescent="0.25">
      <c r="A909" s="79"/>
      <c r="B909" s="79"/>
      <c r="C909" s="79"/>
      <c r="D909" s="94"/>
      <c r="E909" s="79"/>
      <c r="F909" s="79"/>
      <c r="G909" s="80"/>
      <c r="H909" s="79"/>
      <c r="I909" s="80"/>
      <c r="J909" s="105"/>
      <c r="K909" s="105"/>
      <c r="L909" s="105"/>
      <c r="M909" s="105"/>
    </row>
    <row r="910" spans="1:13" s="81" customFormat="1" x14ac:dyDescent="0.25">
      <c r="A910" s="79"/>
      <c r="B910" s="79"/>
      <c r="C910" s="79"/>
      <c r="D910" s="94"/>
      <c r="E910" s="79"/>
      <c r="F910" s="79"/>
      <c r="G910" s="80"/>
      <c r="H910" s="79"/>
      <c r="I910" s="80"/>
      <c r="J910" s="105"/>
      <c r="K910" s="105"/>
      <c r="L910" s="105"/>
      <c r="M910" s="105"/>
    </row>
    <row r="911" spans="1:13" s="81" customFormat="1" x14ac:dyDescent="0.25">
      <c r="A911" s="79"/>
      <c r="B911" s="79"/>
      <c r="C911" s="79"/>
      <c r="D911" s="94"/>
      <c r="E911" s="79"/>
      <c r="F911" s="79"/>
      <c r="G911" s="80"/>
      <c r="H911" s="79"/>
      <c r="I911" s="80"/>
      <c r="J911" s="105"/>
      <c r="K911" s="105"/>
      <c r="L911" s="105"/>
      <c r="M911" s="105"/>
    </row>
    <row r="912" spans="1:13" s="81" customFormat="1" x14ac:dyDescent="0.25">
      <c r="A912" s="79"/>
      <c r="B912" s="79"/>
      <c r="C912" s="79"/>
      <c r="D912" s="94"/>
      <c r="E912" s="79"/>
      <c r="F912" s="79"/>
      <c r="G912" s="80"/>
      <c r="H912" s="79"/>
      <c r="I912" s="80"/>
      <c r="J912" s="105"/>
      <c r="K912" s="105"/>
      <c r="L912" s="105"/>
      <c r="M912" s="105"/>
    </row>
    <row r="913" spans="1:13" s="81" customFormat="1" x14ac:dyDescent="0.25">
      <c r="A913" s="79"/>
      <c r="B913" s="79"/>
      <c r="C913" s="79"/>
      <c r="D913" s="94"/>
      <c r="E913" s="79"/>
      <c r="F913" s="79"/>
      <c r="G913" s="80"/>
      <c r="H913" s="79"/>
      <c r="I913" s="80"/>
      <c r="J913" s="105"/>
      <c r="K913" s="105"/>
      <c r="L913" s="105"/>
      <c r="M913" s="105"/>
    </row>
    <row r="914" spans="1:13" s="81" customFormat="1" x14ac:dyDescent="0.25">
      <c r="A914" s="79"/>
      <c r="B914" s="79"/>
      <c r="C914" s="79"/>
      <c r="D914" s="94"/>
      <c r="E914" s="79"/>
      <c r="F914" s="79"/>
      <c r="G914" s="80"/>
      <c r="H914" s="79"/>
      <c r="I914" s="80"/>
      <c r="J914" s="105"/>
      <c r="K914" s="105"/>
      <c r="L914" s="105"/>
      <c r="M914" s="105"/>
    </row>
    <row r="915" spans="1:13" s="81" customFormat="1" x14ac:dyDescent="0.25">
      <c r="A915" s="79"/>
      <c r="B915" s="79"/>
      <c r="C915" s="79"/>
      <c r="D915" s="94"/>
      <c r="E915" s="79"/>
      <c r="F915" s="79"/>
      <c r="G915" s="80"/>
      <c r="H915" s="79"/>
      <c r="I915" s="80"/>
      <c r="J915" s="105"/>
      <c r="K915" s="105"/>
      <c r="L915" s="105"/>
      <c r="M915" s="105"/>
    </row>
    <row r="916" spans="1:13" s="81" customFormat="1" x14ac:dyDescent="0.25">
      <c r="A916" s="79"/>
      <c r="B916" s="79"/>
      <c r="C916" s="79"/>
      <c r="D916" s="94"/>
      <c r="E916" s="79"/>
      <c r="F916" s="79"/>
      <c r="G916" s="80"/>
      <c r="H916" s="79"/>
      <c r="I916" s="80"/>
      <c r="J916" s="105"/>
      <c r="K916" s="105"/>
      <c r="L916" s="105"/>
      <c r="M916" s="105"/>
    </row>
    <row r="917" spans="1:13" s="81" customFormat="1" x14ac:dyDescent="0.25">
      <c r="A917" s="79"/>
      <c r="B917" s="79"/>
      <c r="C917" s="79"/>
      <c r="D917" s="94"/>
      <c r="E917" s="79"/>
      <c r="F917" s="79"/>
      <c r="G917" s="80"/>
      <c r="H917" s="79"/>
      <c r="I917" s="80"/>
      <c r="J917" s="105"/>
      <c r="K917" s="105"/>
      <c r="L917" s="105"/>
      <c r="M917" s="105"/>
    </row>
    <row r="918" spans="1:13" s="81" customFormat="1" x14ac:dyDescent="0.25">
      <c r="A918" s="79"/>
      <c r="B918" s="79"/>
      <c r="C918" s="79"/>
      <c r="D918" s="94"/>
      <c r="E918" s="79"/>
      <c r="F918" s="79"/>
      <c r="G918" s="80"/>
      <c r="H918" s="79"/>
      <c r="I918" s="80"/>
      <c r="J918" s="105"/>
      <c r="K918" s="105"/>
      <c r="L918" s="105"/>
      <c r="M918" s="105"/>
    </row>
    <row r="919" spans="1:13" s="81" customFormat="1" x14ac:dyDescent="0.25">
      <c r="A919" s="79"/>
      <c r="B919" s="79"/>
      <c r="C919" s="79"/>
      <c r="D919" s="94"/>
      <c r="E919" s="79"/>
      <c r="F919" s="79"/>
      <c r="G919" s="80"/>
      <c r="H919" s="79"/>
      <c r="I919" s="80"/>
      <c r="J919" s="105"/>
      <c r="K919" s="105"/>
      <c r="L919" s="105"/>
      <c r="M919" s="105"/>
    </row>
    <row r="920" spans="1:13" s="81" customFormat="1" x14ac:dyDescent="0.25">
      <c r="A920" s="79"/>
      <c r="B920" s="79"/>
      <c r="C920" s="79"/>
      <c r="D920" s="94"/>
      <c r="E920" s="79"/>
      <c r="F920" s="79"/>
      <c r="G920" s="80"/>
      <c r="H920" s="79"/>
      <c r="I920" s="80"/>
      <c r="J920" s="105"/>
      <c r="K920" s="105"/>
      <c r="L920" s="105"/>
      <c r="M920" s="105"/>
    </row>
    <row r="921" spans="1:13" s="81" customFormat="1" x14ac:dyDescent="0.25">
      <c r="A921" s="79"/>
      <c r="B921" s="79"/>
      <c r="C921" s="79"/>
      <c r="D921" s="94"/>
      <c r="E921" s="79"/>
      <c r="F921" s="79"/>
      <c r="G921" s="80"/>
      <c r="H921" s="79"/>
      <c r="I921" s="80"/>
      <c r="J921" s="105"/>
      <c r="K921" s="105"/>
      <c r="L921" s="105"/>
      <c r="M921" s="105"/>
    </row>
    <row r="922" spans="1:13" s="81" customFormat="1" x14ac:dyDescent="0.25">
      <c r="A922" s="79"/>
      <c r="B922" s="79"/>
      <c r="C922" s="79"/>
      <c r="D922" s="94"/>
      <c r="E922" s="79"/>
      <c r="F922" s="79"/>
      <c r="G922" s="80"/>
      <c r="H922" s="79"/>
      <c r="I922" s="80"/>
      <c r="J922" s="105"/>
      <c r="K922" s="105"/>
      <c r="L922" s="105"/>
      <c r="M922" s="105"/>
    </row>
    <row r="923" spans="1:13" s="81" customFormat="1" x14ac:dyDescent="0.25">
      <c r="A923" s="79"/>
      <c r="B923" s="79"/>
      <c r="C923" s="79"/>
      <c r="D923" s="94"/>
      <c r="E923" s="79"/>
      <c r="F923" s="79"/>
      <c r="G923" s="80"/>
      <c r="H923" s="79"/>
      <c r="I923" s="80"/>
      <c r="J923" s="105"/>
      <c r="K923" s="105"/>
      <c r="L923" s="105"/>
      <c r="M923" s="105"/>
    </row>
    <row r="924" spans="1:13" s="81" customFormat="1" x14ac:dyDescent="0.25">
      <c r="A924" s="79"/>
      <c r="B924" s="79"/>
      <c r="C924" s="79"/>
      <c r="D924" s="94"/>
      <c r="E924" s="79"/>
      <c r="F924" s="79"/>
      <c r="G924" s="80"/>
      <c r="H924" s="79"/>
      <c r="I924" s="80"/>
      <c r="J924" s="105"/>
      <c r="K924" s="105"/>
      <c r="L924" s="105"/>
      <c r="M924" s="105"/>
    </row>
    <row r="925" spans="1:13" s="81" customFormat="1" x14ac:dyDescent="0.25">
      <c r="A925" s="79"/>
      <c r="B925" s="79"/>
      <c r="C925" s="79"/>
      <c r="D925" s="94"/>
      <c r="E925" s="79"/>
      <c r="F925" s="79"/>
      <c r="G925" s="80"/>
      <c r="H925" s="79"/>
      <c r="I925" s="80"/>
      <c r="J925" s="105"/>
      <c r="K925" s="105"/>
      <c r="L925" s="105"/>
      <c r="M925" s="105"/>
    </row>
    <row r="926" spans="1:13" s="81" customFormat="1" x14ac:dyDescent="0.25">
      <c r="A926" s="79"/>
      <c r="B926" s="79"/>
      <c r="C926" s="79"/>
      <c r="D926" s="94"/>
      <c r="E926" s="79"/>
      <c r="F926" s="79"/>
      <c r="G926" s="80"/>
      <c r="H926" s="79"/>
      <c r="I926" s="80"/>
      <c r="J926" s="105"/>
      <c r="K926" s="105"/>
      <c r="L926" s="105"/>
      <c r="M926" s="105"/>
    </row>
    <row r="927" spans="1:13" s="81" customFormat="1" x14ac:dyDescent="0.25">
      <c r="A927" s="79"/>
      <c r="B927" s="79"/>
      <c r="C927" s="79"/>
      <c r="D927" s="94"/>
      <c r="E927" s="79"/>
      <c r="F927" s="79"/>
      <c r="G927" s="80"/>
      <c r="H927" s="79"/>
      <c r="I927" s="80"/>
      <c r="J927" s="105"/>
      <c r="K927" s="105"/>
      <c r="L927" s="105"/>
      <c r="M927" s="105"/>
    </row>
    <row r="928" spans="1:13" s="81" customFormat="1" x14ac:dyDescent="0.25">
      <c r="A928" s="79"/>
      <c r="B928" s="79"/>
      <c r="C928" s="79"/>
      <c r="D928" s="94"/>
      <c r="E928" s="79"/>
      <c r="F928" s="79"/>
      <c r="G928" s="80"/>
      <c r="H928" s="79"/>
      <c r="I928" s="80"/>
      <c r="J928" s="105"/>
      <c r="K928" s="105"/>
      <c r="L928" s="105"/>
      <c r="M928" s="105"/>
    </row>
    <row r="929" spans="1:13" s="81" customFormat="1" x14ac:dyDescent="0.25">
      <c r="A929" s="79"/>
      <c r="B929" s="79"/>
      <c r="C929" s="79"/>
      <c r="D929" s="94"/>
      <c r="E929" s="79"/>
      <c r="F929" s="79"/>
      <c r="G929" s="80"/>
      <c r="H929" s="79"/>
      <c r="I929" s="80"/>
      <c r="J929" s="105"/>
      <c r="K929" s="105"/>
      <c r="L929" s="105"/>
      <c r="M929" s="105"/>
    </row>
    <row r="930" spans="1:13" s="81" customFormat="1" x14ac:dyDescent="0.25">
      <c r="A930" s="79"/>
      <c r="B930" s="79"/>
      <c r="C930" s="79"/>
      <c r="D930" s="94"/>
      <c r="E930" s="79"/>
      <c r="F930" s="79"/>
      <c r="G930" s="80"/>
      <c r="H930" s="79"/>
      <c r="I930" s="80"/>
      <c r="J930" s="105"/>
      <c r="K930" s="105"/>
      <c r="L930" s="105"/>
      <c r="M930" s="105"/>
    </row>
    <row r="931" spans="1:13" s="81" customFormat="1" x14ac:dyDescent="0.25">
      <c r="A931" s="79"/>
      <c r="B931" s="79"/>
      <c r="C931" s="79"/>
      <c r="D931" s="94"/>
      <c r="E931" s="79"/>
      <c r="F931" s="79"/>
      <c r="G931" s="80"/>
      <c r="H931" s="79"/>
      <c r="I931" s="80"/>
      <c r="J931" s="105"/>
      <c r="K931" s="105"/>
      <c r="L931" s="105"/>
      <c r="M931" s="105"/>
    </row>
    <row r="932" spans="1:13" s="81" customFormat="1" x14ac:dyDescent="0.25">
      <c r="A932" s="79"/>
      <c r="B932" s="79"/>
      <c r="C932" s="79"/>
      <c r="D932" s="94"/>
      <c r="E932" s="79"/>
      <c r="F932" s="79"/>
      <c r="G932" s="80"/>
      <c r="H932" s="79"/>
      <c r="I932" s="80"/>
      <c r="J932" s="105"/>
      <c r="K932" s="105"/>
      <c r="L932" s="105"/>
      <c r="M932" s="105"/>
    </row>
    <row r="933" spans="1:13" s="81" customFormat="1" x14ac:dyDescent="0.25">
      <c r="A933" s="79"/>
      <c r="B933" s="79"/>
      <c r="C933" s="79"/>
      <c r="D933" s="94"/>
      <c r="E933" s="79"/>
      <c r="F933" s="79"/>
      <c r="G933" s="80"/>
      <c r="H933" s="79"/>
      <c r="I933" s="80"/>
      <c r="J933" s="105"/>
      <c r="K933" s="105"/>
      <c r="L933" s="105"/>
      <c r="M933" s="105"/>
    </row>
    <row r="934" spans="1:13" s="81" customFormat="1" x14ac:dyDescent="0.25">
      <c r="A934" s="79"/>
      <c r="B934" s="79"/>
      <c r="C934" s="79"/>
      <c r="D934" s="94"/>
      <c r="E934" s="79"/>
      <c r="F934" s="79"/>
      <c r="G934" s="80"/>
      <c r="H934" s="79"/>
      <c r="I934" s="80"/>
      <c r="J934" s="105"/>
      <c r="K934" s="105"/>
      <c r="L934" s="105"/>
      <c r="M934" s="105"/>
    </row>
    <row r="935" spans="1:13" s="81" customFormat="1" x14ac:dyDescent="0.25">
      <c r="A935" s="79"/>
      <c r="B935" s="79"/>
      <c r="C935" s="79"/>
      <c r="D935" s="94"/>
      <c r="E935" s="79"/>
      <c r="F935" s="79"/>
      <c r="G935" s="80"/>
      <c r="H935" s="79"/>
      <c r="I935" s="80"/>
      <c r="J935" s="105"/>
      <c r="K935" s="105"/>
      <c r="L935" s="105"/>
      <c r="M935" s="105"/>
    </row>
    <row r="936" spans="1:13" s="81" customFormat="1" x14ac:dyDescent="0.25">
      <c r="A936" s="79"/>
      <c r="B936" s="79"/>
      <c r="C936" s="79"/>
      <c r="D936" s="94"/>
      <c r="E936" s="79"/>
      <c r="F936" s="79"/>
      <c r="G936" s="80"/>
      <c r="H936" s="79"/>
      <c r="I936" s="80"/>
      <c r="J936" s="105"/>
      <c r="K936" s="105"/>
      <c r="L936" s="105"/>
      <c r="M936" s="105"/>
    </row>
    <row r="937" spans="1:13" s="81" customFormat="1" x14ac:dyDescent="0.25">
      <c r="A937" s="79"/>
      <c r="B937" s="79"/>
      <c r="C937" s="79"/>
      <c r="D937" s="94"/>
      <c r="E937" s="79"/>
      <c r="F937" s="79"/>
      <c r="G937" s="80"/>
      <c r="H937" s="79"/>
      <c r="I937" s="80"/>
      <c r="J937" s="105"/>
      <c r="K937" s="105"/>
      <c r="L937" s="105"/>
      <c r="M937" s="105"/>
    </row>
    <row r="938" spans="1:13" s="81" customFormat="1" x14ac:dyDescent="0.25">
      <c r="A938" s="79"/>
      <c r="B938" s="79"/>
      <c r="C938" s="79"/>
      <c r="D938" s="94"/>
      <c r="E938" s="79"/>
      <c r="F938" s="79"/>
      <c r="G938" s="80"/>
      <c r="H938" s="79"/>
      <c r="I938" s="80"/>
      <c r="J938" s="105"/>
      <c r="K938" s="105"/>
      <c r="L938" s="105"/>
      <c r="M938" s="105"/>
    </row>
    <row r="939" spans="1:13" s="81" customFormat="1" x14ac:dyDescent="0.25">
      <c r="A939" s="79"/>
      <c r="B939" s="79"/>
      <c r="C939" s="79"/>
      <c r="D939" s="94"/>
      <c r="E939" s="79"/>
      <c r="F939" s="79"/>
      <c r="G939" s="80"/>
      <c r="H939" s="79"/>
      <c r="I939" s="80"/>
      <c r="J939" s="105"/>
      <c r="K939" s="105"/>
      <c r="L939" s="105"/>
      <c r="M939" s="105"/>
    </row>
    <row r="940" spans="1:13" s="81" customFormat="1" x14ac:dyDescent="0.25">
      <c r="A940" s="79"/>
      <c r="B940" s="79"/>
      <c r="C940" s="79"/>
      <c r="D940" s="94"/>
      <c r="E940" s="79"/>
      <c r="F940" s="79"/>
      <c r="G940" s="80"/>
      <c r="H940" s="79"/>
      <c r="I940" s="80"/>
      <c r="J940" s="105"/>
      <c r="K940" s="105"/>
      <c r="L940" s="105"/>
      <c r="M940" s="105"/>
    </row>
    <row r="941" spans="1:13" s="81" customFormat="1" x14ac:dyDescent="0.25">
      <c r="A941" s="79"/>
      <c r="B941" s="79"/>
      <c r="C941" s="79"/>
      <c r="D941" s="94"/>
      <c r="E941" s="79"/>
      <c r="F941" s="79"/>
      <c r="G941" s="80"/>
      <c r="H941" s="79"/>
      <c r="I941" s="80"/>
      <c r="J941" s="105"/>
      <c r="K941" s="105"/>
      <c r="L941" s="105"/>
      <c r="M941" s="105"/>
    </row>
    <row r="942" spans="1:13" s="81" customFormat="1" x14ac:dyDescent="0.25">
      <c r="A942" s="79"/>
      <c r="B942" s="79"/>
      <c r="C942" s="79"/>
      <c r="D942" s="94"/>
      <c r="E942" s="79"/>
      <c r="F942" s="79"/>
      <c r="G942" s="80"/>
      <c r="H942" s="79"/>
      <c r="I942" s="80"/>
      <c r="J942" s="105"/>
      <c r="K942" s="105"/>
      <c r="L942" s="105"/>
      <c r="M942" s="105"/>
    </row>
    <row r="943" spans="1:13" s="81" customFormat="1" x14ac:dyDescent="0.25">
      <c r="A943" s="79"/>
      <c r="B943" s="79"/>
      <c r="C943" s="79"/>
      <c r="D943" s="94"/>
      <c r="E943" s="79"/>
      <c r="F943" s="79"/>
      <c r="G943" s="80"/>
      <c r="H943" s="79"/>
      <c r="I943" s="80"/>
      <c r="J943" s="105"/>
      <c r="K943" s="105"/>
      <c r="L943" s="105"/>
      <c r="M943" s="105"/>
    </row>
    <row r="944" spans="1:13" s="81" customFormat="1" x14ac:dyDescent="0.25">
      <c r="A944" s="79"/>
      <c r="B944" s="79"/>
      <c r="C944" s="79"/>
      <c r="D944" s="94"/>
      <c r="E944" s="79"/>
      <c r="F944" s="79"/>
      <c r="G944" s="80"/>
      <c r="H944" s="79"/>
      <c r="I944" s="80"/>
      <c r="J944" s="105"/>
      <c r="K944" s="105"/>
      <c r="L944" s="105"/>
      <c r="M944" s="105"/>
    </row>
    <row r="945" spans="1:13" s="81" customFormat="1" x14ac:dyDescent="0.25">
      <c r="A945" s="79"/>
      <c r="B945" s="79"/>
      <c r="C945" s="79"/>
      <c r="D945" s="94"/>
      <c r="E945" s="79"/>
      <c r="F945" s="79"/>
      <c r="G945" s="80"/>
      <c r="H945" s="79"/>
      <c r="I945" s="80"/>
      <c r="J945" s="105"/>
      <c r="K945" s="105"/>
      <c r="L945" s="105"/>
      <c r="M945" s="105"/>
    </row>
    <row r="946" spans="1:13" s="81" customFormat="1" x14ac:dyDescent="0.25">
      <c r="A946" s="79"/>
      <c r="B946" s="79"/>
      <c r="C946" s="79"/>
      <c r="D946" s="94"/>
      <c r="E946" s="79"/>
      <c r="F946" s="79"/>
      <c r="G946" s="80"/>
      <c r="H946" s="79"/>
      <c r="I946" s="80"/>
      <c r="J946" s="105"/>
      <c r="K946" s="105"/>
      <c r="L946" s="105"/>
      <c r="M946" s="105"/>
    </row>
    <row r="947" spans="1:13" s="81" customFormat="1" x14ac:dyDescent="0.25">
      <c r="A947" s="79"/>
      <c r="B947" s="79"/>
      <c r="C947" s="79"/>
      <c r="D947" s="94"/>
      <c r="E947" s="79"/>
      <c r="F947" s="79"/>
      <c r="G947" s="80"/>
      <c r="H947" s="79"/>
      <c r="I947" s="80"/>
      <c r="J947" s="105"/>
      <c r="K947" s="105"/>
      <c r="L947" s="105"/>
      <c r="M947" s="105"/>
    </row>
    <row r="948" spans="1:13" s="81" customFormat="1" x14ac:dyDescent="0.25">
      <c r="A948" s="79"/>
      <c r="B948" s="79"/>
      <c r="C948" s="79"/>
      <c r="D948" s="94"/>
      <c r="E948" s="79"/>
      <c r="F948" s="79"/>
      <c r="G948" s="80"/>
      <c r="H948" s="79"/>
      <c r="I948" s="80"/>
      <c r="J948" s="105"/>
      <c r="K948" s="105"/>
      <c r="L948" s="105"/>
      <c r="M948" s="105"/>
    </row>
    <row r="949" spans="1:13" s="81" customFormat="1" x14ac:dyDescent="0.25">
      <c r="A949" s="79"/>
      <c r="B949" s="79"/>
      <c r="C949" s="79"/>
      <c r="D949" s="94"/>
      <c r="E949" s="79"/>
      <c r="F949" s="79"/>
      <c r="G949" s="80"/>
      <c r="H949" s="79"/>
      <c r="I949" s="80"/>
      <c r="J949" s="105"/>
      <c r="K949" s="105"/>
      <c r="L949" s="105"/>
      <c r="M949" s="105"/>
    </row>
    <row r="950" spans="1:13" s="81" customFormat="1" x14ac:dyDescent="0.25">
      <c r="A950" s="79"/>
      <c r="B950" s="79"/>
      <c r="C950" s="79"/>
      <c r="D950" s="94"/>
      <c r="E950" s="79"/>
      <c r="F950" s="79"/>
      <c r="G950" s="80"/>
      <c r="H950" s="79"/>
      <c r="I950" s="80"/>
      <c r="J950" s="105"/>
      <c r="K950" s="105"/>
      <c r="L950" s="105"/>
      <c r="M950" s="105"/>
    </row>
    <row r="951" spans="1:13" s="81" customFormat="1" x14ac:dyDescent="0.25">
      <c r="A951" s="79"/>
      <c r="B951" s="79"/>
      <c r="C951" s="79"/>
      <c r="D951" s="94"/>
      <c r="E951" s="79"/>
      <c r="F951" s="79"/>
      <c r="G951" s="80"/>
      <c r="H951" s="79"/>
      <c r="I951" s="80"/>
      <c r="J951" s="105"/>
      <c r="K951" s="105"/>
      <c r="L951" s="105"/>
      <c r="M951" s="105"/>
    </row>
    <row r="952" spans="1:13" s="81" customFormat="1" x14ac:dyDescent="0.25">
      <c r="A952" s="79"/>
      <c r="B952" s="79"/>
      <c r="C952" s="79"/>
      <c r="D952" s="94"/>
      <c r="E952" s="79"/>
      <c r="F952" s="79"/>
      <c r="G952" s="80"/>
      <c r="H952" s="79"/>
      <c r="I952" s="80"/>
      <c r="J952" s="105"/>
      <c r="K952" s="105"/>
      <c r="L952" s="105"/>
      <c r="M952" s="105"/>
    </row>
    <row r="953" spans="1:13" s="81" customFormat="1" x14ac:dyDescent="0.25">
      <c r="A953" s="79"/>
      <c r="B953" s="79"/>
      <c r="C953" s="79"/>
      <c r="D953" s="94"/>
      <c r="E953" s="79"/>
      <c r="F953" s="79"/>
      <c r="G953" s="80"/>
      <c r="H953" s="79"/>
      <c r="I953" s="80"/>
      <c r="J953" s="105"/>
      <c r="K953" s="105"/>
      <c r="L953" s="105"/>
      <c r="M953" s="105"/>
    </row>
    <row r="954" spans="1:13" s="81" customFormat="1" x14ac:dyDescent="0.25">
      <c r="A954" s="79"/>
      <c r="B954" s="79"/>
      <c r="C954" s="79"/>
      <c r="D954" s="94"/>
      <c r="E954" s="79"/>
      <c r="F954" s="79"/>
      <c r="G954" s="80"/>
      <c r="H954" s="79"/>
      <c r="I954" s="80"/>
      <c r="J954" s="105"/>
      <c r="K954" s="105"/>
      <c r="L954" s="105"/>
      <c r="M954" s="105"/>
    </row>
    <row r="955" spans="1:13" s="81" customFormat="1" x14ac:dyDescent="0.25">
      <c r="A955" s="79"/>
      <c r="B955" s="79"/>
      <c r="C955" s="79"/>
      <c r="D955" s="94"/>
      <c r="E955" s="79"/>
      <c r="F955" s="79"/>
      <c r="G955" s="80"/>
      <c r="H955" s="79"/>
      <c r="I955" s="80"/>
      <c r="J955" s="105"/>
      <c r="K955" s="105"/>
      <c r="L955" s="105"/>
      <c r="M955" s="105"/>
    </row>
    <row r="956" spans="1:13" s="81" customFormat="1" x14ac:dyDescent="0.25">
      <c r="A956" s="79"/>
      <c r="B956" s="79"/>
      <c r="C956" s="79"/>
      <c r="D956" s="94"/>
      <c r="E956" s="79"/>
      <c r="F956" s="79"/>
      <c r="G956" s="80"/>
      <c r="H956" s="79"/>
      <c r="I956" s="80"/>
      <c r="J956" s="105"/>
      <c r="K956" s="105"/>
      <c r="L956" s="105"/>
      <c r="M956" s="105"/>
    </row>
    <row r="957" spans="1:13" s="81" customFormat="1" x14ac:dyDescent="0.25">
      <c r="A957" s="79"/>
      <c r="B957" s="79"/>
      <c r="C957" s="79"/>
      <c r="D957" s="94"/>
      <c r="E957" s="79"/>
      <c r="F957" s="79"/>
      <c r="G957" s="80"/>
      <c r="H957" s="79"/>
      <c r="I957" s="80"/>
      <c r="J957" s="105"/>
      <c r="K957" s="105"/>
      <c r="L957" s="105"/>
      <c r="M957" s="105"/>
    </row>
    <row r="958" spans="1:13" s="81" customFormat="1" x14ac:dyDescent="0.25">
      <c r="A958" s="79"/>
      <c r="B958" s="79"/>
      <c r="C958" s="79"/>
      <c r="D958" s="94"/>
      <c r="E958" s="79"/>
      <c r="F958" s="79"/>
      <c r="G958" s="80"/>
      <c r="H958" s="79"/>
      <c r="I958" s="80"/>
      <c r="J958" s="105"/>
      <c r="K958" s="105"/>
      <c r="L958" s="105"/>
      <c r="M958" s="105"/>
    </row>
    <row r="959" spans="1:13" s="81" customFormat="1" x14ac:dyDescent="0.25">
      <c r="A959" s="79"/>
      <c r="B959" s="79"/>
      <c r="C959" s="79"/>
      <c r="D959" s="94"/>
      <c r="E959" s="79"/>
      <c r="F959" s="79"/>
      <c r="G959" s="80"/>
      <c r="H959" s="79"/>
      <c r="I959" s="80"/>
      <c r="J959" s="105"/>
      <c r="K959" s="105"/>
      <c r="L959" s="105"/>
      <c r="M959" s="105"/>
    </row>
    <row r="960" spans="1:13" s="81" customFormat="1" x14ac:dyDescent="0.25">
      <c r="A960" s="79"/>
      <c r="B960" s="79"/>
      <c r="C960" s="79"/>
      <c r="D960" s="94"/>
      <c r="E960" s="79"/>
      <c r="F960" s="79"/>
      <c r="G960" s="80"/>
      <c r="H960" s="79"/>
      <c r="I960" s="80"/>
      <c r="J960" s="105"/>
      <c r="K960" s="105"/>
      <c r="L960" s="105"/>
      <c r="M960" s="105"/>
    </row>
    <row r="961" spans="1:13" s="81" customFormat="1" x14ac:dyDescent="0.25">
      <c r="A961" s="79"/>
      <c r="B961" s="79"/>
      <c r="C961" s="79"/>
      <c r="D961" s="94"/>
      <c r="E961" s="79"/>
      <c r="F961" s="79"/>
      <c r="G961" s="80"/>
      <c r="H961" s="79"/>
      <c r="I961" s="80"/>
      <c r="J961" s="105"/>
      <c r="K961" s="105"/>
      <c r="L961" s="105"/>
      <c r="M961" s="105"/>
    </row>
    <row r="962" spans="1:13" s="81" customFormat="1" x14ac:dyDescent="0.25">
      <c r="A962" s="79"/>
      <c r="B962" s="79"/>
      <c r="C962" s="79"/>
      <c r="D962" s="94"/>
      <c r="E962" s="79"/>
      <c r="F962" s="79"/>
      <c r="G962" s="80"/>
      <c r="H962" s="79"/>
      <c r="I962" s="80"/>
      <c r="J962" s="105"/>
      <c r="K962" s="105"/>
      <c r="L962" s="105"/>
      <c r="M962" s="105"/>
    </row>
    <row r="963" spans="1:13" s="81" customFormat="1" x14ac:dyDescent="0.25">
      <c r="A963" s="79"/>
      <c r="B963" s="79"/>
      <c r="C963" s="79"/>
      <c r="D963" s="94"/>
      <c r="E963" s="79"/>
      <c r="F963" s="79"/>
      <c r="G963" s="80"/>
      <c r="H963" s="79"/>
      <c r="I963" s="80"/>
      <c r="J963" s="105"/>
      <c r="K963" s="105"/>
      <c r="L963" s="105"/>
      <c r="M963" s="105"/>
    </row>
    <row r="964" spans="1:13" s="81" customFormat="1" x14ac:dyDescent="0.25">
      <c r="A964" s="79"/>
      <c r="B964" s="79"/>
      <c r="C964" s="79"/>
      <c r="D964" s="94"/>
      <c r="E964" s="79"/>
      <c r="F964" s="79"/>
      <c r="G964" s="80"/>
      <c r="H964" s="79"/>
      <c r="I964" s="80"/>
      <c r="J964" s="105"/>
      <c r="K964" s="105"/>
      <c r="L964" s="105"/>
      <c r="M964" s="105"/>
    </row>
    <row r="965" spans="1:13" s="81" customFormat="1" x14ac:dyDescent="0.25">
      <c r="A965" s="79"/>
      <c r="B965" s="79"/>
      <c r="C965" s="79"/>
      <c r="D965" s="94"/>
      <c r="E965" s="79"/>
      <c r="F965" s="79"/>
      <c r="G965" s="80"/>
      <c r="H965" s="79"/>
      <c r="I965" s="80"/>
      <c r="J965" s="105"/>
      <c r="K965" s="105"/>
      <c r="L965" s="105"/>
      <c r="M965" s="105"/>
    </row>
    <row r="966" spans="1:13" s="81" customFormat="1" x14ac:dyDescent="0.25">
      <c r="A966" s="79"/>
      <c r="B966" s="79"/>
      <c r="C966" s="79"/>
      <c r="D966" s="94"/>
      <c r="E966" s="79"/>
      <c r="F966" s="79"/>
      <c r="G966" s="80"/>
      <c r="H966" s="79"/>
      <c r="I966" s="80"/>
      <c r="J966" s="105"/>
      <c r="K966" s="105"/>
      <c r="L966" s="105"/>
      <c r="M966" s="105"/>
    </row>
    <row r="967" spans="1:13" s="81" customFormat="1" x14ac:dyDescent="0.25">
      <c r="A967" s="79"/>
      <c r="B967" s="79"/>
      <c r="C967" s="79"/>
      <c r="D967" s="94"/>
      <c r="E967" s="79"/>
      <c r="F967" s="79"/>
      <c r="G967" s="80"/>
      <c r="H967" s="79"/>
      <c r="I967" s="80"/>
      <c r="J967" s="105"/>
      <c r="K967" s="105"/>
      <c r="L967" s="105"/>
      <c r="M967" s="105"/>
    </row>
    <row r="968" spans="1:13" s="81" customFormat="1" x14ac:dyDescent="0.25">
      <c r="A968" s="79"/>
      <c r="B968" s="79"/>
      <c r="C968" s="79"/>
      <c r="D968" s="94"/>
      <c r="E968" s="79"/>
      <c r="F968" s="79"/>
      <c r="G968" s="80"/>
      <c r="H968" s="79"/>
      <c r="I968" s="80"/>
      <c r="J968" s="105"/>
      <c r="K968" s="105"/>
      <c r="L968" s="105"/>
      <c r="M968" s="105"/>
    </row>
    <row r="969" spans="1:13" s="81" customFormat="1" x14ac:dyDescent="0.25">
      <c r="A969" s="79"/>
      <c r="B969" s="79"/>
      <c r="C969" s="79"/>
      <c r="D969" s="94"/>
      <c r="E969" s="79"/>
      <c r="F969" s="79"/>
      <c r="G969" s="80"/>
      <c r="H969" s="79"/>
      <c r="I969" s="80"/>
      <c r="J969" s="105"/>
      <c r="K969" s="105"/>
      <c r="L969" s="105"/>
      <c r="M969" s="105"/>
    </row>
    <row r="970" spans="1:13" s="81" customFormat="1" x14ac:dyDescent="0.25">
      <c r="A970" s="79"/>
      <c r="B970" s="79"/>
      <c r="C970" s="79"/>
      <c r="D970" s="94"/>
      <c r="E970" s="79"/>
      <c r="F970" s="79"/>
      <c r="G970" s="80"/>
      <c r="H970" s="79"/>
      <c r="I970" s="80"/>
      <c r="J970" s="105"/>
      <c r="K970" s="105"/>
      <c r="L970" s="105"/>
      <c r="M970" s="105"/>
    </row>
    <row r="971" spans="1:13" s="81" customFormat="1" x14ac:dyDescent="0.25">
      <c r="A971" s="79"/>
      <c r="B971" s="79"/>
      <c r="C971" s="79"/>
      <c r="D971" s="94"/>
      <c r="E971" s="79"/>
      <c r="F971" s="79"/>
      <c r="G971" s="80"/>
      <c r="H971" s="79"/>
      <c r="I971" s="80"/>
      <c r="J971" s="105"/>
      <c r="K971" s="105"/>
      <c r="L971" s="105"/>
      <c r="M971" s="105"/>
    </row>
    <row r="972" spans="1:13" s="81" customFormat="1" x14ac:dyDescent="0.25">
      <c r="A972" s="79"/>
      <c r="B972" s="79"/>
      <c r="C972" s="79"/>
      <c r="D972" s="94"/>
      <c r="E972" s="79"/>
      <c r="F972" s="79"/>
      <c r="G972" s="80"/>
      <c r="H972" s="79"/>
      <c r="I972" s="80"/>
      <c r="J972" s="105"/>
      <c r="K972" s="105"/>
      <c r="L972" s="105"/>
      <c r="M972" s="105"/>
    </row>
    <row r="973" spans="1:13" s="81" customFormat="1" x14ac:dyDescent="0.25">
      <c r="A973" s="79"/>
      <c r="B973" s="79"/>
      <c r="C973" s="79"/>
      <c r="D973" s="94"/>
      <c r="E973" s="79"/>
      <c r="F973" s="79"/>
      <c r="G973" s="80"/>
      <c r="H973" s="79"/>
      <c r="I973" s="80"/>
      <c r="J973" s="105"/>
      <c r="K973" s="105"/>
      <c r="L973" s="105"/>
      <c r="M973" s="105"/>
    </row>
    <row r="974" spans="1:13" s="81" customFormat="1" x14ac:dyDescent="0.25">
      <c r="A974" s="79"/>
      <c r="B974" s="79"/>
      <c r="C974" s="79"/>
      <c r="D974" s="94"/>
      <c r="E974" s="79"/>
      <c r="F974" s="79"/>
      <c r="G974" s="80"/>
      <c r="H974" s="79"/>
      <c r="I974" s="80"/>
      <c r="J974" s="105"/>
      <c r="K974" s="105"/>
      <c r="L974" s="105"/>
      <c r="M974" s="105"/>
    </row>
    <row r="975" spans="1:13" s="81" customFormat="1" x14ac:dyDescent="0.25">
      <c r="A975" s="79"/>
      <c r="B975" s="79"/>
      <c r="C975" s="79"/>
      <c r="D975" s="94"/>
      <c r="E975" s="79"/>
      <c r="F975" s="79"/>
      <c r="G975" s="80"/>
      <c r="H975" s="79"/>
      <c r="I975" s="80"/>
      <c r="J975" s="105"/>
      <c r="K975" s="105"/>
      <c r="L975" s="105"/>
      <c r="M975" s="105"/>
    </row>
    <row r="976" spans="1:13" s="81" customFormat="1" x14ac:dyDescent="0.25">
      <c r="A976" s="79"/>
      <c r="B976" s="79"/>
      <c r="C976" s="79"/>
      <c r="D976" s="94"/>
      <c r="E976" s="79"/>
      <c r="F976" s="79"/>
      <c r="G976" s="80"/>
      <c r="H976" s="79"/>
      <c r="I976" s="80"/>
      <c r="J976" s="105"/>
      <c r="K976" s="105"/>
      <c r="L976" s="105"/>
      <c r="M976" s="105"/>
    </row>
    <row r="977" spans="1:13" s="81" customFormat="1" x14ac:dyDescent="0.25">
      <c r="A977" s="79"/>
      <c r="B977" s="79"/>
      <c r="C977" s="79"/>
      <c r="D977" s="94"/>
      <c r="E977" s="79"/>
      <c r="F977" s="79"/>
      <c r="G977" s="80"/>
      <c r="H977" s="79"/>
      <c r="I977" s="80"/>
      <c r="J977" s="105"/>
      <c r="K977" s="105"/>
      <c r="L977" s="105"/>
      <c r="M977" s="105"/>
    </row>
    <row r="978" spans="1:13" s="81" customFormat="1" x14ac:dyDescent="0.25">
      <c r="A978" s="79"/>
      <c r="B978" s="79"/>
      <c r="C978" s="79"/>
      <c r="D978" s="94"/>
      <c r="E978" s="79"/>
      <c r="F978" s="79"/>
      <c r="G978" s="80"/>
      <c r="H978" s="79"/>
      <c r="I978" s="80"/>
      <c r="J978" s="105"/>
      <c r="K978" s="105"/>
      <c r="L978" s="105"/>
      <c r="M978" s="105"/>
    </row>
    <row r="979" spans="1:13" s="81" customFormat="1" x14ac:dyDescent="0.25">
      <c r="A979" s="79"/>
      <c r="B979" s="79"/>
      <c r="C979" s="79"/>
      <c r="D979" s="94"/>
      <c r="E979" s="79"/>
      <c r="F979" s="79"/>
      <c r="G979" s="80"/>
      <c r="H979" s="79"/>
      <c r="I979" s="80"/>
      <c r="J979" s="105"/>
      <c r="K979" s="105"/>
      <c r="L979" s="105"/>
      <c r="M979" s="105"/>
    </row>
    <row r="980" spans="1:13" s="81" customFormat="1" x14ac:dyDescent="0.25">
      <c r="A980" s="79"/>
      <c r="B980" s="79"/>
      <c r="C980" s="79"/>
      <c r="D980" s="94"/>
      <c r="E980" s="79"/>
      <c r="F980" s="79"/>
      <c r="G980" s="80"/>
      <c r="H980" s="79"/>
      <c r="I980" s="80"/>
      <c r="J980" s="105"/>
      <c r="K980" s="105"/>
      <c r="L980" s="105"/>
      <c r="M980" s="105"/>
    </row>
    <row r="981" spans="1:13" s="81" customFormat="1" x14ac:dyDescent="0.25">
      <c r="A981" s="79"/>
      <c r="B981" s="79"/>
      <c r="C981" s="79"/>
      <c r="D981" s="94"/>
      <c r="E981" s="79"/>
      <c r="F981" s="79"/>
      <c r="G981" s="80"/>
      <c r="H981" s="79"/>
      <c r="I981" s="80"/>
      <c r="J981" s="105"/>
      <c r="K981" s="105"/>
      <c r="L981" s="105"/>
      <c r="M981" s="105"/>
    </row>
    <row r="982" spans="1:13" s="81" customFormat="1" x14ac:dyDescent="0.25">
      <c r="A982" s="79"/>
      <c r="B982" s="79"/>
      <c r="C982" s="79"/>
      <c r="D982" s="94"/>
      <c r="E982" s="79"/>
      <c r="F982" s="79"/>
      <c r="G982" s="80"/>
      <c r="H982" s="79"/>
      <c r="I982" s="80"/>
      <c r="J982" s="105"/>
      <c r="K982" s="105"/>
      <c r="L982" s="105"/>
      <c r="M982" s="105"/>
    </row>
    <row r="983" spans="1:13" s="81" customFormat="1" x14ac:dyDescent="0.25">
      <c r="A983" s="79"/>
      <c r="B983" s="79"/>
      <c r="C983" s="79"/>
      <c r="D983" s="94"/>
      <c r="E983" s="79"/>
      <c r="F983" s="79"/>
      <c r="G983" s="80"/>
      <c r="H983" s="79"/>
      <c r="I983" s="80"/>
      <c r="J983" s="105"/>
      <c r="K983" s="105"/>
      <c r="L983" s="105"/>
      <c r="M983" s="105"/>
    </row>
    <row r="984" spans="1:13" s="81" customFormat="1" x14ac:dyDescent="0.25">
      <c r="A984" s="79"/>
      <c r="B984" s="79"/>
      <c r="C984" s="79"/>
      <c r="D984" s="94"/>
      <c r="E984" s="79"/>
      <c r="F984" s="79"/>
      <c r="G984" s="80"/>
      <c r="H984" s="79"/>
      <c r="I984" s="80"/>
      <c r="J984" s="105"/>
      <c r="K984" s="105"/>
      <c r="L984" s="105"/>
      <c r="M984" s="105"/>
    </row>
    <row r="985" spans="1:13" s="81" customFormat="1" x14ac:dyDescent="0.25">
      <c r="A985" s="79"/>
      <c r="B985" s="79"/>
      <c r="C985" s="79"/>
      <c r="D985" s="94"/>
      <c r="E985" s="79"/>
      <c r="F985" s="79"/>
      <c r="G985" s="80"/>
      <c r="H985" s="79"/>
      <c r="I985" s="80"/>
      <c r="J985" s="105"/>
      <c r="K985" s="105"/>
      <c r="L985" s="105"/>
      <c r="M985" s="105"/>
    </row>
    <row r="986" spans="1:13" s="81" customFormat="1" x14ac:dyDescent="0.25">
      <c r="A986" s="79"/>
      <c r="B986" s="79"/>
      <c r="C986" s="79"/>
      <c r="D986" s="94"/>
      <c r="E986" s="79"/>
      <c r="F986" s="79"/>
      <c r="G986" s="80"/>
      <c r="H986" s="79"/>
      <c r="I986" s="80"/>
      <c r="J986" s="105"/>
      <c r="K986" s="105"/>
      <c r="L986" s="105"/>
      <c r="M986" s="105"/>
    </row>
    <row r="987" spans="1:13" s="81" customFormat="1" x14ac:dyDescent="0.25">
      <c r="A987" s="79"/>
      <c r="B987" s="79"/>
      <c r="C987" s="79"/>
      <c r="D987" s="94"/>
      <c r="E987" s="79"/>
      <c r="F987" s="79"/>
      <c r="G987" s="80"/>
      <c r="H987" s="79"/>
      <c r="I987" s="80"/>
      <c r="J987" s="105"/>
      <c r="K987" s="105"/>
      <c r="L987" s="105"/>
      <c r="M987" s="105"/>
    </row>
    <row r="988" spans="1:13" s="81" customFormat="1" x14ac:dyDescent="0.25">
      <c r="A988" s="79"/>
      <c r="B988" s="79"/>
      <c r="C988" s="79"/>
      <c r="D988" s="94"/>
      <c r="E988" s="79"/>
      <c r="F988" s="79"/>
      <c r="G988" s="80"/>
      <c r="H988" s="79"/>
      <c r="I988" s="80"/>
      <c r="J988" s="105"/>
      <c r="K988" s="105"/>
      <c r="L988" s="105"/>
      <c r="M988" s="105"/>
    </row>
    <row r="989" spans="1:13" s="81" customFormat="1" x14ac:dyDescent="0.25">
      <c r="A989" s="79"/>
      <c r="B989" s="79"/>
      <c r="C989" s="79"/>
      <c r="D989" s="94"/>
      <c r="E989" s="79"/>
      <c r="F989" s="79"/>
      <c r="G989" s="80"/>
      <c r="H989" s="79"/>
      <c r="I989" s="80"/>
      <c r="J989" s="105"/>
      <c r="K989" s="105"/>
      <c r="L989" s="105"/>
      <c r="M989" s="105"/>
    </row>
    <row r="990" spans="1:13" s="81" customFormat="1" x14ac:dyDescent="0.25">
      <c r="A990" s="79"/>
      <c r="B990" s="79"/>
      <c r="C990" s="79"/>
      <c r="D990" s="94"/>
      <c r="E990" s="79"/>
      <c r="F990" s="79"/>
      <c r="G990" s="80"/>
      <c r="H990" s="79"/>
      <c r="I990" s="80"/>
      <c r="J990" s="105"/>
      <c r="K990" s="105"/>
      <c r="L990" s="105"/>
      <c r="M990" s="105"/>
    </row>
    <row r="991" spans="1:13" s="81" customFormat="1" x14ac:dyDescent="0.25">
      <c r="A991" s="79"/>
      <c r="B991" s="79"/>
      <c r="C991" s="79"/>
      <c r="D991" s="94"/>
      <c r="E991" s="79"/>
      <c r="F991" s="79"/>
      <c r="G991" s="80"/>
      <c r="H991" s="79"/>
      <c r="I991" s="80"/>
      <c r="J991" s="105"/>
      <c r="K991" s="105"/>
      <c r="L991" s="105"/>
      <c r="M991" s="105"/>
    </row>
    <row r="992" spans="1:13" s="81" customFormat="1" x14ac:dyDescent="0.25">
      <c r="A992" s="79"/>
      <c r="B992" s="79"/>
      <c r="C992" s="79"/>
      <c r="D992" s="94"/>
      <c r="E992" s="79"/>
      <c r="F992" s="79"/>
      <c r="G992" s="80"/>
      <c r="H992" s="79"/>
      <c r="I992" s="80"/>
      <c r="J992" s="105"/>
      <c r="K992" s="105"/>
      <c r="L992" s="105"/>
      <c r="M992" s="105"/>
    </row>
    <row r="993" spans="1:13" s="81" customFormat="1" x14ac:dyDescent="0.25">
      <c r="A993" s="79"/>
      <c r="B993" s="79"/>
      <c r="C993" s="79"/>
      <c r="D993" s="94"/>
      <c r="E993" s="79"/>
      <c r="F993" s="79"/>
      <c r="G993" s="80"/>
      <c r="H993" s="79"/>
      <c r="I993" s="80"/>
      <c r="J993" s="105"/>
      <c r="K993" s="105"/>
      <c r="L993" s="105"/>
      <c r="M993" s="105"/>
    </row>
    <row r="994" spans="1:13" s="81" customFormat="1" x14ac:dyDescent="0.25">
      <c r="A994" s="79"/>
      <c r="B994" s="79"/>
      <c r="C994" s="79"/>
      <c r="D994" s="94"/>
      <c r="E994" s="79"/>
      <c r="F994" s="79"/>
      <c r="G994" s="80"/>
      <c r="H994" s="79"/>
      <c r="I994" s="80"/>
      <c r="J994" s="105"/>
      <c r="K994" s="105"/>
      <c r="L994" s="105"/>
      <c r="M994" s="105"/>
    </row>
    <row r="995" spans="1:13" s="81" customFormat="1" x14ac:dyDescent="0.25">
      <c r="A995" s="79"/>
      <c r="B995" s="79"/>
      <c r="C995" s="79"/>
      <c r="D995" s="94"/>
      <c r="E995" s="79"/>
      <c r="F995" s="79"/>
      <c r="G995" s="80"/>
      <c r="H995" s="79"/>
      <c r="I995" s="80"/>
      <c r="J995" s="105"/>
      <c r="K995" s="105"/>
      <c r="L995" s="105"/>
      <c r="M995" s="105"/>
    </row>
    <row r="996" spans="1:13" s="81" customFormat="1" x14ac:dyDescent="0.25">
      <c r="A996" s="79"/>
      <c r="B996" s="79"/>
      <c r="C996" s="79"/>
      <c r="D996" s="94"/>
      <c r="E996" s="79"/>
      <c r="F996" s="79"/>
      <c r="G996" s="80"/>
      <c r="H996" s="79"/>
      <c r="I996" s="80"/>
      <c r="J996" s="105"/>
      <c r="K996" s="105"/>
      <c r="L996" s="105"/>
      <c r="M996" s="105"/>
    </row>
    <row r="997" spans="1:13" s="81" customFormat="1" x14ac:dyDescent="0.25">
      <c r="A997" s="79"/>
      <c r="B997" s="79"/>
      <c r="C997" s="79"/>
      <c r="D997" s="94"/>
      <c r="E997" s="79"/>
      <c r="F997" s="79"/>
      <c r="G997" s="80"/>
      <c r="H997" s="79"/>
      <c r="I997" s="80"/>
      <c r="J997" s="105"/>
      <c r="K997" s="105"/>
      <c r="L997" s="105"/>
      <c r="M997" s="105"/>
    </row>
    <row r="998" spans="1:13" s="81" customFormat="1" x14ac:dyDescent="0.25">
      <c r="A998" s="79"/>
      <c r="B998" s="79"/>
      <c r="C998" s="79"/>
      <c r="D998" s="94"/>
      <c r="E998" s="79"/>
      <c r="F998" s="79"/>
      <c r="G998" s="80"/>
      <c r="H998" s="79"/>
      <c r="I998" s="80"/>
      <c r="J998" s="105"/>
      <c r="K998" s="105"/>
      <c r="L998" s="105"/>
      <c r="M998" s="105"/>
    </row>
    <row r="999" spans="1:13" s="81" customFormat="1" x14ac:dyDescent="0.25">
      <c r="A999" s="79"/>
      <c r="B999" s="79"/>
      <c r="C999" s="79"/>
      <c r="D999" s="94"/>
      <c r="E999" s="79"/>
      <c r="F999" s="79"/>
      <c r="G999" s="80"/>
      <c r="H999" s="79"/>
      <c r="I999" s="80"/>
      <c r="J999" s="105"/>
      <c r="K999" s="105"/>
      <c r="L999" s="105"/>
      <c r="M999" s="105"/>
    </row>
    <row r="1000" spans="1:13" s="81" customFormat="1" x14ac:dyDescent="0.25">
      <c r="A1000" s="79"/>
      <c r="B1000" s="79"/>
      <c r="C1000" s="79"/>
      <c r="D1000" s="94"/>
      <c r="E1000" s="79"/>
      <c r="F1000" s="79"/>
      <c r="G1000" s="80"/>
      <c r="H1000" s="79"/>
      <c r="I1000" s="80"/>
      <c r="J1000" s="105"/>
      <c r="K1000" s="105"/>
      <c r="L1000" s="105"/>
      <c r="M1000" s="105"/>
    </row>
    <row r="1001" spans="1:13" s="81" customFormat="1" x14ac:dyDescent="0.25">
      <c r="A1001" s="79"/>
      <c r="B1001" s="79"/>
      <c r="C1001" s="79"/>
      <c r="D1001" s="94"/>
      <c r="E1001" s="79"/>
      <c r="F1001" s="79"/>
      <c r="G1001" s="80"/>
      <c r="H1001" s="79"/>
      <c r="I1001" s="80"/>
      <c r="J1001" s="105"/>
      <c r="K1001" s="105"/>
      <c r="L1001" s="105"/>
      <c r="M1001" s="105"/>
    </row>
    <row r="1002" spans="1:13" s="81" customFormat="1" x14ac:dyDescent="0.25">
      <c r="A1002" s="79"/>
      <c r="B1002" s="79"/>
      <c r="C1002" s="79"/>
      <c r="D1002" s="94"/>
      <c r="E1002" s="79"/>
      <c r="F1002" s="79"/>
      <c r="G1002" s="80"/>
      <c r="H1002" s="79"/>
      <c r="I1002" s="80"/>
      <c r="J1002" s="105"/>
      <c r="K1002" s="105"/>
      <c r="L1002" s="105"/>
      <c r="M1002" s="105"/>
    </row>
    <row r="1003" spans="1:13" s="81" customFormat="1" x14ac:dyDescent="0.25">
      <c r="A1003" s="79"/>
      <c r="B1003" s="79"/>
      <c r="C1003" s="79"/>
      <c r="D1003" s="94"/>
      <c r="E1003" s="79"/>
      <c r="F1003" s="79"/>
      <c r="G1003" s="80"/>
      <c r="H1003" s="79"/>
      <c r="I1003" s="80"/>
      <c r="J1003" s="105"/>
      <c r="K1003" s="105"/>
      <c r="L1003" s="105"/>
      <c r="M1003" s="105"/>
    </row>
    <row r="1004" spans="1:13" s="81" customFormat="1" x14ac:dyDescent="0.25">
      <c r="A1004" s="79"/>
      <c r="B1004" s="79"/>
      <c r="C1004" s="79"/>
      <c r="D1004" s="94"/>
      <c r="E1004" s="79"/>
      <c r="F1004" s="79"/>
      <c r="G1004" s="80"/>
      <c r="H1004" s="79"/>
      <c r="I1004" s="80"/>
      <c r="J1004" s="105"/>
      <c r="K1004" s="105"/>
      <c r="L1004" s="105"/>
      <c r="M1004" s="105"/>
    </row>
    <row r="1005" spans="1:13" s="81" customFormat="1" x14ac:dyDescent="0.25">
      <c r="A1005" s="79"/>
      <c r="B1005" s="79"/>
      <c r="C1005" s="79"/>
      <c r="D1005" s="94"/>
      <c r="E1005" s="79"/>
      <c r="F1005" s="79"/>
      <c r="G1005" s="80"/>
      <c r="H1005" s="79"/>
      <c r="I1005" s="80"/>
      <c r="J1005" s="105"/>
      <c r="K1005" s="105"/>
      <c r="L1005" s="105"/>
      <c r="M1005" s="105"/>
    </row>
    <row r="1006" spans="1:13" s="81" customFormat="1" x14ac:dyDescent="0.25">
      <c r="A1006" s="79"/>
      <c r="B1006" s="79"/>
      <c r="C1006" s="79"/>
      <c r="D1006" s="94"/>
      <c r="E1006" s="79"/>
      <c r="F1006" s="79"/>
      <c r="G1006" s="80"/>
      <c r="H1006" s="79"/>
      <c r="I1006" s="80"/>
      <c r="J1006" s="105"/>
      <c r="K1006" s="105"/>
      <c r="L1006" s="105"/>
      <c r="M1006" s="105"/>
    </row>
    <row r="1007" spans="1:13" s="81" customFormat="1" x14ac:dyDescent="0.25">
      <c r="A1007" s="79"/>
      <c r="B1007" s="79"/>
      <c r="C1007" s="79"/>
      <c r="D1007" s="94"/>
      <c r="E1007" s="79"/>
      <c r="F1007" s="79"/>
      <c r="G1007" s="80"/>
      <c r="H1007" s="79"/>
      <c r="I1007" s="80"/>
      <c r="J1007" s="105"/>
      <c r="K1007" s="105"/>
      <c r="L1007" s="105"/>
      <c r="M1007" s="105"/>
    </row>
    <row r="1008" spans="1:13" s="81" customFormat="1" x14ac:dyDescent="0.25">
      <c r="A1008" s="79"/>
      <c r="B1008" s="79"/>
      <c r="C1008" s="79"/>
      <c r="D1008" s="94"/>
      <c r="E1008" s="79"/>
      <c r="F1008" s="79"/>
      <c r="G1008" s="80"/>
      <c r="H1008" s="79"/>
      <c r="I1008" s="80"/>
      <c r="J1008" s="105"/>
      <c r="K1008" s="105"/>
      <c r="L1008" s="105"/>
      <c r="M1008" s="105"/>
    </row>
    <row r="1009" spans="1:13" s="81" customFormat="1" x14ac:dyDescent="0.25">
      <c r="A1009" s="79"/>
      <c r="B1009" s="79"/>
      <c r="C1009" s="79"/>
      <c r="D1009" s="94"/>
      <c r="E1009" s="79"/>
      <c r="F1009" s="79"/>
      <c r="G1009" s="80"/>
      <c r="H1009" s="79"/>
      <c r="I1009" s="80"/>
      <c r="J1009" s="105"/>
      <c r="K1009" s="105"/>
      <c r="L1009" s="105"/>
      <c r="M1009" s="105"/>
    </row>
    <row r="1010" spans="1:13" s="81" customFormat="1" x14ac:dyDescent="0.25">
      <c r="A1010" s="79"/>
      <c r="B1010" s="79"/>
      <c r="C1010" s="79"/>
      <c r="D1010" s="94"/>
      <c r="E1010" s="79"/>
      <c r="F1010" s="79"/>
      <c r="G1010" s="80"/>
      <c r="H1010" s="79"/>
      <c r="I1010" s="80"/>
      <c r="J1010" s="105"/>
      <c r="K1010" s="105"/>
      <c r="L1010" s="105"/>
      <c r="M1010" s="105"/>
    </row>
    <row r="1011" spans="1:13" s="81" customFormat="1" x14ac:dyDescent="0.25">
      <c r="A1011" s="79"/>
      <c r="B1011" s="79"/>
      <c r="C1011" s="79"/>
      <c r="D1011" s="94"/>
      <c r="E1011" s="79"/>
      <c r="F1011" s="79"/>
      <c r="G1011" s="80"/>
      <c r="H1011" s="79"/>
      <c r="I1011" s="80"/>
      <c r="J1011" s="105"/>
      <c r="K1011" s="105"/>
      <c r="L1011" s="105"/>
      <c r="M1011" s="105"/>
    </row>
    <row r="1012" spans="1:13" s="81" customFormat="1" x14ac:dyDescent="0.25">
      <c r="A1012" s="79"/>
      <c r="B1012" s="79"/>
      <c r="C1012" s="79"/>
      <c r="D1012" s="94"/>
      <c r="E1012" s="79"/>
      <c r="F1012" s="79"/>
      <c r="G1012" s="80"/>
      <c r="H1012" s="79"/>
      <c r="I1012" s="80"/>
      <c r="J1012" s="105"/>
      <c r="K1012" s="105"/>
      <c r="L1012" s="105"/>
      <c r="M1012" s="105"/>
    </row>
    <row r="1013" spans="1:13" s="81" customFormat="1" x14ac:dyDescent="0.25">
      <c r="A1013" s="79"/>
      <c r="B1013" s="79"/>
      <c r="C1013" s="79"/>
      <c r="D1013" s="94"/>
      <c r="E1013" s="79"/>
      <c r="F1013" s="79"/>
      <c r="G1013" s="80"/>
      <c r="H1013" s="79"/>
      <c r="I1013" s="80"/>
      <c r="J1013" s="105"/>
      <c r="K1013" s="105"/>
      <c r="L1013" s="105"/>
      <c r="M1013" s="105"/>
    </row>
    <row r="1014" spans="1:13" s="81" customFormat="1" x14ac:dyDescent="0.25">
      <c r="A1014" s="79"/>
      <c r="B1014" s="79"/>
      <c r="C1014" s="79"/>
      <c r="D1014" s="94"/>
      <c r="E1014" s="79"/>
      <c r="F1014" s="79"/>
      <c r="G1014" s="80"/>
      <c r="H1014" s="79"/>
      <c r="I1014" s="80"/>
      <c r="J1014" s="105"/>
      <c r="K1014" s="105"/>
      <c r="L1014" s="105"/>
      <c r="M1014" s="105"/>
    </row>
    <row r="1015" spans="1:13" s="81" customFormat="1" x14ac:dyDescent="0.25">
      <c r="A1015" s="79"/>
      <c r="B1015" s="79"/>
      <c r="C1015" s="79"/>
      <c r="D1015" s="94"/>
      <c r="E1015" s="79"/>
      <c r="F1015" s="79"/>
      <c r="G1015" s="80"/>
      <c r="H1015" s="79"/>
      <c r="I1015" s="80"/>
      <c r="J1015" s="105"/>
      <c r="K1015" s="105"/>
      <c r="L1015" s="105"/>
      <c r="M1015" s="105"/>
    </row>
    <row r="1016" spans="1:13" s="81" customFormat="1" x14ac:dyDescent="0.25">
      <c r="A1016" s="79"/>
      <c r="B1016" s="79"/>
      <c r="C1016" s="79"/>
      <c r="D1016" s="94"/>
      <c r="E1016" s="79"/>
      <c r="F1016" s="79"/>
      <c r="G1016" s="80"/>
      <c r="H1016" s="79"/>
      <c r="I1016" s="80"/>
      <c r="J1016" s="105"/>
      <c r="K1016" s="105"/>
      <c r="L1016" s="105"/>
      <c r="M1016" s="105"/>
    </row>
    <row r="1017" spans="1:13" s="81" customFormat="1" x14ac:dyDescent="0.25">
      <c r="A1017" s="79"/>
      <c r="B1017" s="79"/>
      <c r="C1017" s="79"/>
      <c r="D1017" s="94"/>
      <c r="E1017" s="79"/>
      <c r="F1017" s="79"/>
      <c r="G1017" s="80"/>
      <c r="H1017" s="79"/>
      <c r="I1017" s="80"/>
      <c r="J1017" s="105"/>
      <c r="K1017" s="105"/>
      <c r="L1017" s="105"/>
      <c r="M1017" s="105"/>
    </row>
    <row r="1018" spans="1:13" s="81" customFormat="1" x14ac:dyDescent="0.25">
      <c r="A1018" s="79"/>
      <c r="B1018" s="79"/>
      <c r="C1018" s="79"/>
      <c r="D1018" s="94"/>
      <c r="E1018" s="79"/>
      <c r="F1018" s="79"/>
      <c r="G1018" s="80"/>
      <c r="H1018" s="79"/>
      <c r="I1018" s="80"/>
      <c r="J1018" s="105"/>
      <c r="K1018" s="105"/>
      <c r="L1018" s="105"/>
      <c r="M1018" s="105"/>
    </row>
    <row r="1019" spans="1:13" s="81" customFormat="1" x14ac:dyDescent="0.25">
      <c r="A1019" s="79"/>
      <c r="B1019" s="79"/>
      <c r="C1019" s="79"/>
      <c r="D1019" s="94"/>
      <c r="E1019" s="79"/>
      <c r="F1019" s="79"/>
      <c r="G1019" s="80"/>
      <c r="H1019" s="79"/>
      <c r="I1019" s="80"/>
      <c r="J1019" s="105"/>
      <c r="K1019" s="105"/>
      <c r="L1019" s="105"/>
      <c r="M1019" s="105"/>
    </row>
    <row r="1020" spans="1:13" s="81" customFormat="1" x14ac:dyDescent="0.25">
      <c r="A1020" s="79"/>
      <c r="B1020" s="79"/>
      <c r="C1020" s="79"/>
      <c r="D1020" s="94"/>
      <c r="E1020" s="79"/>
      <c r="F1020" s="79"/>
      <c r="G1020" s="80"/>
      <c r="H1020" s="79"/>
      <c r="I1020" s="80"/>
      <c r="J1020" s="105"/>
      <c r="K1020" s="105"/>
      <c r="L1020" s="105"/>
      <c r="M1020" s="105"/>
    </row>
    <row r="1021" spans="1:13" s="81" customFormat="1" x14ac:dyDescent="0.25">
      <c r="A1021" s="79"/>
      <c r="B1021" s="79"/>
      <c r="C1021" s="79"/>
      <c r="D1021" s="94"/>
      <c r="E1021" s="79"/>
      <c r="F1021" s="79"/>
      <c r="G1021" s="80"/>
      <c r="H1021" s="79"/>
      <c r="I1021" s="80"/>
      <c r="J1021" s="105"/>
      <c r="K1021" s="105"/>
      <c r="L1021" s="105"/>
      <c r="M1021" s="105"/>
    </row>
    <row r="1022" spans="1:13" s="81" customFormat="1" x14ac:dyDescent="0.25">
      <c r="A1022" s="79"/>
      <c r="B1022" s="79"/>
      <c r="C1022" s="79"/>
      <c r="D1022" s="94"/>
      <c r="E1022" s="79"/>
      <c r="F1022" s="79"/>
      <c r="G1022" s="80"/>
      <c r="H1022" s="79"/>
      <c r="I1022" s="80"/>
      <c r="J1022" s="105"/>
      <c r="K1022" s="105"/>
      <c r="L1022" s="105"/>
      <c r="M1022" s="105"/>
    </row>
    <row r="1023" spans="1:13" s="81" customFormat="1" x14ac:dyDescent="0.25">
      <c r="A1023" s="79"/>
      <c r="B1023" s="79"/>
      <c r="C1023" s="79"/>
      <c r="D1023" s="94"/>
      <c r="E1023" s="79"/>
      <c r="F1023" s="79"/>
      <c r="G1023" s="80"/>
      <c r="H1023" s="79"/>
      <c r="I1023" s="80"/>
      <c r="J1023" s="105"/>
      <c r="K1023" s="105"/>
      <c r="L1023" s="105"/>
      <c r="M1023" s="105"/>
    </row>
    <row r="1024" spans="1:13" s="81" customFormat="1" x14ac:dyDescent="0.25">
      <c r="A1024" s="79"/>
      <c r="B1024" s="79"/>
      <c r="C1024" s="79"/>
      <c r="D1024" s="94"/>
      <c r="E1024" s="79"/>
      <c r="F1024" s="79"/>
      <c r="G1024" s="80"/>
      <c r="H1024" s="79"/>
      <c r="I1024" s="80"/>
      <c r="J1024" s="105"/>
      <c r="K1024" s="105"/>
      <c r="L1024" s="105"/>
      <c r="M1024" s="105"/>
    </row>
    <row r="1025" spans="1:13" s="81" customFormat="1" x14ac:dyDescent="0.25">
      <c r="A1025" s="79"/>
      <c r="B1025" s="79"/>
      <c r="C1025" s="79"/>
      <c r="D1025" s="94"/>
      <c r="E1025" s="79"/>
      <c r="F1025" s="79"/>
      <c r="G1025" s="80"/>
      <c r="H1025" s="79"/>
      <c r="I1025" s="80"/>
      <c r="J1025" s="105"/>
      <c r="K1025" s="105"/>
      <c r="L1025" s="105"/>
      <c r="M1025" s="105"/>
    </row>
    <row r="1026" spans="1:13" s="81" customFormat="1" x14ac:dyDescent="0.25">
      <c r="A1026" s="79"/>
      <c r="B1026" s="79"/>
      <c r="C1026" s="79"/>
      <c r="D1026" s="94"/>
      <c r="E1026" s="79"/>
      <c r="F1026" s="79"/>
      <c r="G1026" s="80"/>
      <c r="H1026" s="79"/>
      <c r="I1026" s="80"/>
      <c r="J1026" s="105"/>
      <c r="K1026" s="105"/>
      <c r="L1026" s="105"/>
      <c r="M1026" s="105"/>
    </row>
    <row r="1027" spans="1:13" s="81" customFormat="1" x14ac:dyDescent="0.25">
      <c r="A1027" s="79"/>
      <c r="B1027" s="79"/>
      <c r="C1027" s="79"/>
      <c r="D1027" s="94"/>
      <c r="E1027" s="79"/>
      <c r="F1027" s="79"/>
      <c r="G1027" s="80"/>
      <c r="H1027" s="79"/>
      <c r="I1027" s="80"/>
      <c r="J1027" s="105"/>
      <c r="K1027" s="105"/>
      <c r="L1027" s="105"/>
      <c r="M1027" s="105"/>
    </row>
    <row r="1028" spans="1:13" s="81" customFormat="1" x14ac:dyDescent="0.25">
      <c r="A1028" s="79"/>
      <c r="B1028" s="79"/>
      <c r="C1028" s="79"/>
      <c r="D1028" s="94"/>
      <c r="E1028" s="79"/>
      <c r="F1028" s="79"/>
      <c r="G1028" s="80"/>
      <c r="H1028" s="79"/>
      <c r="I1028" s="80"/>
      <c r="J1028" s="105"/>
      <c r="K1028" s="105"/>
      <c r="L1028" s="105"/>
      <c r="M1028" s="105"/>
    </row>
    <row r="1029" spans="1:13" s="81" customFormat="1" x14ac:dyDescent="0.25">
      <c r="A1029" s="79"/>
      <c r="B1029" s="79"/>
      <c r="C1029" s="79"/>
      <c r="D1029" s="94"/>
      <c r="E1029" s="79"/>
      <c r="F1029" s="79"/>
      <c r="G1029" s="80"/>
      <c r="H1029" s="79"/>
      <c r="I1029" s="80"/>
      <c r="J1029" s="105"/>
      <c r="K1029" s="105"/>
      <c r="L1029" s="105"/>
      <c r="M1029" s="105"/>
    </row>
    <row r="1030" spans="1:13" s="81" customFormat="1" x14ac:dyDescent="0.25">
      <c r="A1030" s="79"/>
      <c r="B1030" s="79"/>
      <c r="C1030" s="79"/>
      <c r="D1030" s="94"/>
      <c r="E1030" s="79"/>
      <c r="F1030" s="79"/>
      <c r="G1030" s="80"/>
      <c r="H1030" s="79"/>
      <c r="I1030" s="80"/>
      <c r="J1030" s="105"/>
      <c r="K1030" s="105"/>
      <c r="L1030" s="105"/>
      <c r="M1030" s="105"/>
    </row>
    <row r="1031" spans="1:13" s="81" customFormat="1" x14ac:dyDescent="0.25">
      <c r="A1031" s="79"/>
      <c r="B1031" s="79"/>
      <c r="C1031" s="79"/>
      <c r="D1031" s="94"/>
      <c r="E1031" s="79"/>
      <c r="F1031" s="79"/>
      <c r="G1031" s="80"/>
      <c r="H1031" s="79"/>
      <c r="I1031" s="80"/>
      <c r="J1031" s="105"/>
      <c r="K1031" s="105"/>
      <c r="L1031" s="105"/>
      <c r="M1031" s="105"/>
    </row>
    <row r="1032" spans="1:13" s="81" customFormat="1" x14ac:dyDescent="0.25">
      <c r="A1032" s="79"/>
      <c r="B1032" s="79"/>
      <c r="C1032" s="79"/>
      <c r="D1032" s="94"/>
      <c r="E1032" s="79"/>
      <c r="F1032" s="79"/>
      <c r="G1032" s="80"/>
      <c r="H1032" s="79"/>
      <c r="I1032" s="80"/>
      <c r="J1032" s="105"/>
      <c r="K1032" s="105"/>
      <c r="L1032" s="105"/>
      <c r="M1032" s="105"/>
    </row>
    <row r="1033" spans="1:13" s="81" customFormat="1" x14ac:dyDescent="0.25">
      <c r="A1033" s="79"/>
      <c r="B1033" s="79"/>
      <c r="C1033" s="79"/>
      <c r="D1033" s="94"/>
      <c r="E1033" s="79"/>
      <c r="F1033" s="79"/>
      <c r="G1033" s="80"/>
      <c r="H1033" s="79"/>
      <c r="I1033" s="80"/>
      <c r="J1033" s="105"/>
      <c r="K1033" s="105"/>
      <c r="L1033" s="105"/>
      <c r="M1033" s="105"/>
    </row>
    <row r="1034" spans="1:13" s="81" customFormat="1" x14ac:dyDescent="0.25">
      <c r="A1034" s="79"/>
      <c r="B1034" s="79"/>
      <c r="C1034" s="79"/>
      <c r="D1034" s="94"/>
      <c r="E1034" s="79"/>
      <c r="F1034" s="79"/>
      <c r="G1034" s="80"/>
      <c r="H1034" s="79"/>
      <c r="I1034" s="80"/>
      <c r="J1034" s="105"/>
      <c r="K1034" s="105"/>
      <c r="L1034" s="105"/>
      <c r="M1034" s="105"/>
    </row>
    <row r="1035" spans="1:13" s="81" customFormat="1" x14ac:dyDescent="0.25">
      <c r="A1035" s="79"/>
      <c r="B1035" s="79"/>
      <c r="C1035" s="79"/>
      <c r="D1035" s="94"/>
      <c r="E1035" s="79"/>
      <c r="F1035" s="79"/>
      <c r="G1035" s="80"/>
      <c r="H1035" s="79"/>
      <c r="I1035" s="80"/>
      <c r="J1035" s="105"/>
      <c r="K1035" s="105"/>
      <c r="L1035" s="105"/>
      <c r="M1035" s="105"/>
    </row>
    <row r="1036" spans="1:13" s="81" customFormat="1" x14ac:dyDescent="0.25">
      <c r="A1036" s="79"/>
      <c r="B1036" s="79"/>
      <c r="C1036" s="79"/>
      <c r="D1036" s="94"/>
      <c r="E1036" s="79"/>
      <c r="F1036" s="79"/>
      <c r="G1036" s="80"/>
      <c r="H1036" s="79"/>
      <c r="I1036" s="80"/>
      <c r="J1036" s="105"/>
      <c r="K1036" s="105"/>
      <c r="L1036" s="105"/>
      <c r="M1036" s="105"/>
    </row>
    <row r="1037" spans="1:13" s="81" customFormat="1" x14ac:dyDescent="0.25">
      <c r="A1037" s="79"/>
      <c r="B1037" s="79"/>
      <c r="C1037" s="79"/>
      <c r="D1037" s="94"/>
      <c r="E1037" s="79"/>
      <c r="F1037" s="79"/>
      <c r="G1037" s="80"/>
      <c r="H1037" s="79"/>
      <c r="I1037" s="80"/>
      <c r="J1037" s="105"/>
      <c r="K1037" s="105"/>
      <c r="L1037" s="105"/>
      <c r="M1037" s="105"/>
    </row>
    <row r="1038" spans="1:13" s="81" customFormat="1" x14ac:dyDescent="0.25">
      <c r="A1038" s="79"/>
      <c r="B1038" s="79"/>
      <c r="C1038" s="79"/>
      <c r="D1038" s="94"/>
      <c r="E1038" s="79"/>
      <c r="F1038" s="79"/>
      <c r="G1038" s="80"/>
      <c r="H1038" s="79"/>
      <c r="I1038" s="80"/>
      <c r="J1038" s="105"/>
      <c r="K1038" s="105"/>
      <c r="L1038" s="105"/>
      <c r="M1038" s="105"/>
    </row>
    <row r="1039" spans="1:13" s="81" customFormat="1" x14ac:dyDescent="0.25">
      <c r="A1039" s="79"/>
      <c r="B1039" s="79"/>
      <c r="C1039" s="79"/>
      <c r="D1039" s="94"/>
      <c r="E1039" s="79"/>
      <c r="F1039" s="79"/>
      <c r="G1039" s="80"/>
      <c r="H1039" s="79"/>
      <c r="I1039" s="80"/>
      <c r="J1039" s="105"/>
      <c r="K1039" s="105"/>
      <c r="L1039" s="105"/>
      <c r="M1039" s="105"/>
    </row>
    <row r="1040" spans="1:13" s="81" customFormat="1" x14ac:dyDescent="0.25">
      <c r="A1040" s="79"/>
      <c r="B1040" s="79"/>
      <c r="C1040" s="79"/>
      <c r="D1040" s="94"/>
      <c r="E1040" s="79"/>
      <c r="F1040" s="79"/>
      <c r="G1040" s="80"/>
      <c r="H1040" s="79"/>
      <c r="I1040" s="80"/>
      <c r="J1040" s="105"/>
      <c r="K1040" s="105"/>
      <c r="L1040" s="105"/>
      <c r="M1040" s="105"/>
    </row>
    <row r="1041" spans="1:13" s="81" customFormat="1" x14ac:dyDescent="0.25">
      <c r="A1041" s="79"/>
      <c r="B1041" s="79"/>
      <c r="C1041" s="79"/>
      <c r="D1041" s="94"/>
      <c r="E1041" s="79"/>
      <c r="F1041" s="79"/>
      <c r="G1041" s="80"/>
      <c r="H1041" s="79"/>
      <c r="I1041" s="80"/>
      <c r="J1041" s="105"/>
      <c r="K1041" s="105"/>
      <c r="L1041" s="105"/>
      <c r="M1041" s="105"/>
    </row>
    <row r="1042" spans="1:13" s="81" customFormat="1" x14ac:dyDescent="0.25">
      <c r="A1042" s="79"/>
      <c r="B1042" s="79"/>
      <c r="C1042" s="79"/>
      <c r="D1042" s="94"/>
      <c r="E1042" s="79"/>
      <c r="F1042" s="79"/>
      <c r="G1042" s="80"/>
      <c r="H1042" s="79"/>
      <c r="I1042" s="80"/>
      <c r="J1042" s="105"/>
      <c r="K1042" s="105"/>
      <c r="L1042" s="105"/>
      <c r="M1042" s="105"/>
    </row>
    <row r="1043" spans="1:13" s="81" customFormat="1" x14ac:dyDescent="0.25">
      <c r="A1043" s="79"/>
      <c r="B1043" s="79"/>
      <c r="C1043" s="79"/>
      <c r="D1043" s="94"/>
      <c r="E1043" s="79"/>
      <c r="F1043" s="79"/>
      <c r="G1043" s="80"/>
      <c r="H1043" s="79"/>
      <c r="I1043" s="80"/>
      <c r="J1043" s="105"/>
      <c r="K1043" s="105"/>
      <c r="L1043" s="105"/>
      <c r="M1043" s="105"/>
    </row>
    <row r="1044" spans="1:13" s="81" customFormat="1" x14ac:dyDescent="0.25">
      <c r="A1044" s="79"/>
      <c r="B1044" s="79"/>
      <c r="C1044" s="79"/>
      <c r="D1044" s="94"/>
      <c r="E1044" s="79"/>
      <c r="F1044" s="79"/>
      <c r="G1044" s="80"/>
      <c r="H1044" s="79"/>
      <c r="I1044" s="80"/>
      <c r="J1044" s="105"/>
      <c r="K1044" s="105"/>
      <c r="L1044" s="105"/>
      <c r="M1044" s="105"/>
    </row>
    <row r="1045" spans="1:13" s="81" customFormat="1" x14ac:dyDescent="0.25">
      <c r="A1045" s="79"/>
      <c r="B1045" s="79"/>
      <c r="C1045" s="79"/>
      <c r="D1045" s="94"/>
      <c r="E1045" s="79"/>
      <c r="F1045" s="79"/>
      <c r="G1045" s="80"/>
      <c r="H1045" s="79"/>
      <c r="I1045" s="80"/>
      <c r="J1045" s="105"/>
      <c r="K1045" s="105"/>
      <c r="L1045" s="105"/>
      <c r="M1045" s="105"/>
    </row>
    <row r="1046" spans="1:13" s="81" customFormat="1" x14ac:dyDescent="0.25">
      <c r="A1046" s="79"/>
      <c r="B1046" s="79"/>
      <c r="C1046" s="79"/>
      <c r="D1046" s="94"/>
      <c r="E1046" s="79"/>
      <c r="F1046" s="79"/>
      <c r="G1046" s="80"/>
      <c r="H1046" s="79"/>
      <c r="I1046" s="80"/>
      <c r="J1046" s="105"/>
      <c r="K1046" s="105"/>
      <c r="L1046" s="105"/>
      <c r="M1046" s="105"/>
    </row>
    <row r="1047" spans="1:13" s="81" customFormat="1" x14ac:dyDescent="0.25">
      <c r="A1047" s="79"/>
      <c r="B1047" s="79"/>
      <c r="C1047" s="79"/>
      <c r="D1047" s="94"/>
      <c r="E1047" s="79"/>
      <c r="F1047" s="79"/>
      <c r="G1047" s="80"/>
      <c r="H1047" s="79"/>
      <c r="I1047" s="80"/>
      <c r="J1047" s="105"/>
      <c r="K1047" s="105"/>
      <c r="L1047" s="105"/>
      <c r="M1047" s="105"/>
    </row>
    <row r="1048" spans="1:13" s="81" customFormat="1" x14ac:dyDescent="0.25">
      <c r="A1048" s="79"/>
      <c r="B1048" s="79"/>
      <c r="C1048" s="79"/>
      <c r="D1048" s="94"/>
      <c r="E1048" s="79"/>
      <c r="F1048" s="79"/>
      <c r="G1048" s="80"/>
      <c r="H1048" s="79"/>
      <c r="I1048" s="80"/>
      <c r="J1048" s="105"/>
      <c r="K1048" s="105"/>
      <c r="L1048" s="105"/>
      <c r="M1048" s="105"/>
    </row>
    <row r="1049" spans="1:13" s="81" customFormat="1" x14ac:dyDescent="0.25">
      <c r="A1049" s="79"/>
      <c r="B1049" s="79"/>
      <c r="C1049" s="79"/>
      <c r="D1049" s="94"/>
      <c r="E1049" s="79"/>
      <c r="F1049" s="79"/>
      <c r="G1049" s="80"/>
      <c r="H1049" s="79"/>
      <c r="I1049" s="80"/>
      <c r="J1049" s="105"/>
      <c r="K1049" s="105"/>
      <c r="L1049" s="105"/>
      <c r="M1049" s="105"/>
    </row>
    <row r="1050" spans="1:13" s="81" customFormat="1" x14ac:dyDescent="0.25">
      <c r="A1050" s="79"/>
      <c r="B1050" s="79"/>
      <c r="C1050" s="79"/>
      <c r="D1050" s="94"/>
      <c r="E1050" s="79"/>
      <c r="F1050" s="79"/>
      <c r="G1050" s="80"/>
      <c r="H1050" s="79"/>
      <c r="I1050" s="80"/>
      <c r="J1050" s="105"/>
      <c r="K1050" s="105"/>
      <c r="L1050" s="105"/>
      <c r="M1050" s="105"/>
    </row>
    <row r="1051" spans="1:13" s="81" customFormat="1" x14ac:dyDescent="0.25">
      <c r="A1051" s="79"/>
      <c r="B1051" s="79"/>
      <c r="C1051" s="79"/>
      <c r="D1051" s="94"/>
      <c r="E1051" s="79"/>
      <c r="F1051" s="79"/>
      <c r="G1051" s="80"/>
      <c r="H1051" s="79"/>
      <c r="I1051" s="80"/>
      <c r="J1051" s="105"/>
      <c r="K1051" s="105"/>
      <c r="L1051" s="105"/>
      <c r="M1051" s="105"/>
    </row>
    <row r="1052" spans="1:13" s="81" customFormat="1" x14ac:dyDescent="0.25">
      <c r="A1052" s="79"/>
      <c r="B1052" s="79"/>
      <c r="C1052" s="79"/>
      <c r="D1052" s="94"/>
      <c r="E1052" s="79"/>
      <c r="F1052" s="79"/>
      <c r="G1052" s="80"/>
      <c r="H1052" s="79"/>
      <c r="I1052" s="80"/>
      <c r="J1052" s="105"/>
      <c r="K1052" s="105"/>
      <c r="L1052" s="105"/>
      <c r="M1052" s="105"/>
    </row>
    <row r="1053" spans="1:13" s="81" customFormat="1" x14ac:dyDescent="0.25">
      <c r="A1053" s="79"/>
      <c r="B1053" s="79"/>
      <c r="C1053" s="79"/>
      <c r="D1053" s="94"/>
      <c r="E1053" s="79"/>
      <c r="F1053" s="79"/>
      <c r="G1053" s="80"/>
      <c r="H1053" s="79"/>
      <c r="I1053" s="80"/>
      <c r="J1053" s="105"/>
      <c r="K1053" s="105"/>
      <c r="L1053" s="105"/>
      <c r="M1053" s="105"/>
    </row>
    <row r="1054" spans="1:13" s="81" customFormat="1" x14ac:dyDescent="0.25">
      <c r="A1054" s="79"/>
      <c r="B1054" s="79"/>
      <c r="C1054" s="79"/>
      <c r="D1054" s="94"/>
      <c r="E1054" s="79"/>
      <c r="F1054" s="79"/>
      <c r="G1054" s="80"/>
      <c r="H1054" s="79"/>
      <c r="I1054" s="80"/>
      <c r="J1054" s="105"/>
      <c r="K1054" s="105"/>
      <c r="L1054" s="105"/>
      <c r="M1054" s="105"/>
    </row>
    <row r="1055" spans="1:13" s="81" customFormat="1" x14ac:dyDescent="0.25">
      <c r="A1055" s="79"/>
      <c r="B1055" s="79"/>
      <c r="C1055" s="79"/>
      <c r="D1055" s="94"/>
      <c r="E1055" s="79"/>
      <c r="F1055" s="79"/>
      <c r="G1055" s="80"/>
      <c r="H1055" s="79"/>
      <c r="I1055" s="80"/>
      <c r="J1055" s="105"/>
      <c r="K1055" s="105"/>
      <c r="L1055" s="105"/>
      <c r="M1055" s="105"/>
    </row>
    <row r="1056" spans="1:13" s="81" customFormat="1" x14ac:dyDescent="0.25">
      <c r="A1056" s="79"/>
      <c r="B1056" s="79"/>
      <c r="C1056" s="79"/>
      <c r="D1056" s="94"/>
      <c r="E1056" s="79"/>
      <c r="F1056" s="79"/>
      <c r="G1056" s="80"/>
      <c r="H1056" s="79"/>
      <c r="I1056" s="80"/>
      <c r="J1056" s="105"/>
      <c r="K1056" s="105"/>
      <c r="L1056" s="105"/>
      <c r="M1056" s="105"/>
    </row>
    <row r="1057" spans="1:13" s="81" customFormat="1" x14ac:dyDescent="0.25">
      <c r="A1057" s="79"/>
      <c r="B1057" s="79"/>
      <c r="C1057" s="79"/>
      <c r="D1057" s="94"/>
      <c r="E1057" s="79"/>
      <c r="F1057" s="79"/>
      <c r="G1057" s="80"/>
      <c r="H1057" s="79"/>
      <c r="I1057" s="80"/>
      <c r="J1057" s="105"/>
      <c r="K1057" s="105"/>
      <c r="L1057" s="105"/>
      <c r="M1057" s="105"/>
    </row>
    <row r="1058" spans="1:13" s="81" customFormat="1" x14ac:dyDescent="0.25">
      <c r="A1058" s="79"/>
      <c r="B1058" s="79"/>
      <c r="C1058" s="79"/>
      <c r="D1058" s="94"/>
      <c r="E1058" s="79"/>
      <c r="F1058" s="79"/>
      <c r="G1058" s="80"/>
      <c r="H1058" s="79"/>
      <c r="I1058" s="80"/>
      <c r="J1058" s="105"/>
      <c r="K1058" s="105"/>
      <c r="L1058" s="105"/>
      <c r="M1058" s="105"/>
    </row>
    <row r="1059" spans="1:13" s="81" customFormat="1" x14ac:dyDescent="0.25">
      <c r="A1059" s="79"/>
      <c r="B1059" s="79"/>
      <c r="C1059" s="79"/>
      <c r="D1059" s="94"/>
      <c r="E1059" s="79"/>
      <c r="F1059" s="79"/>
      <c r="G1059" s="80"/>
      <c r="H1059" s="79"/>
      <c r="I1059" s="80"/>
      <c r="J1059" s="105"/>
      <c r="K1059" s="105"/>
      <c r="L1059" s="105"/>
      <c r="M1059" s="105"/>
    </row>
    <row r="1060" spans="1:13" s="81" customFormat="1" x14ac:dyDescent="0.25">
      <c r="A1060" s="79"/>
      <c r="B1060" s="79"/>
      <c r="C1060" s="79"/>
      <c r="D1060" s="94"/>
      <c r="E1060" s="79"/>
      <c r="F1060" s="79"/>
      <c r="G1060" s="80"/>
      <c r="H1060" s="79"/>
      <c r="I1060" s="80"/>
      <c r="J1060" s="105"/>
      <c r="K1060" s="105"/>
      <c r="L1060" s="105"/>
      <c r="M1060" s="105"/>
    </row>
    <row r="1061" spans="1:13" s="81" customFormat="1" x14ac:dyDescent="0.25">
      <c r="A1061" s="79"/>
      <c r="B1061" s="79"/>
      <c r="C1061" s="79"/>
      <c r="D1061" s="94"/>
      <c r="E1061" s="79"/>
      <c r="F1061" s="79"/>
      <c r="G1061" s="80"/>
      <c r="H1061" s="79"/>
      <c r="I1061" s="80"/>
      <c r="J1061" s="105"/>
      <c r="K1061" s="105"/>
      <c r="L1061" s="105"/>
      <c r="M1061" s="105"/>
    </row>
    <row r="1062" spans="1:13" s="81" customFormat="1" x14ac:dyDescent="0.25">
      <c r="A1062" s="79"/>
      <c r="B1062" s="79"/>
      <c r="C1062" s="79"/>
      <c r="D1062" s="94"/>
      <c r="E1062" s="79"/>
      <c r="F1062" s="79"/>
      <c r="G1062" s="80"/>
      <c r="H1062" s="79"/>
      <c r="I1062" s="80"/>
      <c r="J1062" s="105"/>
      <c r="K1062" s="105"/>
      <c r="L1062" s="105"/>
      <c r="M1062" s="105"/>
    </row>
    <row r="1063" spans="1:13" s="81" customFormat="1" x14ac:dyDescent="0.25">
      <c r="A1063" s="79"/>
      <c r="B1063" s="79"/>
      <c r="C1063" s="79"/>
      <c r="D1063" s="94"/>
      <c r="E1063" s="79"/>
      <c r="F1063" s="79"/>
      <c r="G1063" s="80"/>
      <c r="H1063" s="79"/>
      <c r="I1063" s="80"/>
      <c r="J1063" s="105"/>
      <c r="K1063" s="105"/>
      <c r="L1063" s="105"/>
      <c r="M1063" s="105"/>
    </row>
    <row r="1064" spans="1:13" s="81" customFormat="1" x14ac:dyDescent="0.25">
      <c r="A1064" s="79"/>
      <c r="B1064" s="79"/>
      <c r="C1064" s="79"/>
      <c r="D1064" s="94"/>
      <c r="E1064" s="79"/>
      <c r="F1064" s="79"/>
      <c r="G1064" s="80"/>
      <c r="H1064" s="79"/>
      <c r="I1064" s="80"/>
      <c r="J1064" s="105"/>
      <c r="K1064" s="105"/>
      <c r="L1064" s="105"/>
      <c r="M1064" s="105"/>
    </row>
    <row r="1065" spans="1:13" s="81" customFormat="1" x14ac:dyDescent="0.25">
      <c r="A1065" s="79"/>
      <c r="B1065" s="79"/>
      <c r="C1065" s="79"/>
      <c r="D1065" s="94"/>
      <c r="E1065" s="79"/>
      <c r="F1065" s="79"/>
      <c r="G1065" s="80"/>
      <c r="H1065" s="79"/>
      <c r="I1065" s="80"/>
      <c r="J1065" s="105"/>
      <c r="K1065" s="105"/>
      <c r="L1065" s="105"/>
      <c r="M1065" s="105"/>
    </row>
    <row r="1066" spans="1:13" s="81" customFormat="1" x14ac:dyDescent="0.25">
      <c r="A1066" s="79"/>
      <c r="B1066" s="79"/>
      <c r="C1066" s="79"/>
      <c r="D1066" s="94"/>
      <c r="E1066" s="79"/>
      <c r="F1066" s="79"/>
      <c r="G1066" s="80"/>
      <c r="H1066" s="79"/>
      <c r="I1066" s="80"/>
      <c r="J1066" s="105"/>
      <c r="K1066" s="105"/>
      <c r="L1066" s="105"/>
      <c r="M1066" s="105"/>
    </row>
    <row r="1067" spans="1:13" s="81" customFormat="1" x14ac:dyDescent="0.25">
      <c r="A1067" s="79"/>
      <c r="B1067" s="79"/>
      <c r="C1067" s="79"/>
      <c r="D1067" s="94"/>
      <c r="E1067" s="79"/>
      <c r="F1067" s="79"/>
      <c r="G1067" s="80"/>
      <c r="H1067" s="79"/>
      <c r="I1067" s="80"/>
      <c r="J1067" s="105"/>
      <c r="K1067" s="105"/>
      <c r="L1067" s="105"/>
      <c r="M1067" s="105"/>
    </row>
    <row r="1068" spans="1:13" s="81" customFormat="1" x14ac:dyDescent="0.25">
      <c r="A1068" s="79"/>
      <c r="B1068" s="79"/>
      <c r="C1068" s="79"/>
      <c r="D1068" s="94"/>
      <c r="E1068" s="79"/>
      <c r="F1068" s="79"/>
      <c r="G1068" s="80"/>
      <c r="H1068" s="79"/>
      <c r="I1068" s="80"/>
      <c r="J1068" s="105"/>
      <c r="K1068" s="105"/>
      <c r="L1068" s="105"/>
      <c r="M1068" s="105"/>
    </row>
    <row r="1069" spans="1:13" s="81" customFormat="1" x14ac:dyDescent="0.25">
      <c r="A1069" s="79"/>
      <c r="B1069" s="79"/>
      <c r="C1069" s="79"/>
      <c r="D1069" s="94"/>
      <c r="E1069" s="79"/>
      <c r="F1069" s="79"/>
      <c r="G1069" s="80"/>
      <c r="H1069" s="79"/>
      <c r="I1069" s="80"/>
      <c r="J1069" s="105"/>
      <c r="K1069" s="105"/>
      <c r="L1069" s="105"/>
      <c r="M1069" s="105"/>
    </row>
    <row r="1070" spans="1:13" s="81" customFormat="1" x14ac:dyDescent="0.25">
      <c r="A1070" s="79"/>
      <c r="B1070" s="79"/>
      <c r="C1070" s="79"/>
      <c r="D1070" s="94"/>
      <c r="E1070" s="79"/>
      <c r="F1070" s="79"/>
      <c r="G1070" s="80"/>
      <c r="H1070" s="79"/>
      <c r="I1070" s="80"/>
      <c r="J1070" s="105"/>
      <c r="K1070" s="105"/>
      <c r="L1070" s="105"/>
      <c r="M1070" s="105"/>
    </row>
    <row r="1071" spans="1:13" s="81" customFormat="1" x14ac:dyDescent="0.25">
      <c r="A1071" s="79"/>
      <c r="B1071" s="79"/>
      <c r="C1071" s="79"/>
      <c r="D1071" s="94"/>
      <c r="E1071" s="79"/>
      <c r="F1071" s="79"/>
      <c r="G1071" s="80"/>
      <c r="H1071" s="79"/>
      <c r="I1071" s="80"/>
      <c r="J1071" s="105"/>
      <c r="K1071" s="105"/>
      <c r="L1071" s="105"/>
      <c r="M1071" s="105"/>
    </row>
    <row r="1072" spans="1:13" s="81" customFormat="1" x14ac:dyDescent="0.25">
      <c r="A1072" s="79"/>
      <c r="B1072" s="79"/>
      <c r="C1072" s="79"/>
      <c r="D1072" s="94"/>
      <c r="E1072" s="79"/>
      <c r="F1072" s="79"/>
      <c r="G1072" s="80"/>
      <c r="H1072" s="79"/>
      <c r="I1072" s="80"/>
      <c r="J1072" s="105"/>
      <c r="K1072" s="105"/>
      <c r="L1072" s="105"/>
      <c r="M1072" s="105"/>
    </row>
    <row r="1073" spans="1:13" s="81" customFormat="1" x14ac:dyDescent="0.25">
      <c r="A1073" s="79"/>
      <c r="B1073" s="79"/>
      <c r="C1073" s="79"/>
      <c r="D1073" s="94"/>
      <c r="E1073" s="79"/>
      <c r="F1073" s="79"/>
      <c r="G1073" s="80"/>
      <c r="H1073" s="79"/>
      <c r="I1073" s="80"/>
      <c r="J1073" s="105"/>
      <c r="K1073" s="105"/>
      <c r="L1073" s="105"/>
      <c r="M1073" s="105"/>
    </row>
    <row r="1074" spans="1:13" s="81" customFormat="1" x14ac:dyDescent="0.25">
      <c r="A1074" s="79"/>
      <c r="B1074" s="79"/>
      <c r="C1074" s="79"/>
      <c r="D1074" s="94"/>
      <c r="E1074" s="79"/>
      <c r="F1074" s="79"/>
      <c r="G1074" s="80"/>
      <c r="H1074" s="79"/>
      <c r="I1074" s="80"/>
      <c r="J1074" s="105"/>
      <c r="K1074" s="105"/>
      <c r="L1074" s="105"/>
      <c r="M1074" s="105"/>
    </row>
    <row r="1075" spans="1:13" s="81" customFormat="1" x14ac:dyDescent="0.25">
      <c r="A1075" s="79"/>
      <c r="B1075" s="79"/>
      <c r="C1075" s="79"/>
      <c r="D1075" s="94"/>
      <c r="E1075" s="79"/>
      <c r="F1075" s="79"/>
      <c r="G1075" s="80"/>
      <c r="H1075" s="79"/>
      <c r="I1075" s="80"/>
      <c r="J1075" s="105"/>
      <c r="K1075" s="105"/>
      <c r="L1075" s="105"/>
      <c r="M1075" s="105"/>
    </row>
    <row r="1076" spans="1:13" s="81" customFormat="1" x14ac:dyDescent="0.25">
      <c r="A1076" s="79"/>
      <c r="B1076" s="79"/>
      <c r="C1076" s="79"/>
      <c r="D1076" s="94"/>
      <c r="E1076" s="79"/>
      <c r="F1076" s="79"/>
      <c r="G1076" s="80"/>
      <c r="H1076" s="79"/>
      <c r="I1076" s="80"/>
      <c r="J1076" s="105"/>
      <c r="K1076" s="105"/>
      <c r="L1076" s="105"/>
      <c r="M1076" s="105"/>
    </row>
    <row r="1077" spans="1:13" s="81" customFormat="1" x14ac:dyDescent="0.25">
      <c r="A1077" s="79"/>
      <c r="B1077" s="79"/>
      <c r="C1077" s="79"/>
      <c r="D1077" s="94"/>
      <c r="E1077" s="79"/>
      <c r="F1077" s="79"/>
      <c r="G1077" s="80"/>
      <c r="H1077" s="79"/>
      <c r="I1077" s="80"/>
      <c r="J1077" s="105"/>
      <c r="K1077" s="105"/>
      <c r="L1077" s="105"/>
      <c r="M1077" s="105"/>
    </row>
    <row r="1078" spans="1:13" s="81" customFormat="1" x14ac:dyDescent="0.25">
      <c r="A1078" s="79"/>
      <c r="B1078" s="79"/>
      <c r="C1078" s="79"/>
      <c r="D1078" s="94"/>
      <c r="E1078" s="79"/>
      <c r="F1078" s="79"/>
      <c r="G1078" s="80"/>
      <c r="H1078" s="79"/>
      <c r="I1078" s="80"/>
      <c r="J1078" s="105"/>
      <c r="K1078" s="105"/>
      <c r="L1078" s="105"/>
      <c r="M1078" s="105"/>
    </row>
    <row r="1079" spans="1:13" s="81" customFormat="1" x14ac:dyDescent="0.25">
      <c r="A1079" s="79"/>
      <c r="B1079" s="79"/>
      <c r="C1079" s="79"/>
      <c r="D1079" s="94"/>
      <c r="E1079" s="79"/>
      <c r="F1079" s="79"/>
      <c r="G1079" s="80"/>
      <c r="H1079" s="79"/>
      <c r="I1079" s="80"/>
      <c r="J1079" s="105"/>
      <c r="K1079" s="105"/>
      <c r="L1079" s="105"/>
      <c r="M1079" s="105"/>
    </row>
    <row r="1080" spans="1:13" s="81" customFormat="1" x14ac:dyDescent="0.25">
      <c r="A1080" s="79"/>
      <c r="B1080" s="79"/>
      <c r="C1080" s="79"/>
      <c r="D1080" s="94"/>
      <c r="E1080" s="79"/>
      <c r="F1080" s="79"/>
      <c r="G1080" s="80"/>
      <c r="H1080" s="79"/>
      <c r="I1080" s="80"/>
      <c r="J1080" s="105"/>
      <c r="K1080" s="105"/>
      <c r="L1080" s="105"/>
      <c r="M1080" s="105"/>
    </row>
    <row r="1081" spans="1:13" s="81" customFormat="1" x14ac:dyDescent="0.25">
      <c r="A1081" s="79"/>
      <c r="B1081" s="79"/>
      <c r="C1081" s="79"/>
      <c r="D1081" s="94"/>
      <c r="E1081" s="79"/>
      <c r="F1081" s="79"/>
      <c r="G1081" s="80"/>
      <c r="H1081" s="79"/>
      <c r="I1081" s="80"/>
      <c r="J1081" s="105"/>
      <c r="K1081" s="105"/>
      <c r="L1081" s="105"/>
      <c r="M1081" s="105"/>
    </row>
    <row r="1082" spans="1:13" s="81" customFormat="1" x14ac:dyDescent="0.25">
      <c r="A1082" s="79"/>
      <c r="B1082" s="79"/>
      <c r="C1082" s="79"/>
      <c r="D1082" s="94"/>
      <c r="E1082" s="79"/>
      <c r="F1082" s="79"/>
      <c r="G1082" s="80"/>
      <c r="H1082" s="79"/>
      <c r="I1082" s="80"/>
      <c r="J1082" s="105"/>
      <c r="K1082" s="105"/>
      <c r="L1082" s="105"/>
      <c r="M1082" s="105"/>
    </row>
    <row r="1083" spans="1:13" s="81" customFormat="1" x14ac:dyDescent="0.25">
      <c r="A1083" s="79"/>
      <c r="B1083" s="79"/>
      <c r="C1083" s="79"/>
      <c r="D1083" s="94"/>
      <c r="E1083" s="79"/>
      <c r="F1083" s="79"/>
      <c r="G1083" s="80"/>
      <c r="H1083" s="79"/>
      <c r="I1083" s="80"/>
      <c r="J1083" s="105"/>
      <c r="K1083" s="105"/>
      <c r="L1083" s="105"/>
      <c r="M1083" s="105"/>
    </row>
    <row r="1084" spans="1:13" s="81" customFormat="1" x14ac:dyDescent="0.25">
      <c r="A1084" s="79"/>
      <c r="B1084" s="79"/>
      <c r="C1084" s="79"/>
      <c r="D1084" s="94"/>
      <c r="E1084" s="79"/>
      <c r="F1084" s="79"/>
      <c r="G1084" s="80"/>
      <c r="H1084" s="79"/>
      <c r="I1084" s="80"/>
      <c r="J1084" s="105"/>
      <c r="K1084" s="105"/>
      <c r="L1084" s="105"/>
      <c r="M1084" s="105"/>
    </row>
    <row r="1085" spans="1:13" s="81" customFormat="1" x14ac:dyDescent="0.25">
      <c r="A1085" s="79"/>
      <c r="B1085" s="79"/>
      <c r="C1085" s="79"/>
      <c r="D1085" s="94"/>
      <c r="E1085" s="79"/>
      <c r="F1085" s="79"/>
      <c r="G1085" s="80"/>
      <c r="H1085" s="79"/>
      <c r="I1085" s="80"/>
      <c r="J1085" s="105"/>
      <c r="K1085" s="105"/>
      <c r="L1085" s="105"/>
      <c r="M1085" s="105"/>
    </row>
    <row r="1086" spans="1:13" s="81" customFormat="1" x14ac:dyDescent="0.25">
      <c r="A1086" s="79"/>
      <c r="B1086" s="79"/>
      <c r="C1086" s="79"/>
      <c r="D1086" s="94"/>
      <c r="E1086" s="79"/>
      <c r="F1086" s="79"/>
      <c r="G1086" s="80"/>
      <c r="H1086" s="79"/>
      <c r="I1086" s="80"/>
      <c r="J1086" s="105"/>
      <c r="K1086" s="105"/>
      <c r="L1086" s="105"/>
      <c r="M1086" s="105"/>
    </row>
    <row r="1087" spans="1:13" s="81" customFormat="1" x14ac:dyDescent="0.25">
      <c r="A1087" s="79"/>
      <c r="B1087" s="79"/>
      <c r="C1087" s="79"/>
      <c r="D1087" s="94"/>
      <c r="E1087" s="79"/>
      <c r="F1087" s="79"/>
      <c r="G1087" s="80"/>
      <c r="H1087" s="79"/>
      <c r="I1087" s="80"/>
      <c r="J1087" s="105"/>
      <c r="K1087" s="105"/>
      <c r="L1087" s="105"/>
      <c r="M1087" s="105"/>
    </row>
    <row r="1088" spans="1:13" s="81" customFormat="1" x14ac:dyDescent="0.25">
      <c r="A1088" s="79"/>
      <c r="B1088" s="79"/>
      <c r="C1088" s="79"/>
      <c r="D1088" s="94"/>
      <c r="E1088" s="79"/>
      <c r="F1088" s="79"/>
      <c r="G1088" s="80"/>
      <c r="H1088" s="79"/>
      <c r="I1088" s="80"/>
      <c r="J1088" s="105"/>
      <c r="K1088" s="105"/>
      <c r="L1088" s="105"/>
      <c r="M1088" s="105"/>
    </row>
    <row r="1089" spans="1:13" s="81" customFormat="1" x14ac:dyDescent="0.25">
      <c r="A1089" s="79"/>
      <c r="B1089" s="79"/>
      <c r="C1089" s="79"/>
      <c r="D1089" s="94"/>
      <c r="E1089" s="79"/>
      <c r="F1089" s="79"/>
      <c r="G1089" s="80"/>
      <c r="H1089" s="79"/>
      <c r="I1089" s="80"/>
      <c r="J1089" s="105"/>
      <c r="K1089" s="105"/>
      <c r="L1089" s="105"/>
      <c r="M1089" s="105"/>
    </row>
    <row r="1090" spans="1:13" s="81" customFormat="1" x14ac:dyDescent="0.25">
      <c r="A1090" s="79"/>
      <c r="B1090" s="79"/>
      <c r="C1090" s="79"/>
      <c r="D1090" s="94"/>
      <c r="E1090" s="79"/>
      <c r="F1090" s="79"/>
      <c r="G1090" s="80"/>
      <c r="H1090" s="79"/>
      <c r="I1090" s="80"/>
      <c r="J1090" s="105"/>
      <c r="K1090" s="105"/>
      <c r="L1090" s="105"/>
      <c r="M1090" s="105"/>
    </row>
    <row r="1091" spans="1:13" s="81" customFormat="1" x14ac:dyDescent="0.25">
      <c r="A1091" s="79"/>
      <c r="B1091" s="79"/>
      <c r="C1091" s="79"/>
      <c r="D1091" s="94"/>
      <c r="E1091" s="79"/>
      <c r="F1091" s="79"/>
      <c r="G1091" s="80"/>
      <c r="H1091" s="79"/>
      <c r="I1091" s="80"/>
      <c r="J1091" s="105"/>
      <c r="K1091" s="105"/>
      <c r="L1091" s="105"/>
      <c r="M1091" s="105"/>
    </row>
    <row r="1092" spans="1:13" s="81" customFormat="1" x14ac:dyDescent="0.25">
      <c r="A1092" s="79"/>
      <c r="B1092" s="79"/>
      <c r="C1092" s="79"/>
      <c r="D1092" s="94"/>
      <c r="E1092" s="79"/>
      <c r="F1092" s="79"/>
      <c r="G1092" s="80"/>
      <c r="H1092" s="79"/>
      <c r="I1092" s="80"/>
      <c r="J1092" s="105"/>
      <c r="K1092" s="105"/>
      <c r="L1092" s="105"/>
      <c r="M1092" s="105"/>
    </row>
    <row r="1093" spans="1:13" s="81" customFormat="1" x14ac:dyDescent="0.25">
      <c r="A1093" s="79"/>
      <c r="B1093" s="79"/>
      <c r="C1093" s="79"/>
      <c r="D1093" s="94"/>
      <c r="E1093" s="79"/>
      <c r="F1093" s="79"/>
      <c r="G1093" s="80"/>
      <c r="H1093" s="79"/>
      <c r="I1093" s="80"/>
      <c r="J1093" s="105"/>
      <c r="K1093" s="105"/>
      <c r="L1093" s="105"/>
      <c r="M1093" s="105"/>
    </row>
    <row r="1094" spans="1:13" s="81" customFormat="1" x14ac:dyDescent="0.25">
      <c r="A1094" s="79"/>
      <c r="B1094" s="79"/>
      <c r="C1094" s="79"/>
      <c r="D1094" s="94"/>
      <c r="E1094" s="79"/>
      <c r="F1094" s="79"/>
      <c r="G1094" s="80"/>
      <c r="H1094" s="79"/>
      <c r="I1094" s="80"/>
      <c r="J1094" s="105"/>
      <c r="K1094" s="105"/>
      <c r="L1094" s="105"/>
      <c r="M1094" s="105"/>
    </row>
    <row r="1095" spans="1:13" s="81" customFormat="1" x14ac:dyDescent="0.25">
      <c r="A1095" s="79"/>
      <c r="B1095" s="79"/>
      <c r="C1095" s="79"/>
      <c r="D1095" s="94"/>
      <c r="E1095" s="79"/>
      <c r="F1095" s="79"/>
      <c r="G1095" s="80"/>
      <c r="H1095" s="79"/>
      <c r="I1095" s="80"/>
      <c r="J1095" s="105"/>
      <c r="K1095" s="105"/>
      <c r="L1095" s="105"/>
      <c r="M1095" s="105"/>
    </row>
    <row r="1096" spans="1:13" s="81" customFormat="1" x14ac:dyDescent="0.25">
      <c r="A1096" s="79"/>
      <c r="B1096" s="79"/>
      <c r="C1096" s="79"/>
      <c r="D1096" s="94"/>
      <c r="E1096" s="79"/>
      <c r="F1096" s="79"/>
      <c r="G1096" s="80"/>
      <c r="H1096" s="79"/>
      <c r="I1096" s="80"/>
      <c r="J1096" s="105"/>
      <c r="K1096" s="105"/>
      <c r="L1096" s="105"/>
      <c r="M1096" s="105"/>
    </row>
    <row r="1097" spans="1:13" s="81" customFormat="1" x14ac:dyDescent="0.25">
      <c r="A1097" s="79"/>
      <c r="B1097" s="79"/>
      <c r="C1097" s="79"/>
      <c r="D1097" s="94"/>
      <c r="E1097" s="79"/>
      <c r="F1097" s="79"/>
      <c r="G1097" s="80"/>
      <c r="H1097" s="79"/>
      <c r="I1097" s="80"/>
      <c r="J1097" s="105"/>
      <c r="K1097" s="105"/>
      <c r="L1097" s="105"/>
      <c r="M1097" s="105"/>
    </row>
    <row r="1098" spans="1:13" s="81" customFormat="1" x14ac:dyDescent="0.25">
      <c r="A1098" s="79"/>
      <c r="B1098" s="79"/>
      <c r="C1098" s="79"/>
      <c r="D1098" s="94"/>
      <c r="E1098" s="79"/>
      <c r="F1098" s="79"/>
      <c r="G1098" s="80"/>
      <c r="H1098" s="79"/>
      <c r="I1098" s="80"/>
      <c r="J1098" s="105"/>
      <c r="K1098" s="105"/>
      <c r="L1098" s="105"/>
      <c r="M1098" s="105"/>
    </row>
    <row r="1099" spans="1:13" s="81" customFormat="1" x14ac:dyDescent="0.25">
      <c r="A1099" s="79"/>
      <c r="B1099" s="79"/>
      <c r="C1099" s="79"/>
      <c r="D1099" s="94"/>
      <c r="E1099" s="79"/>
      <c r="F1099" s="79"/>
      <c r="G1099" s="80"/>
      <c r="H1099" s="79"/>
      <c r="I1099" s="80"/>
      <c r="J1099" s="105"/>
      <c r="K1099" s="105"/>
      <c r="L1099" s="105"/>
      <c r="M1099" s="105"/>
    </row>
    <row r="1100" spans="1:13" s="81" customFormat="1" x14ac:dyDescent="0.25">
      <c r="A1100" s="79"/>
      <c r="B1100" s="79"/>
      <c r="C1100" s="79"/>
      <c r="D1100" s="94"/>
      <c r="E1100" s="79"/>
      <c r="F1100" s="79"/>
      <c r="G1100" s="80"/>
      <c r="H1100" s="79"/>
      <c r="I1100" s="80"/>
      <c r="J1100" s="105"/>
      <c r="K1100" s="105"/>
      <c r="L1100" s="105"/>
      <c r="M1100" s="105"/>
    </row>
    <row r="1101" spans="1:13" s="81" customFormat="1" x14ac:dyDescent="0.25">
      <c r="A1101" s="79"/>
      <c r="B1101" s="79"/>
      <c r="C1101" s="79"/>
      <c r="D1101" s="94"/>
      <c r="E1101" s="79"/>
      <c r="F1101" s="79"/>
      <c r="G1101" s="80"/>
      <c r="H1101" s="79"/>
      <c r="I1101" s="80"/>
      <c r="J1101" s="105"/>
      <c r="K1101" s="105"/>
      <c r="L1101" s="105"/>
      <c r="M1101" s="105"/>
    </row>
    <row r="1102" spans="1:13" s="81" customFormat="1" x14ac:dyDescent="0.25">
      <c r="A1102" s="79"/>
      <c r="B1102" s="79"/>
      <c r="C1102" s="79"/>
      <c r="D1102" s="94"/>
      <c r="E1102" s="79"/>
      <c r="F1102" s="79"/>
      <c r="G1102" s="80"/>
      <c r="H1102" s="79"/>
      <c r="I1102" s="80"/>
      <c r="J1102" s="105"/>
      <c r="K1102" s="105"/>
      <c r="L1102" s="105"/>
      <c r="M1102" s="105"/>
    </row>
    <row r="1103" spans="1:13" s="81" customFormat="1" x14ac:dyDescent="0.25">
      <c r="A1103" s="79"/>
      <c r="B1103" s="79"/>
      <c r="C1103" s="79"/>
      <c r="D1103" s="94"/>
      <c r="E1103" s="79"/>
      <c r="F1103" s="79"/>
      <c r="G1103" s="80"/>
      <c r="H1103" s="79"/>
      <c r="I1103" s="80"/>
      <c r="J1103" s="105"/>
      <c r="K1103" s="105"/>
      <c r="L1103" s="105"/>
      <c r="M1103" s="105"/>
    </row>
    <row r="1104" spans="1:13" s="81" customFormat="1" x14ac:dyDescent="0.25">
      <c r="A1104" s="79"/>
      <c r="B1104" s="79"/>
      <c r="C1104" s="79"/>
      <c r="D1104" s="94"/>
      <c r="E1104" s="79"/>
      <c r="F1104" s="79"/>
      <c r="G1104" s="80"/>
      <c r="H1104" s="79"/>
      <c r="I1104" s="80"/>
      <c r="J1104" s="105"/>
      <c r="K1104" s="105"/>
      <c r="L1104" s="105"/>
      <c r="M1104" s="105"/>
    </row>
    <row r="1105" spans="1:13" s="81" customFormat="1" x14ac:dyDescent="0.25">
      <c r="A1105" s="79"/>
      <c r="B1105" s="79"/>
      <c r="C1105" s="79"/>
      <c r="D1105" s="94"/>
      <c r="E1105" s="79"/>
      <c r="F1105" s="79"/>
      <c r="G1105" s="80"/>
      <c r="H1105" s="79"/>
      <c r="I1105" s="80"/>
      <c r="J1105" s="105"/>
      <c r="K1105" s="105"/>
      <c r="L1105" s="105"/>
      <c r="M1105" s="105"/>
    </row>
    <row r="1106" spans="1:13" s="81" customFormat="1" x14ac:dyDescent="0.25">
      <c r="A1106" s="79"/>
      <c r="B1106" s="79"/>
      <c r="C1106" s="79"/>
      <c r="D1106" s="94"/>
      <c r="E1106" s="79"/>
      <c r="F1106" s="79"/>
      <c r="G1106" s="80"/>
      <c r="H1106" s="79"/>
      <c r="I1106" s="80"/>
      <c r="J1106" s="105"/>
      <c r="K1106" s="105"/>
      <c r="L1106" s="105"/>
      <c r="M1106" s="105"/>
    </row>
    <row r="1107" spans="1:13" s="81" customFormat="1" x14ac:dyDescent="0.25">
      <c r="A1107" s="79"/>
      <c r="B1107" s="79"/>
      <c r="C1107" s="79"/>
      <c r="D1107" s="94"/>
      <c r="E1107" s="79"/>
      <c r="F1107" s="79"/>
      <c r="G1107" s="80"/>
      <c r="H1107" s="79"/>
      <c r="I1107" s="80"/>
      <c r="J1107" s="105"/>
      <c r="K1107" s="105"/>
      <c r="L1107" s="105"/>
      <c r="M1107" s="105"/>
    </row>
    <row r="1108" spans="1:13" s="81" customFormat="1" x14ac:dyDescent="0.25">
      <c r="A1108" s="79"/>
      <c r="B1108" s="79"/>
      <c r="C1108" s="79"/>
      <c r="D1108" s="94"/>
      <c r="E1108" s="79"/>
      <c r="F1108" s="79"/>
      <c r="G1108" s="80"/>
      <c r="H1108" s="79"/>
      <c r="I1108" s="80"/>
      <c r="J1108" s="105"/>
      <c r="K1108" s="105"/>
      <c r="L1108" s="105"/>
      <c r="M1108" s="105"/>
    </row>
    <row r="1109" spans="1:13" s="81" customFormat="1" x14ac:dyDescent="0.25">
      <c r="A1109" s="79"/>
      <c r="B1109" s="79"/>
      <c r="C1109" s="79"/>
      <c r="D1109" s="94"/>
      <c r="E1109" s="79"/>
      <c r="F1109" s="79"/>
      <c r="G1109" s="80"/>
      <c r="H1109" s="79"/>
      <c r="I1109" s="80"/>
      <c r="J1109" s="105"/>
      <c r="K1109" s="105"/>
      <c r="L1109" s="105"/>
      <c r="M1109" s="105"/>
    </row>
    <row r="1110" spans="1:13" s="81" customFormat="1" x14ac:dyDescent="0.25">
      <c r="A1110" s="79"/>
      <c r="B1110" s="79"/>
      <c r="C1110" s="79"/>
      <c r="D1110" s="94"/>
      <c r="E1110" s="79"/>
      <c r="F1110" s="79"/>
      <c r="G1110" s="80"/>
      <c r="H1110" s="79"/>
      <c r="I1110" s="80"/>
      <c r="J1110" s="105"/>
      <c r="K1110" s="105"/>
      <c r="L1110" s="105"/>
      <c r="M1110" s="105"/>
    </row>
    <row r="1111" spans="1:13" s="81" customFormat="1" x14ac:dyDescent="0.25">
      <c r="A1111" s="79"/>
      <c r="B1111" s="79"/>
      <c r="C1111" s="79"/>
      <c r="D1111" s="94"/>
      <c r="E1111" s="79"/>
      <c r="F1111" s="79"/>
      <c r="G1111" s="80"/>
      <c r="H1111" s="79"/>
      <c r="I1111" s="80"/>
      <c r="J1111" s="105"/>
      <c r="K1111" s="105"/>
      <c r="L1111" s="105"/>
      <c r="M1111" s="105"/>
    </row>
    <row r="1112" spans="1:13" s="81" customFormat="1" x14ac:dyDescent="0.25">
      <c r="A1112" s="79"/>
      <c r="B1112" s="79"/>
      <c r="C1112" s="79"/>
      <c r="D1112" s="94"/>
      <c r="E1112" s="79"/>
      <c r="F1112" s="79"/>
      <c r="G1112" s="80"/>
      <c r="H1112" s="79"/>
      <c r="I1112" s="80"/>
      <c r="J1112" s="105"/>
      <c r="K1112" s="105"/>
      <c r="L1112" s="105"/>
      <c r="M1112" s="105"/>
    </row>
    <row r="1113" spans="1:13" s="81" customFormat="1" x14ac:dyDescent="0.25">
      <c r="A1113" s="79"/>
      <c r="B1113" s="79"/>
      <c r="C1113" s="79"/>
      <c r="D1113" s="94"/>
      <c r="E1113" s="79"/>
      <c r="F1113" s="79"/>
      <c r="G1113" s="80"/>
      <c r="H1113" s="79"/>
      <c r="I1113" s="80"/>
      <c r="J1113" s="105"/>
      <c r="K1113" s="105"/>
      <c r="L1113" s="105"/>
      <c r="M1113" s="105"/>
    </row>
    <row r="1114" spans="1:13" s="81" customFormat="1" x14ac:dyDescent="0.25">
      <c r="A1114" s="79"/>
      <c r="B1114" s="79"/>
      <c r="C1114" s="79"/>
      <c r="D1114" s="94"/>
      <c r="E1114" s="79"/>
      <c r="F1114" s="79"/>
      <c r="G1114" s="80"/>
      <c r="H1114" s="79"/>
      <c r="I1114" s="80"/>
      <c r="J1114" s="105"/>
      <c r="K1114" s="105"/>
      <c r="L1114" s="105"/>
      <c r="M1114" s="105"/>
    </row>
    <row r="1115" spans="1:13" s="81" customFormat="1" x14ac:dyDescent="0.25">
      <c r="A1115" s="79"/>
      <c r="B1115" s="79"/>
      <c r="C1115" s="79"/>
      <c r="D1115" s="94"/>
      <c r="E1115" s="79"/>
      <c r="F1115" s="79"/>
      <c r="G1115" s="80"/>
      <c r="H1115" s="79"/>
      <c r="I1115" s="80"/>
      <c r="J1115" s="105"/>
      <c r="K1115" s="105"/>
      <c r="L1115" s="105"/>
      <c r="M1115" s="105"/>
    </row>
    <row r="1116" spans="1:13" s="81" customFormat="1" x14ac:dyDescent="0.25">
      <c r="A1116" s="79"/>
      <c r="B1116" s="79"/>
      <c r="C1116" s="79"/>
      <c r="D1116" s="94"/>
      <c r="E1116" s="79"/>
      <c r="F1116" s="79"/>
      <c r="G1116" s="80"/>
      <c r="H1116" s="79"/>
      <c r="I1116" s="80"/>
      <c r="J1116" s="105"/>
      <c r="K1116" s="105"/>
      <c r="L1116" s="105"/>
      <c r="M1116" s="105"/>
    </row>
    <row r="1117" spans="1:13" s="81" customFormat="1" x14ac:dyDescent="0.25">
      <c r="A1117" s="79"/>
      <c r="B1117" s="79"/>
      <c r="C1117" s="79"/>
      <c r="D1117" s="94"/>
      <c r="E1117" s="79"/>
      <c r="F1117" s="79"/>
      <c r="G1117" s="80"/>
      <c r="H1117" s="79"/>
      <c r="I1117" s="80"/>
      <c r="J1117" s="105"/>
      <c r="K1117" s="105"/>
      <c r="L1117" s="105"/>
      <c r="M1117" s="105"/>
    </row>
    <row r="1118" spans="1:13" s="81" customFormat="1" x14ac:dyDescent="0.25">
      <c r="A1118" s="79"/>
      <c r="B1118" s="79"/>
      <c r="C1118" s="79"/>
      <c r="D1118" s="94"/>
      <c r="E1118" s="79"/>
      <c r="F1118" s="79"/>
      <c r="G1118" s="80"/>
      <c r="H1118" s="79"/>
      <c r="I1118" s="80"/>
      <c r="J1118" s="105"/>
      <c r="K1118" s="105"/>
      <c r="L1118" s="105"/>
      <c r="M1118" s="105"/>
    </row>
    <row r="1119" spans="1:13" s="81" customFormat="1" x14ac:dyDescent="0.25">
      <c r="A1119" s="79"/>
      <c r="B1119" s="79"/>
      <c r="C1119" s="79"/>
      <c r="D1119" s="94"/>
      <c r="E1119" s="79"/>
      <c r="F1119" s="79"/>
      <c r="G1119" s="80"/>
      <c r="H1119" s="79"/>
      <c r="I1119" s="80"/>
      <c r="J1119" s="105"/>
      <c r="K1119" s="105"/>
      <c r="L1119" s="105"/>
      <c r="M1119" s="105"/>
    </row>
    <row r="1120" spans="1:13" s="81" customFormat="1" x14ac:dyDescent="0.25">
      <c r="A1120" s="79"/>
      <c r="B1120" s="79"/>
      <c r="C1120" s="79"/>
      <c r="D1120" s="94"/>
      <c r="E1120" s="79"/>
      <c r="F1120" s="79"/>
      <c r="G1120" s="80"/>
      <c r="H1120" s="79"/>
      <c r="I1120" s="80"/>
      <c r="J1120" s="105"/>
      <c r="K1120" s="105"/>
      <c r="L1120" s="105"/>
      <c r="M1120" s="105"/>
    </row>
    <row r="1121" spans="1:13" s="81" customFormat="1" x14ac:dyDescent="0.25">
      <c r="A1121" s="79"/>
      <c r="B1121" s="79"/>
      <c r="C1121" s="79"/>
      <c r="D1121" s="94"/>
      <c r="E1121" s="79"/>
      <c r="F1121" s="79"/>
      <c r="G1121" s="80"/>
      <c r="H1121" s="79"/>
      <c r="I1121" s="80"/>
      <c r="J1121" s="105"/>
      <c r="K1121" s="105"/>
      <c r="L1121" s="105"/>
      <c r="M1121" s="105"/>
    </row>
    <row r="1122" spans="1:13" s="81" customFormat="1" x14ac:dyDescent="0.25">
      <c r="A1122" s="79"/>
      <c r="B1122" s="79"/>
      <c r="C1122" s="79"/>
      <c r="D1122" s="94"/>
      <c r="E1122" s="79"/>
      <c r="F1122" s="79"/>
      <c r="G1122" s="80"/>
      <c r="H1122" s="79"/>
      <c r="I1122" s="80"/>
      <c r="J1122" s="105"/>
      <c r="K1122" s="105"/>
      <c r="L1122" s="105"/>
      <c r="M1122" s="105"/>
    </row>
    <row r="1123" spans="1:13" s="81" customFormat="1" x14ac:dyDescent="0.25">
      <c r="A1123" s="79"/>
      <c r="B1123" s="79"/>
      <c r="C1123" s="79"/>
      <c r="D1123" s="94"/>
      <c r="E1123" s="79"/>
      <c r="F1123" s="79"/>
      <c r="G1123" s="80"/>
      <c r="H1123" s="79"/>
      <c r="I1123" s="80"/>
      <c r="J1123" s="105"/>
      <c r="K1123" s="105"/>
      <c r="L1123" s="105"/>
      <c r="M1123" s="105"/>
    </row>
    <row r="1124" spans="1:13" s="81" customFormat="1" x14ac:dyDescent="0.25">
      <c r="A1124" s="79"/>
      <c r="B1124" s="79"/>
      <c r="C1124" s="79"/>
      <c r="D1124" s="94"/>
      <c r="E1124" s="79"/>
      <c r="F1124" s="79"/>
      <c r="G1124" s="80"/>
      <c r="H1124" s="79"/>
      <c r="I1124" s="80"/>
      <c r="J1124" s="105"/>
      <c r="K1124" s="105"/>
      <c r="L1124" s="105"/>
      <c r="M1124" s="105"/>
    </row>
    <row r="1125" spans="1:13" s="81" customFormat="1" x14ac:dyDescent="0.25">
      <c r="A1125" s="79"/>
      <c r="B1125" s="79"/>
      <c r="C1125" s="79"/>
      <c r="D1125" s="94"/>
      <c r="E1125" s="79"/>
      <c r="F1125" s="79"/>
      <c r="G1125" s="80"/>
      <c r="H1125" s="79"/>
      <c r="I1125" s="80"/>
      <c r="J1125" s="105"/>
      <c r="K1125" s="105"/>
      <c r="L1125" s="105"/>
      <c r="M1125" s="105"/>
    </row>
    <row r="1126" spans="1:13" s="81" customFormat="1" x14ac:dyDescent="0.25">
      <c r="A1126" s="79"/>
      <c r="B1126" s="79"/>
      <c r="C1126" s="79"/>
      <c r="D1126" s="94"/>
      <c r="E1126" s="79"/>
      <c r="F1126" s="79"/>
      <c r="G1126" s="80"/>
      <c r="H1126" s="79"/>
      <c r="I1126" s="80"/>
      <c r="J1126" s="105"/>
      <c r="K1126" s="105"/>
      <c r="L1126" s="105"/>
      <c r="M1126" s="105"/>
    </row>
    <row r="1127" spans="1:13" s="81" customFormat="1" x14ac:dyDescent="0.25">
      <c r="A1127" s="79"/>
      <c r="B1127" s="79"/>
      <c r="C1127" s="79"/>
      <c r="D1127" s="94"/>
      <c r="E1127" s="79"/>
      <c r="F1127" s="79"/>
      <c r="G1127" s="80"/>
      <c r="H1127" s="79"/>
      <c r="I1127" s="80"/>
      <c r="J1127" s="105"/>
      <c r="K1127" s="105"/>
      <c r="L1127" s="105"/>
      <c r="M1127" s="105"/>
    </row>
    <row r="1128" spans="1:13" s="81" customFormat="1" x14ac:dyDescent="0.25">
      <c r="A1128" s="79"/>
      <c r="B1128" s="79"/>
      <c r="C1128" s="79"/>
      <c r="D1128" s="94"/>
      <c r="E1128" s="79"/>
      <c r="F1128" s="79"/>
      <c r="G1128" s="80"/>
      <c r="H1128" s="79"/>
      <c r="I1128" s="80"/>
      <c r="J1128" s="105"/>
      <c r="K1128" s="105"/>
      <c r="L1128" s="105"/>
      <c r="M1128" s="105"/>
    </row>
    <row r="1129" spans="1:13" s="81" customFormat="1" x14ac:dyDescent="0.25">
      <c r="A1129" s="79"/>
      <c r="B1129" s="79"/>
      <c r="C1129" s="79"/>
      <c r="D1129" s="94"/>
      <c r="E1129" s="79"/>
      <c r="F1129" s="79"/>
      <c r="G1129" s="80"/>
      <c r="H1129" s="79"/>
      <c r="I1129" s="80"/>
      <c r="J1129" s="105"/>
      <c r="K1129" s="105"/>
      <c r="L1129" s="105"/>
      <c r="M1129" s="105"/>
    </row>
    <row r="1130" spans="1:13" s="81" customFormat="1" x14ac:dyDescent="0.25">
      <c r="A1130" s="79"/>
      <c r="B1130" s="79"/>
      <c r="C1130" s="79"/>
      <c r="D1130" s="94"/>
      <c r="E1130" s="79"/>
      <c r="F1130" s="79"/>
      <c r="G1130" s="80"/>
      <c r="H1130" s="79"/>
      <c r="I1130" s="80"/>
      <c r="J1130" s="105"/>
      <c r="K1130" s="105"/>
      <c r="L1130" s="105"/>
      <c r="M1130" s="105"/>
    </row>
    <row r="1131" spans="1:13" s="81" customFormat="1" x14ac:dyDescent="0.25">
      <c r="A1131" s="79"/>
      <c r="B1131" s="79"/>
      <c r="C1131" s="79"/>
      <c r="D1131" s="94"/>
      <c r="E1131" s="79"/>
      <c r="F1131" s="79"/>
      <c r="G1131" s="80"/>
      <c r="H1131" s="79"/>
      <c r="I1131" s="80"/>
      <c r="J1131" s="105"/>
      <c r="K1131" s="105"/>
      <c r="L1131" s="105"/>
      <c r="M1131" s="105"/>
    </row>
    <row r="1132" spans="1:13" s="81" customFormat="1" x14ac:dyDescent="0.25">
      <c r="A1132" s="79"/>
      <c r="B1132" s="79"/>
      <c r="C1132" s="79"/>
      <c r="D1132" s="94"/>
      <c r="E1132" s="79"/>
      <c r="F1132" s="79"/>
      <c r="G1132" s="80"/>
      <c r="H1132" s="79"/>
      <c r="I1132" s="80"/>
      <c r="J1132" s="105"/>
      <c r="K1132" s="105"/>
      <c r="L1132" s="105"/>
      <c r="M1132" s="105"/>
    </row>
    <row r="1133" spans="1:13" s="81" customFormat="1" x14ac:dyDescent="0.25">
      <c r="A1133" s="79"/>
      <c r="B1133" s="79"/>
      <c r="C1133" s="79"/>
      <c r="D1133" s="94"/>
      <c r="E1133" s="79"/>
      <c r="F1133" s="79"/>
      <c r="G1133" s="80"/>
      <c r="H1133" s="79"/>
      <c r="I1133" s="80"/>
      <c r="J1133" s="105"/>
      <c r="K1133" s="105"/>
      <c r="L1133" s="105"/>
      <c r="M1133" s="105"/>
    </row>
    <row r="1134" spans="1:13" s="81" customFormat="1" x14ac:dyDescent="0.25">
      <c r="A1134" s="79"/>
      <c r="B1134" s="79"/>
      <c r="C1134" s="79"/>
      <c r="D1134" s="94"/>
      <c r="E1134" s="79"/>
      <c r="F1134" s="79"/>
      <c r="G1134" s="80"/>
      <c r="H1134" s="79"/>
      <c r="I1134" s="80"/>
      <c r="J1134" s="105"/>
      <c r="K1134" s="105"/>
      <c r="L1134" s="105"/>
      <c r="M1134" s="105"/>
    </row>
    <row r="1135" spans="1:13" s="81" customFormat="1" x14ac:dyDescent="0.25">
      <c r="A1135" s="79"/>
      <c r="B1135" s="79"/>
      <c r="C1135" s="79"/>
      <c r="D1135" s="94"/>
      <c r="E1135" s="79"/>
      <c r="F1135" s="79"/>
      <c r="G1135" s="80"/>
      <c r="H1135" s="79"/>
      <c r="I1135" s="80"/>
      <c r="J1135" s="105"/>
      <c r="K1135" s="105"/>
      <c r="L1135" s="105"/>
      <c r="M1135" s="105"/>
    </row>
    <row r="1136" spans="1:13" s="81" customFormat="1" x14ac:dyDescent="0.25">
      <c r="A1136" s="79"/>
      <c r="B1136" s="79"/>
      <c r="C1136" s="79"/>
      <c r="D1136" s="94"/>
      <c r="E1136" s="79"/>
      <c r="F1136" s="79"/>
      <c r="G1136" s="80"/>
      <c r="H1136" s="79"/>
      <c r="I1136" s="80"/>
      <c r="J1136" s="105"/>
      <c r="K1136" s="105"/>
      <c r="L1136" s="105"/>
      <c r="M1136" s="105"/>
    </row>
    <row r="1137" spans="1:13" s="81" customFormat="1" x14ac:dyDescent="0.25">
      <c r="A1137" s="79"/>
      <c r="B1137" s="79"/>
      <c r="C1137" s="79"/>
      <c r="D1137" s="94"/>
      <c r="E1137" s="79"/>
      <c r="F1137" s="79"/>
      <c r="G1137" s="80"/>
      <c r="H1137" s="79"/>
      <c r="I1137" s="80"/>
      <c r="J1137" s="105"/>
      <c r="K1137" s="105"/>
      <c r="L1137" s="105"/>
      <c r="M1137" s="105"/>
    </row>
    <row r="1138" spans="1:13" s="81" customFormat="1" x14ac:dyDescent="0.25">
      <c r="A1138" s="79"/>
      <c r="B1138" s="79"/>
      <c r="C1138" s="79"/>
      <c r="D1138" s="94"/>
      <c r="E1138" s="79"/>
      <c r="F1138" s="79"/>
      <c r="G1138" s="80"/>
      <c r="H1138" s="79"/>
      <c r="I1138" s="80"/>
      <c r="J1138" s="105"/>
      <c r="K1138" s="105"/>
      <c r="L1138" s="105"/>
      <c r="M1138" s="105"/>
    </row>
    <row r="1139" spans="1:13" s="81" customFormat="1" x14ac:dyDescent="0.25">
      <c r="A1139" s="79"/>
      <c r="B1139" s="79"/>
      <c r="C1139" s="79"/>
      <c r="D1139" s="94"/>
      <c r="E1139" s="79"/>
      <c r="F1139" s="79"/>
      <c r="G1139" s="80"/>
      <c r="H1139" s="79"/>
      <c r="I1139" s="80"/>
      <c r="J1139" s="105"/>
      <c r="K1139" s="105"/>
      <c r="L1139" s="105"/>
      <c r="M1139" s="105"/>
    </row>
    <row r="1140" spans="1:13" s="81" customFormat="1" x14ac:dyDescent="0.25">
      <c r="A1140" s="79"/>
      <c r="B1140" s="79"/>
      <c r="C1140" s="79"/>
      <c r="D1140" s="94"/>
      <c r="E1140" s="79"/>
      <c r="F1140" s="79"/>
      <c r="G1140" s="80"/>
      <c r="H1140" s="79"/>
      <c r="I1140" s="80"/>
      <c r="J1140" s="105"/>
      <c r="K1140" s="105"/>
      <c r="L1140" s="105"/>
      <c r="M1140" s="105"/>
    </row>
    <row r="1141" spans="1:13" s="81" customFormat="1" x14ac:dyDescent="0.25">
      <c r="A1141" s="79"/>
      <c r="B1141" s="79"/>
      <c r="C1141" s="79"/>
      <c r="D1141" s="94"/>
      <c r="E1141" s="79"/>
      <c r="F1141" s="79"/>
      <c r="G1141" s="80"/>
      <c r="H1141" s="79"/>
      <c r="I1141" s="80"/>
      <c r="J1141" s="105"/>
      <c r="K1141" s="105"/>
      <c r="L1141" s="105"/>
      <c r="M1141" s="105"/>
    </row>
    <row r="1142" spans="1:13" s="81" customFormat="1" x14ac:dyDescent="0.25">
      <c r="A1142" s="79"/>
      <c r="B1142" s="79"/>
      <c r="C1142" s="79"/>
      <c r="D1142" s="94"/>
      <c r="E1142" s="79"/>
      <c r="F1142" s="79"/>
      <c r="G1142" s="80"/>
      <c r="H1142" s="79"/>
      <c r="I1142" s="80"/>
      <c r="J1142" s="105"/>
      <c r="K1142" s="105"/>
      <c r="L1142" s="105"/>
      <c r="M1142" s="105"/>
    </row>
    <row r="1143" spans="1:13" s="81" customFormat="1" x14ac:dyDescent="0.25">
      <c r="A1143" s="79"/>
      <c r="B1143" s="79"/>
      <c r="C1143" s="79"/>
      <c r="D1143" s="94"/>
      <c r="E1143" s="79"/>
      <c r="F1143" s="79"/>
      <c r="G1143" s="80"/>
      <c r="H1143" s="79"/>
      <c r="I1143" s="80"/>
      <c r="J1143" s="105"/>
      <c r="K1143" s="105"/>
      <c r="L1143" s="105"/>
      <c r="M1143" s="105"/>
    </row>
    <row r="1144" spans="1:13" s="81" customFormat="1" x14ac:dyDescent="0.25">
      <c r="A1144" s="79"/>
      <c r="B1144" s="79"/>
      <c r="C1144" s="79"/>
      <c r="D1144" s="94"/>
      <c r="E1144" s="79"/>
      <c r="F1144" s="79"/>
      <c r="G1144" s="80"/>
      <c r="H1144" s="79"/>
      <c r="I1144" s="80"/>
      <c r="J1144" s="105"/>
      <c r="K1144" s="105"/>
      <c r="L1144" s="105"/>
      <c r="M1144" s="105"/>
    </row>
    <row r="1145" spans="1:13" s="81" customFormat="1" x14ac:dyDescent="0.25">
      <c r="A1145" s="79"/>
      <c r="B1145" s="79"/>
      <c r="C1145" s="79"/>
      <c r="D1145" s="94"/>
      <c r="E1145" s="79"/>
      <c r="F1145" s="79"/>
      <c r="G1145" s="80"/>
      <c r="H1145" s="79"/>
      <c r="I1145" s="80"/>
      <c r="J1145" s="105"/>
      <c r="K1145" s="105"/>
      <c r="L1145" s="105"/>
      <c r="M1145" s="105"/>
    </row>
    <row r="1146" spans="1:13" s="81" customFormat="1" x14ac:dyDescent="0.25">
      <c r="A1146" s="79"/>
      <c r="B1146" s="79"/>
      <c r="C1146" s="79"/>
      <c r="D1146" s="94"/>
      <c r="E1146" s="79"/>
      <c r="F1146" s="79"/>
      <c r="G1146" s="80"/>
      <c r="H1146" s="79"/>
      <c r="I1146" s="80"/>
      <c r="J1146" s="105"/>
      <c r="K1146" s="105"/>
      <c r="L1146" s="105"/>
      <c r="M1146" s="105"/>
    </row>
    <row r="1147" spans="1:13" s="81" customFormat="1" x14ac:dyDescent="0.25">
      <c r="A1147" s="79"/>
      <c r="B1147" s="79"/>
      <c r="C1147" s="79"/>
      <c r="D1147" s="94"/>
      <c r="E1147" s="79"/>
      <c r="F1147" s="79"/>
      <c r="G1147" s="80"/>
      <c r="H1147" s="79"/>
      <c r="I1147" s="80"/>
      <c r="J1147" s="105"/>
      <c r="K1147" s="105"/>
      <c r="L1147" s="105"/>
      <c r="M1147" s="105"/>
    </row>
    <row r="1148" spans="1:13" s="81" customFormat="1" x14ac:dyDescent="0.25">
      <c r="A1148" s="79"/>
      <c r="B1148" s="79"/>
      <c r="C1148" s="79"/>
      <c r="D1148" s="94"/>
      <c r="E1148" s="79"/>
      <c r="F1148" s="79"/>
      <c r="G1148" s="80"/>
      <c r="H1148" s="79"/>
      <c r="I1148" s="80"/>
      <c r="J1148" s="105"/>
      <c r="K1148" s="105"/>
      <c r="L1148" s="105"/>
      <c r="M1148" s="105"/>
    </row>
    <row r="1149" spans="1:13" s="81" customFormat="1" x14ac:dyDescent="0.25">
      <c r="A1149" s="79"/>
      <c r="B1149" s="79"/>
      <c r="C1149" s="79"/>
      <c r="D1149" s="94"/>
      <c r="E1149" s="79"/>
      <c r="F1149" s="79"/>
      <c r="G1149" s="80"/>
      <c r="H1149" s="79"/>
      <c r="I1149" s="80"/>
      <c r="J1149" s="105"/>
      <c r="K1149" s="105"/>
      <c r="L1149" s="105"/>
      <c r="M1149" s="105"/>
    </row>
    <row r="1150" spans="1:13" s="81" customFormat="1" x14ac:dyDescent="0.25">
      <c r="A1150" s="79"/>
      <c r="B1150" s="79"/>
      <c r="C1150" s="79"/>
      <c r="D1150" s="94"/>
      <c r="E1150" s="79"/>
      <c r="F1150" s="79"/>
      <c r="G1150" s="80"/>
      <c r="H1150" s="79"/>
      <c r="I1150" s="80"/>
      <c r="J1150" s="105"/>
      <c r="K1150" s="105"/>
      <c r="L1150" s="105"/>
      <c r="M1150" s="105"/>
    </row>
    <row r="1151" spans="1:13" s="81" customFormat="1" x14ac:dyDescent="0.25">
      <c r="A1151" s="79"/>
      <c r="B1151" s="79"/>
      <c r="C1151" s="79"/>
      <c r="D1151" s="94"/>
      <c r="E1151" s="79"/>
      <c r="F1151" s="79"/>
      <c r="G1151" s="80"/>
      <c r="H1151" s="79"/>
      <c r="I1151" s="80"/>
      <c r="J1151" s="105"/>
      <c r="K1151" s="105"/>
      <c r="L1151" s="105"/>
      <c r="M1151" s="105"/>
    </row>
    <row r="1152" spans="1:13" s="81" customFormat="1" x14ac:dyDescent="0.25">
      <c r="A1152" s="79"/>
      <c r="B1152" s="79"/>
      <c r="C1152" s="79"/>
      <c r="D1152" s="94"/>
      <c r="E1152" s="79"/>
      <c r="F1152" s="79"/>
      <c r="G1152" s="80"/>
      <c r="H1152" s="79"/>
      <c r="I1152" s="80"/>
      <c r="J1152" s="105"/>
      <c r="K1152" s="105"/>
      <c r="L1152" s="105"/>
      <c r="M1152" s="105"/>
    </row>
    <row r="1153" spans="1:13" s="81" customFormat="1" x14ac:dyDescent="0.25">
      <c r="A1153" s="79"/>
      <c r="B1153" s="79"/>
      <c r="C1153" s="79"/>
      <c r="D1153" s="94"/>
      <c r="E1153" s="79"/>
      <c r="F1153" s="79"/>
      <c r="G1153" s="80"/>
      <c r="H1153" s="79"/>
      <c r="I1153" s="80"/>
      <c r="J1153" s="105"/>
      <c r="K1153" s="105"/>
      <c r="L1153" s="105"/>
      <c r="M1153" s="105"/>
    </row>
    <row r="1154" spans="1:13" s="81" customFormat="1" x14ac:dyDescent="0.25">
      <c r="A1154" s="79"/>
      <c r="B1154" s="79"/>
      <c r="C1154" s="79"/>
      <c r="D1154" s="94"/>
      <c r="E1154" s="79"/>
      <c r="F1154" s="79"/>
      <c r="G1154" s="80"/>
      <c r="H1154" s="79"/>
      <c r="I1154" s="80"/>
      <c r="J1154" s="105"/>
      <c r="K1154" s="105"/>
      <c r="L1154" s="105"/>
      <c r="M1154" s="105"/>
    </row>
    <row r="1155" spans="1:13" s="81" customFormat="1" x14ac:dyDescent="0.25">
      <c r="A1155" s="79"/>
      <c r="B1155" s="79"/>
      <c r="C1155" s="79"/>
      <c r="D1155" s="94"/>
      <c r="E1155" s="79"/>
      <c r="F1155" s="79"/>
      <c r="G1155" s="80"/>
      <c r="H1155" s="79"/>
      <c r="I1155" s="80"/>
      <c r="J1155" s="105"/>
      <c r="K1155" s="105"/>
      <c r="L1155" s="105"/>
      <c r="M1155" s="105"/>
    </row>
    <row r="1156" spans="1:13" s="81" customFormat="1" x14ac:dyDescent="0.25">
      <c r="A1156" s="79"/>
      <c r="B1156" s="79"/>
      <c r="C1156" s="79"/>
      <c r="D1156" s="94"/>
      <c r="E1156" s="79"/>
      <c r="F1156" s="79"/>
      <c r="G1156" s="80"/>
      <c r="H1156" s="79"/>
      <c r="I1156" s="80"/>
      <c r="J1156" s="105"/>
      <c r="K1156" s="105"/>
      <c r="L1156" s="105"/>
      <c r="M1156" s="105"/>
    </row>
    <row r="1157" spans="1:13" s="81" customFormat="1" x14ac:dyDescent="0.25">
      <c r="A1157" s="79"/>
      <c r="B1157" s="79"/>
      <c r="C1157" s="79"/>
      <c r="D1157" s="94"/>
      <c r="E1157" s="79"/>
      <c r="F1157" s="79"/>
      <c r="G1157" s="80"/>
      <c r="H1157" s="79"/>
      <c r="I1157" s="80"/>
      <c r="J1157" s="105"/>
      <c r="K1157" s="105"/>
      <c r="L1157" s="105"/>
      <c r="M1157" s="105"/>
    </row>
    <row r="1158" spans="1:13" s="81" customFormat="1" x14ac:dyDescent="0.25">
      <c r="A1158" s="79"/>
      <c r="B1158" s="79"/>
      <c r="C1158" s="79"/>
      <c r="D1158" s="94"/>
      <c r="E1158" s="79"/>
      <c r="F1158" s="79"/>
      <c r="G1158" s="80"/>
      <c r="H1158" s="79"/>
      <c r="I1158" s="80"/>
      <c r="J1158" s="105"/>
      <c r="K1158" s="105"/>
      <c r="L1158" s="105"/>
      <c r="M1158" s="105"/>
    </row>
    <row r="1159" spans="1:13" s="81" customFormat="1" x14ac:dyDescent="0.25">
      <c r="A1159" s="79"/>
      <c r="B1159" s="79"/>
      <c r="C1159" s="79"/>
      <c r="D1159" s="94"/>
      <c r="E1159" s="79"/>
      <c r="F1159" s="79"/>
      <c r="G1159" s="80"/>
      <c r="H1159" s="79"/>
      <c r="I1159" s="80"/>
      <c r="J1159" s="105"/>
      <c r="K1159" s="105"/>
      <c r="L1159" s="105"/>
      <c r="M1159" s="105"/>
    </row>
    <row r="1160" spans="1:13" s="81" customFormat="1" x14ac:dyDescent="0.25">
      <c r="A1160" s="79"/>
      <c r="B1160" s="79"/>
      <c r="C1160" s="79"/>
      <c r="D1160" s="94"/>
      <c r="E1160" s="79"/>
      <c r="F1160" s="79"/>
      <c r="G1160" s="80"/>
      <c r="H1160" s="79"/>
      <c r="I1160" s="80"/>
      <c r="J1160" s="105"/>
      <c r="K1160" s="105"/>
      <c r="L1160" s="105"/>
      <c r="M1160" s="105"/>
    </row>
    <row r="1161" spans="1:13" s="81" customFormat="1" x14ac:dyDescent="0.25">
      <c r="A1161" s="79"/>
      <c r="B1161" s="79"/>
      <c r="C1161" s="79"/>
      <c r="D1161" s="94"/>
      <c r="E1161" s="79"/>
      <c r="F1161" s="79"/>
      <c r="G1161" s="80"/>
      <c r="H1161" s="79"/>
      <c r="I1161" s="80"/>
      <c r="J1161" s="105"/>
      <c r="K1161" s="105"/>
      <c r="L1161" s="105"/>
      <c r="M1161" s="105"/>
    </row>
    <row r="1162" spans="1:13" s="81" customFormat="1" x14ac:dyDescent="0.25">
      <c r="A1162" s="79"/>
      <c r="B1162" s="79"/>
      <c r="C1162" s="79"/>
      <c r="D1162" s="94"/>
      <c r="E1162" s="79"/>
      <c r="F1162" s="79"/>
      <c r="G1162" s="80"/>
      <c r="H1162" s="79"/>
      <c r="I1162" s="80"/>
      <c r="J1162" s="105"/>
      <c r="K1162" s="105"/>
      <c r="L1162" s="105"/>
      <c r="M1162" s="105"/>
    </row>
    <row r="1163" spans="1:13" s="81" customFormat="1" x14ac:dyDescent="0.25">
      <c r="A1163" s="79"/>
      <c r="B1163" s="79"/>
      <c r="C1163" s="79"/>
      <c r="D1163" s="94"/>
      <c r="E1163" s="79"/>
      <c r="F1163" s="79"/>
      <c r="G1163" s="80"/>
      <c r="H1163" s="79"/>
      <c r="I1163" s="80"/>
      <c r="J1163" s="105"/>
      <c r="K1163" s="105"/>
      <c r="L1163" s="105"/>
      <c r="M1163" s="105"/>
    </row>
    <row r="1164" spans="1:13" s="81" customFormat="1" x14ac:dyDescent="0.25">
      <c r="A1164" s="79"/>
      <c r="B1164" s="79"/>
      <c r="C1164" s="79"/>
      <c r="D1164" s="94"/>
      <c r="E1164" s="79"/>
      <c r="F1164" s="79"/>
      <c r="G1164" s="80"/>
      <c r="H1164" s="79"/>
      <c r="I1164" s="80"/>
      <c r="J1164" s="105"/>
      <c r="K1164" s="105"/>
      <c r="L1164" s="105"/>
      <c r="M1164" s="105"/>
    </row>
    <row r="1165" spans="1:13" s="81" customFormat="1" x14ac:dyDescent="0.25">
      <c r="A1165" s="79"/>
      <c r="B1165" s="79"/>
      <c r="C1165" s="79"/>
      <c r="D1165" s="94"/>
      <c r="E1165" s="79"/>
      <c r="F1165" s="79"/>
      <c r="G1165" s="80"/>
      <c r="H1165" s="79"/>
      <c r="I1165" s="80"/>
      <c r="J1165" s="105"/>
      <c r="K1165" s="105"/>
      <c r="L1165" s="105"/>
      <c r="M1165" s="105"/>
    </row>
    <row r="1166" spans="1:13" s="81" customFormat="1" x14ac:dyDescent="0.25">
      <c r="A1166" s="79"/>
      <c r="B1166" s="79"/>
      <c r="C1166" s="79"/>
      <c r="D1166" s="94"/>
      <c r="E1166" s="79"/>
      <c r="F1166" s="79"/>
      <c r="G1166" s="80"/>
      <c r="H1166" s="79"/>
      <c r="I1166" s="80"/>
      <c r="J1166" s="105"/>
      <c r="K1166" s="105"/>
      <c r="L1166" s="105"/>
      <c r="M1166" s="105"/>
    </row>
    <row r="1167" spans="1:13" s="81" customFormat="1" x14ac:dyDescent="0.25">
      <c r="A1167" s="79"/>
      <c r="B1167" s="79"/>
      <c r="C1167" s="79"/>
      <c r="D1167" s="94"/>
      <c r="E1167" s="79"/>
      <c r="F1167" s="79"/>
      <c r="G1167" s="80"/>
      <c r="H1167" s="79"/>
      <c r="I1167" s="80"/>
      <c r="J1167" s="105"/>
      <c r="K1167" s="105"/>
      <c r="L1167" s="105"/>
      <c r="M1167" s="105"/>
    </row>
    <row r="1168" spans="1:13" s="81" customFormat="1" x14ac:dyDescent="0.25">
      <c r="A1168" s="79"/>
      <c r="B1168" s="79"/>
      <c r="C1168" s="79"/>
      <c r="D1168" s="94"/>
      <c r="E1168" s="79"/>
      <c r="F1168" s="79"/>
      <c r="G1168" s="80"/>
      <c r="H1168" s="79"/>
      <c r="I1168" s="80"/>
      <c r="J1168" s="105"/>
      <c r="K1168" s="105"/>
      <c r="L1168" s="105"/>
      <c r="M1168" s="105"/>
    </row>
    <row r="1169" spans="1:13" s="81" customFormat="1" x14ac:dyDescent="0.25">
      <c r="A1169" s="79"/>
      <c r="B1169" s="79"/>
      <c r="C1169" s="79"/>
      <c r="D1169" s="94"/>
      <c r="E1169" s="79"/>
      <c r="F1169" s="79"/>
      <c r="G1169" s="80"/>
      <c r="H1169" s="79"/>
      <c r="I1169" s="80"/>
      <c r="J1169" s="105"/>
      <c r="K1169" s="105"/>
      <c r="L1169" s="105"/>
      <c r="M1169" s="105"/>
    </row>
    <row r="1170" spans="1:13" s="81" customFormat="1" x14ac:dyDescent="0.25">
      <c r="A1170" s="79"/>
      <c r="B1170" s="79"/>
      <c r="C1170" s="79"/>
      <c r="D1170" s="94"/>
      <c r="E1170" s="79"/>
      <c r="F1170" s="79"/>
      <c r="G1170" s="80"/>
      <c r="H1170" s="79"/>
      <c r="I1170" s="80"/>
      <c r="J1170" s="105"/>
      <c r="K1170" s="105"/>
      <c r="L1170" s="105"/>
      <c r="M1170" s="105"/>
    </row>
    <row r="1171" spans="1:13" s="81" customFormat="1" x14ac:dyDescent="0.25">
      <c r="A1171" s="79"/>
      <c r="B1171" s="79"/>
      <c r="C1171" s="79"/>
      <c r="D1171" s="94"/>
      <c r="E1171" s="79"/>
      <c r="F1171" s="79"/>
      <c r="G1171" s="80"/>
      <c r="H1171" s="79"/>
      <c r="I1171" s="80"/>
      <c r="J1171" s="105"/>
      <c r="K1171" s="105"/>
      <c r="L1171" s="105"/>
      <c r="M1171" s="105"/>
    </row>
    <row r="1172" spans="1:13" s="81" customFormat="1" x14ac:dyDescent="0.25">
      <c r="A1172" s="79"/>
      <c r="B1172" s="79"/>
      <c r="C1172" s="79"/>
      <c r="D1172" s="94"/>
      <c r="E1172" s="79"/>
      <c r="F1172" s="79"/>
      <c r="G1172" s="80"/>
      <c r="H1172" s="79"/>
      <c r="I1172" s="80"/>
      <c r="J1172" s="105"/>
      <c r="K1172" s="105"/>
      <c r="L1172" s="105"/>
      <c r="M1172" s="105"/>
    </row>
    <row r="1173" spans="1:13" s="81" customFormat="1" x14ac:dyDescent="0.25">
      <c r="A1173" s="79"/>
      <c r="B1173" s="79"/>
      <c r="C1173" s="79"/>
      <c r="D1173" s="94"/>
      <c r="E1173" s="79"/>
      <c r="F1173" s="79"/>
      <c r="G1173" s="80"/>
      <c r="H1173" s="79"/>
      <c r="I1173" s="80"/>
      <c r="J1173" s="105"/>
      <c r="K1173" s="105"/>
      <c r="L1173" s="105"/>
      <c r="M1173" s="105"/>
    </row>
    <row r="1174" spans="1:13" s="81" customFormat="1" x14ac:dyDescent="0.25">
      <c r="A1174" s="79"/>
      <c r="B1174" s="79"/>
      <c r="C1174" s="79"/>
      <c r="D1174" s="94"/>
      <c r="E1174" s="79"/>
      <c r="F1174" s="79"/>
      <c r="G1174" s="80"/>
      <c r="H1174" s="79"/>
      <c r="I1174" s="80"/>
      <c r="J1174" s="105"/>
      <c r="K1174" s="105"/>
      <c r="L1174" s="105"/>
      <c r="M1174" s="105"/>
    </row>
    <row r="1175" spans="1:13" s="81" customFormat="1" x14ac:dyDescent="0.25">
      <c r="A1175" s="79"/>
      <c r="B1175" s="79"/>
      <c r="C1175" s="79"/>
      <c r="D1175" s="94"/>
      <c r="E1175" s="79"/>
      <c r="F1175" s="79"/>
      <c r="G1175" s="80"/>
      <c r="H1175" s="79"/>
      <c r="I1175" s="80"/>
      <c r="J1175" s="105"/>
      <c r="K1175" s="105"/>
      <c r="L1175" s="105"/>
      <c r="M1175" s="105"/>
    </row>
    <row r="1176" spans="1:13" s="81" customFormat="1" x14ac:dyDescent="0.25">
      <c r="A1176" s="79"/>
      <c r="B1176" s="79"/>
      <c r="C1176" s="79"/>
      <c r="D1176" s="94"/>
      <c r="E1176" s="79"/>
      <c r="F1176" s="79"/>
      <c r="G1176" s="80"/>
      <c r="H1176" s="79"/>
      <c r="I1176" s="80"/>
      <c r="J1176" s="105"/>
      <c r="K1176" s="105"/>
      <c r="L1176" s="105"/>
      <c r="M1176" s="105"/>
    </row>
    <row r="1177" spans="1:13" s="81" customFormat="1" x14ac:dyDescent="0.25">
      <c r="A1177" s="79"/>
      <c r="B1177" s="79"/>
      <c r="C1177" s="79"/>
      <c r="D1177" s="94"/>
      <c r="E1177" s="79"/>
      <c r="F1177" s="79"/>
      <c r="G1177" s="80"/>
      <c r="H1177" s="79"/>
      <c r="I1177" s="80"/>
      <c r="J1177" s="105"/>
      <c r="K1177" s="105"/>
      <c r="L1177" s="105"/>
      <c r="M1177" s="105"/>
    </row>
    <row r="1178" spans="1:13" s="81" customFormat="1" x14ac:dyDescent="0.25">
      <c r="A1178" s="79"/>
      <c r="B1178" s="79"/>
      <c r="C1178" s="79"/>
      <c r="D1178" s="94"/>
      <c r="E1178" s="79"/>
      <c r="F1178" s="79"/>
      <c r="G1178" s="80"/>
      <c r="H1178" s="79"/>
      <c r="I1178" s="80"/>
      <c r="J1178" s="105"/>
      <c r="K1178" s="105"/>
      <c r="L1178" s="105"/>
      <c r="M1178" s="105"/>
    </row>
    <row r="1179" spans="1:13" s="81" customFormat="1" x14ac:dyDescent="0.25">
      <c r="A1179" s="79"/>
      <c r="B1179" s="79"/>
      <c r="C1179" s="79"/>
      <c r="D1179" s="94"/>
      <c r="E1179" s="79"/>
      <c r="F1179" s="79"/>
      <c r="G1179" s="80"/>
      <c r="H1179" s="79"/>
      <c r="I1179" s="80"/>
      <c r="J1179" s="105"/>
      <c r="K1179" s="105"/>
      <c r="L1179" s="105"/>
      <c r="M1179" s="105"/>
    </row>
    <row r="1180" spans="1:13" s="81" customFormat="1" x14ac:dyDescent="0.25">
      <c r="A1180" s="79"/>
      <c r="B1180" s="79"/>
      <c r="C1180" s="79"/>
      <c r="D1180" s="94"/>
      <c r="E1180" s="79"/>
      <c r="F1180" s="79"/>
      <c r="G1180" s="80"/>
      <c r="H1180" s="79"/>
      <c r="I1180" s="80"/>
      <c r="J1180" s="105"/>
      <c r="K1180" s="105"/>
      <c r="L1180" s="105"/>
      <c r="M1180" s="105"/>
    </row>
    <row r="1181" spans="1:13" s="81" customFormat="1" x14ac:dyDescent="0.25">
      <c r="A1181" s="79"/>
      <c r="B1181" s="79"/>
      <c r="C1181" s="79"/>
      <c r="D1181" s="94"/>
      <c r="E1181" s="79"/>
      <c r="F1181" s="79"/>
      <c r="G1181" s="80"/>
      <c r="H1181" s="79"/>
      <c r="I1181" s="80"/>
      <c r="J1181" s="105"/>
      <c r="K1181" s="105"/>
      <c r="L1181" s="105"/>
      <c r="M1181" s="105"/>
    </row>
    <row r="1182" spans="1:13" s="81" customFormat="1" x14ac:dyDescent="0.25">
      <c r="A1182" s="79"/>
      <c r="B1182" s="79"/>
      <c r="C1182" s="79"/>
      <c r="D1182" s="94"/>
      <c r="E1182" s="79"/>
      <c r="F1182" s="79"/>
      <c r="G1182" s="80"/>
      <c r="H1182" s="79"/>
      <c r="I1182" s="80"/>
      <c r="J1182" s="105"/>
      <c r="K1182" s="105"/>
      <c r="L1182" s="105"/>
      <c r="M1182" s="105"/>
    </row>
    <row r="1183" spans="1:13" s="81" customFormat="1" x14ac:dyDescent="0.25">
      <c r="A1183" s="79"/>
      <c r="B1183" s="79"/>
      <c r="C1183" s="79"/>
      <c r="D1183" s="94"/>
      <c r="E1183" s="79"/>
      <c r="F1183" s="79"/>
      <c r="G1183" s="80"/>
      <c r="H1183" s="79"/>
      <c r="I1183" s="80"/>
      <c r="J1183" s="105"/>
      <c r="K1183" s="105"/>
      <c r="L1183" s="105"/>
      <c r="M1183" s="105"/>
    </row>
    <row r="1184" spans="1:13" s="81" customFormat="1" x14ac:dyDescent="0.25">
      <c r="A1184" s="79"/>
      <c r="B1184" s="79"/>
      <c r="C1184" s="79"/>
      <c r="D1184" s="95"/>
      <c r="E1184" s="79"/>
      <c r="F1184" s="79"/>
      <c r="G1184" s="80"/>
      <c r="H1184" s="79"/>
      <c r="I1184" s="80"/>
      <c r="J1184" s="105"/>
      <c r="K1184" s="105"/>
      <c r="L1184" s="105"/>
      <c r="M1184" s="105"/>
    </row>
    <row r="1185" spans="1:13" s="81" customFormat="1" x14ac:dyDescent="0.25">
      <c r="A1185" s="79"/>
      <c r="B1185" s="79"/>
      <c r="C1185" s="79"/>
      <c r="D1185" s="95"/>
      <c r="E1185" s="79"/>
      <c r="F1185" s="79"/>
      <c r="G1185" s="80"/>
      <c r="H1185" s="79"/>
      <c r="I1185" s="80"/>
      <c r="J1185" s="106"/>
      <c r="K1185" s="106"/>
      <c r="L1185" s="106"/>
      <c r="M1185" s="106"/>
    </row>
    <row r="1186" spans="1:13" s="81" customFormat="1" x14ac:dyDescent="0.25">
      <c r="A1186" s="79"/>
      <c r="B1186" s="79"/>
      <c r="C1186" s="79"/>
      <c r="D1186" s="95"/>
      <c r="E1186" s="79"/>
      <c r="F1186" s="79"/>
      <c r="G1186" s="80"/>
      <c r="H1186" s="79"/>
      <c r="I1186" s="80"/>
      <c r="J1186" s="106"/>
      <c r="K1186" s="106"/>
      <c r="L1186" s="106"/>
      <c r="M1186" s="106"/>
    </row>
    <row r="1187" spans="1:13" s="81" customFormat="1" x14ac:dyDescent="0.25">
      <c r="A1187" s="79"/>
      <c r="B1187" s="79"/>
      <c r="C1187" s="79"/>
      <c r="D1187" s="95"/>
      <c r="E1187" s="79"/>
      <c r="F1187" s="79"/>
      <c r="G1187" s="80"/>
      <c r="H1187" s="79"/>
      <c r="I1187" s="80"/>
      <c r="J1187" s="106"/>
      <c r="K1187" s="106"/>
      <c r="L1187" s="106"/>
      <c r="M1187" s="106"/>
    </row>
    <row r="1188" spans="1:13" s="81" customFormat="1" x14ac:dyDescent="0.25">
      <c r="A1188" s="79"/>
      <c r="B1188" s="79"/>
      <c r="C1188" s="79"/>
      <c r="D1188" s="95"/>
      <c r="E1188" s="79"/>
      <c r="F1188" s="79"/>
      <c r="G1188" s="80"/>
      <c r="H1188" s="79"/>
      <c r="I1188" s="80"/>
      <c r="J1188" s="106"/>
      <c r="K1188" s="106"/>
      <c r="L1188" s="106"/>
      <c r="M1188" s="106"/>
    </row>
    <row r="1189" spans="1:13" s="81" customFormat="1" x14ac:dyDescent="0.25">
      <c r="A1189" s="79"/>
      <c r="B1189" s="79"/>
      <c r="C1189" s="79"/>
      <c r="D1189" s="95"/>
      <c r="E1189" s="79"/>
      <c r="F1189" s="79"/>
      <c r="G1189" s="80"/>
      <c r="H1189" s="79"/>
      <c r="I1189" s="80"/>
      <c r="J1189" s="106"/>
      <c r="K1189" s="106"/>
      <c r="L1189" s="106"/>
      <c r="M1189" s="106"/>
    </row>
    <row r="1190" spans="1:13" s="81" customFormat="1" x14ac:dyDescent="0.25">
      <c r="A1190" s="79"/>
      <c r="B1190" s="79"/>
      <c r="C1190" s="79"/>
      <c r="D1190" s="95"/>
      <c r="E1190" s="79"/>
      <c r="F1190" s="79"/>
      <c r="G1190" s="80"/>
      <c r="H1190" s="79"/>
      <c r="I1190" s="80"/>
      <c r="J1190" s="106"/>
      <c r="K1190" s="106"/>
      <c r="L1190" s="106"/>
      <c r="M1190" s="106"/>
    </row>
    <row r="1191" spans="1:13" s="81" customFormat="1" x14ac:dyDescent="0.25">
      <c r="A1191" s="79"/>
      <c r="B1191" s="79"/>
      <c r="C1191" s="79"/>
      <c r="D1191" s="95"/>
      <c r="E1191" s="79"/>
      <c r="F1191" s="79"/>
      <c r="G1191" s="80"/>
      <c r="H1191" s="79"/>
      <c r="I1191" s="80"/>
      <c r="J1191" s="106"/>
      <c r="K1191" s="106"/>
      <c r="L1191" s="106"/>
      <c r="M1191" s="106"/>
    </row>
    <row r="1192" spans="1:13" s="81" customFormat="1" x14ac:dyDescent="0.25">
      <c r="A1192" s="79"/>
      <c r="B1192" s="79"/>
      <c r="C1192" s="79"/>
      <c r="D1192" s="95"/>
      <c r="E1192" s="79"/>
      <c r="F1192" s="79"/>
      <c r="G1192" s="80"/>
      <c r="H1192" s="79"/>
      <c r="I1192" s="80"/>
      <c r="J1192" s="106"/>
      <c r="K1192" s="106"/>
      <c r="L1192" s="106"/>
      <c r="M1192" s="106"/>
    </row>
    <row r="1193" spans="1:13" s="81" customFormat="1" x14ac:dyDescent="0.25">
      <c r="A1193" s="79"/>
      <c r="B1193" s="79"/>
      <c r="C1193" s="79"/>
      <c r="D1193" s="95"/>
      <c r="E1193" s="79"/>
      <c r="F1193" s="79"/>
      <c r="G1193" s="80"/>
      <c r="H1193" s="79"/>
      <c r="I1193" s="80"/>
      <c r="J1193" s="106"/>
      <c r="K1193" s="106"/>
      <c r="L1193" s="106"/>
      <c r="M1193" s="106"/>
    </row>
    <row r="1194" spans="1:13" s="81" customFormat="1" x14ac:dyDescent="0.25">
      <c r="A1194" s="79"/>
      <c r="B1194" s="79"/>
      <c r="C1194" s="79"/>
      <c r="D1194" s="95"/>
      <c r="E1194" s="79"/>
      <c r="F1194" s="79"/>
      <c r="G1194" s="80"/>
      <c r="H1194" s="79"/>
      <c r="I1194" s="80"/>
      <c r="J1194" s="106"/>
      <c r="K1194" s="106"/>
      <c r="L1194" s="106"/>
      <c r="M1194" s="106"/>
    </row>
    <row r="1195" spans="1:13" s="81" customFormat="1" x14ac:dyDescent="0.25">
      <c r="A1195" s="79"/>
      <c r="B1195" s="79"/>
      <c r="C1195" s="79"/>
      <c r="D1195" s="95"/>
      <c r="E1195" s="79"/>
      <c r="F1195" s="79"/>
      <c r="G1195" s="80"/>
      <c r="H1195" s="79"/>
      <c r="I1195" s="80"/>
      <c r="J1195" s="106"/>
      <c r="K1195" s="106"/>
      <c r="L1195" s="106"/>
      <c r="M1195" s="106"/>
    </row>
    <row r="1196" spans="1:13" s="81" customFormat="1" x14ac:dyDescent="0.25">
      <c r="A1196" s="79"/>
      <c r="B1196" s="79"/>
      <c r="C1196" s="79"/>
      <c r="D1196" s="95"/>
      <c r="E1196" s="79"/>
      <c r="F1196" s="79"/>
      <c r="G1196" s="80"/>
      <c r="H1196" s="79"/>
      <c r="I1196" s="80"/>
      <c r="J1196" s="106"/>
      <c r="K1196" s="106"/>
      <c r="L1196" s="106"/>
      <c r="M1196" s="106"/>
    </row>
    <row r="1197" spans="1:13" s="81" customFormat="1" x14ac:dyDescent="0.25">
      <c r="A1197" s="79"/>
      <c r="B1197" s="79"/>
      <c r="C1197" s="79"/>
      <c r="D1197" s="95"/>
      <c r="E1197" s="79"/>
      <c r="F1197" s="79"/>
      <c r="G1197" s="80"/>
      <c r="H1197" s="79"/>
      <c r="I1197" s="80"/>
      <c r="J1197" s="106"/>
      <c r="K1197" s="106"/>
      <c r="L1197" s="106"/>
      <c r="M1197" s="106"/>
    </row>
    <row r="1198" spans="1:13" s="81" customFormat="1" x14ac:dyDescent="0.25">
      <c r="A1198" s="79"/>
      <c r="B1198" s="79"/>
      <c r="C1198" s="79"/>
      <c r="D1198" s="95"/>
      <c r="E1198" s="79"/>
      <c r="F1198" s="79"/>
      <c r="G1198" s="80"/>
      <c r="H1198" s="79"/>
      <c r="I1198" s="80"/>
      <c r="J1198" s="106"/>
      <c r="K1198" s="106"/>
      <c r="L1198" s="106"/>
      <c r="M1198" s="106"/>
    </row>
    <row r="1199" spans="1:13" s="81" customFormat="1" x14ac:dyDescent="0.25">
      <c r="A1199" s="79"/>
      <c r="B1199" s="79"/>
      <c r="C1199" s="79"/>
      <c r="D1199" s="95"/>
      <c r="E1199" s="79"/>
      <c r="F1199" s="79"/>
      <c r="G1199" s="80"/>
      <c r="H1199" s="79"/>
      <c r="I1199" s="80"/>
      <c r="J1199" s="106"/>
      <c r="K1199" s="106"/>
      <c r="L1199" s="106"/>
      <c r="M1199" s="106"/>
    </row>
    <row r="1200" spans="1:13" s="81" customFormat="1" x14ac:dyDescent="0.25">
      <c r="A1200" s="79"/>
      <c r="B1200" s="79"/>
      <c r="C1200" s="79"/>
      <c r="D1200" s="95"/>
      <c r="E1200" s="79"/>
      <c r="F1200" s="79"/>
      <c r="G1200" s="80"/>
      <c r="H1200" s="79"/>
      <c r="I1200" s="80"/>
      <c r="J1200" s="106"/>
      <c r="K1200" s="106"/>
      <c r="L1200" s="106"/>
      <c r="M1200" s="106"/>
    </row>
    <row r="1201" spans="1:13" s="81" customFormat="1" x14ac:dyDescent="0.25">
      <c r="A1201" s="79"/>
      <c r="B1201" s="79"/>
      <c r="C1201" s="79"/>
      <c r="D1201" s="95"/>
      <c r="E1201" s="79"/>
      <c r="F1201" s="79"/>
      <c r="G1201" s="80"/>
      <c r="H1201" s="79"/>
      <c r="I1201" s="80"/>
      <c r="J1201" s="106"/>
      <c r="K1201" s="106"/>
      <c r="L1201" s="106"/>
      <c r="M1201" s="106"/>
    </row>
    <row r="1202" spans="1:13" s="81" customFormat="1" x14ac:dyDescent="0.25">
      <c r="A1202" s="79"/>
      <c r="B1202" s="79"/>
      <c r="C1202" s="79"/>
      <c r="D1202" s="95"/>
      <c r="E1202" s="79"/>
      <c r="F1202" s="79"/>
      <c r="G1202" s="80"/>
      <c r="H1202" s="79"/>
      <c r="I1202" s="80"/>
      <c r="J1202" s="106"/>
      <c r="K1202" s="106"/>
      <c r="L1202" s="106"/>
      <c r="M1202" s="106"/>
    </row>
    <row r="1203" spans="1:13" s="81" customFormat="1" x14ac:dyDescent="0.25">
      <c r="A1203" s="79"/>
      <c r="B1203" s="79"/>
      <c r="C1203" s="79"/>
      <c r="D1203" s="95"/>
      <c r="E1203" s="79"/>
      <c r="F1203" s="79"/>
      <c r="G1203" s="80"/>
      <c r="H1203" s="79"/>
      <c r="I1203" s="80"/>
      <c r="J1203" s="106"/>
      <c r="K1203" s="106"/>
      <c r="L1203" s="106"/>
      <c r="M1203" s="106"/>
    </row>
    <row r="1204" spans="1:13" s="81" customFormat="1" x14ac:dyDescent="0.25">
      <c r="A1204" s="79"/>
      <c r="B1204" s="79"/>
      <c r="C1204" s="79"/>
      <c r="D1204" s="95"/>
      <c r="E1204" s="79"/>
      <c r="F1204" s="79"/>
      <c r="G1204" s="80"/>
      <c r="H1204" s="79"/>
      <c r="I1204" s="80"/>
      <c r="J1204" s="106"/>
      <c r="K1204" s="106"/>
      <c r="L1204" s="106"/>
      <c r="M1204" s="106"/>
    </row>
    <row r="1205" spans="1:13" s="81" customFormat="1" x14ac:dyDescent="0.25">
      <c r="A1205" s="79"/>
      <c r="B1205" s="79"/>
      <c r="C1205" s="79"/>
      <c r="D1205" s="95"/>
      <c r="E1205" s="79"/>
      <c r="F1205" s="79"/>
      <c r="G1205" s="80"/>
      <c r="H1205" s="79"/>
      <c r="I1205" s="80"/>
      <c r="J1205" s="106"/>
      <c r="K1205" s="106"/>
      <c r="L1205" s="106"/>
      <c r="M1205" s="106"/>
    </row>
    <row r="1206" spans="1:13" s="81" customFormat="1" x14ac:dyDescent="0.25">
      <c r="A1206" s="79"/>
      <c r="B1206" s="79"/>
      <c r="C1206" s="79"/>
      <c r="D1206" s="95"/>
      <c r="E1206" s="79"/>
      <c r="F1206" s="79"/>
      <c r="G1206" s="80"/>
      <c r="H1206" s="79"/>
      <c r="I1206" s="80"/>
      <c r="J1206" s="106"/>
      <c r="K1206" s="106"/>
      <c r="L1206" s="106"/>
      <c r="M1206" s="106"/>
    </row>
    <row r="1207" spans="1:13" s="81" customFormat="1" x14ac:dyDescent="0.25">
      <c r="A1207" s="79"/>
      <c r="B1207" s="79"/>
      <c r="C1207" s="79"/>
      <c r="D1207" s="95"/>
      <c r="E1207" s="79"/>
      <c r="F1207" s="79"/>
      <c r="G1207" s="80"/>
      <c r="H1207" s="79"/>
      <c r="I1207" s="80"/>
      <c r="J1207" s="106"/>
      <c r="K1207" s="106"/>
      <c r="L1207" s="106"/>
      <c r="M1207" s="106"/>
    </row>
    <row r="1208" spans="1:13" s="81" customFormat="1" x14ac:dyDescent="0.25">
      <c r="A1208" s="79"/>
      <c r="B1208" s="79"/>
      <c r="C1208" s="79"/>
      <c r="D1208" s="95"/>
      <c r="E1208" s="79"/>
      <c r="F1208" s="79"/>
      <c r="G1208" s="80"/>
      <c r="H1208" s="79"/>
      <c r="I1208" s="80"/>
      <c r="J1208" s="106"/>
      <c r="K1208" s="106"/>
      <c r="L1208" s="106"/>
      <c r="M1208" s="106"/>
    </row>
    <row r="1209" spans="1:13" s="81" customFormat="1" x14ac:dyDescent="0.25">
      <c r="A1209" s="79"/>
      <c r="B1209" s="79"/>
      <c r="C1209" s="79"/>
      <c r="D1209" s="95"/>
      <c r="E1209" s="79"/>
      <c r="F1209" s="79"/>
      <c r="G1209" s="80"/>
      <c r="H1209" s="79"/>
      <c r="I1209" s="80"/>
      <c r="J1209" s="106"/>
      <c r="K1209" s="106"/>
      <c r="L1209" s="106"/>
      <c r="M1209" s="106"/>
    </row>
    <row r="1210" spans="1:13" s="81" customFormat="1" x14ac:dyDescent="0.25">
      <c r="A1210" s="79"/>
      <c r="B1210" s="79"/>
      <c r="C1210" s="79"/>
      <c r="D1210" s="95"/>
      <c r="E1210" s="79"/>
      <c r="F1210" s="79"/>
      <c r="G1210" s="80"/>
      <c r="H1210" s="79"/>
      <c r="I1210" s="80"/>
      <c r="J1210" s="106"/>
      <c r="K1210" s="106"/>
      <c r="L1210" s="106"/>
      <c r="M1210" s="106"/>
    </row>
    <row r="1211" spans="1:13" s="81" customFormat="1" x14ac:dyDescent="0.25">
      <c r="A1211" s="79"/>
      <c r="B1211" s="79"/>
      <c r="C1211" s="79"/>
      <c r="D1211" s="95"/>
      <c r="E1211" s="79"/>
      <c r="F1211" s="79"/>
      <c r="G1211" s="80"/>
      <c r="H1211" s="79"/>
      <c r="I1211" s="80"/>
      <c r="J1211" s="106"/>
      <c r="K1211" s="106"/>
      <c r="L1211" s="106"/>
      <c r="M1211" s="106"/>
    </row>
    <row r="1212" spans="1:13" s="81" customFormat="1" x14ac:dyDescent="0.25">
      <c r="A1212" s="79"/>
      <c r="B1212" s="79"/>
      <c r="C1212" s="79"/>
      <c r="D1212" s="95"/>
      <c r="E1212" s="79"/>
      <c r="F1212" s="79"/>
      <c r="G1212" s="80"/>
      <c r="H1212" s="79"/>
      <c r="I1212" s="80"/>
      <c r="J1212" s="106"/>
      <c r="K1212" s="106"/>
      <c r="L1212" s="106"/>
      <c r="M1212" s="106"/>
    </row>
    <row r="1213" spans="1:13" s="81" customFormat="1" x14ac:dyDescent="0.25">
      <c r="A1213" s="79"/>
      <c r="B1213" s="79"/>
      <c r="C1213" s="79"/>
      <c r="D1213" s="95"/>
      <c r="E1213" s="79"/>
      <c r="F1213" s="79"/>
      <c r="G1213" s="80"/>
      <c r="H1213" s="79"/>
      <c r="I1213" s="80"/>
      <c r="J1213" s="106"/>
      <c r="K1213" s="106"/>
      <c r="L1213" s="106"/>
      <c r="M1213" s="106"/>
    </row>
    <row r="1214" spans="1:13" s="81" customFormat="1" x14ac:dyDescent="0.25">
      <c r="A1214" s="79"/>
      <c r="B1214" s="79"/>
      <c r="C1214" s="79"/>
      <c r="D1214" s="95"/>
      <c r="E1214" s="79"/>
      <c r="F1214" s="79"/>
      <c r="G1214" s="80"/>
      <c r="H1214" s="79"/>
      <c r="I1214" s="80"/>
      <c r="J1214" s="106"/>
      <c r="K1214" s="106"/>
      <c r="L1214" s="106"/>
      <c r="M1214" s="106"/>
    </row>
    <row r="1215" spans="1:13" s="81" customFormat="1" x14ac:dyDescent="0.25">
      <c r="A1215" s="79"/>
      <c r="B1215" s="79"/>
      <c r="C1215" s="79"/>
      <c r="D1215" s="95"/>
      <c r="E1215" s="79"/>
      <c r="F1215" s="79"/>
      <c r="G1215" s="80"/>
      <c r="H1215" s="79"/>
      <c r="I1215" s="80"/>
      <c r="J1215" s="106"/>
      <c r="K1215" s="106"/>
      <c r="L1215" s="106"/>
      <c r="M1215" s="106"/>
    </row>
    <row r="1216" spans="1:13" s="81" customFormat="1" x14ac:dyDescent="0.25">
      <c r="A1216" s="79"/>
      <c r="B1216" s="79"/>
      <c r="C1216" s="79"/>
      <c r="D1216" s="95"/>
      <c r="E1216" s="79"/>
      <c r="F1216" s="79"/>
      <c r="G1216" s="80"/>
      <c r="H1216" s="79"/>
      <c r="I1216" s="80"/>
      <c r="J1216" s="106"/>
      <c r="K1216" s="106"/>
      <c r="L1216" s="106"/>
      <c r="M1216" s="106"/>
    </row>
    <row r="1217" spans="1:13" s="81" customFormat="1" x14ac:dyDescent="0.25">
      <c r="A1217" s="79"/>
      <c r="B1217" s="79"/>
      <c r="C1217" s="79"/>
      <c r="D1217" s="95"/>
      <c r="E1217" s="79"/>
      <c r="F1217" s="79"/>
      <c r="G1217" s="80"/>
      <c r="H1217" s="79"/>
      <c r="I1217" s="80"/>
      <c r="J1217" s="106"/>
      <c r="K1217" s="106"/>
      <c r="L1217" s="106"/>
      <c r="M1217" s="106"/>
    </row>
    <row r="1218" spans="1:13" s="81" customFormat="1" x14ac:dyDescent="0.25">
      <c r="A1218" s="79"/>
      <c r="B1218" s="79"/>
      <c r="C1218" s="79"/>
      <c r="D1218" s="95"/>
      <c r="E1218" s="79"/>
      <c r="F1218" s="79"/>
      <c r="G1218" s="80"/>
      <c r="H1218" s="79"/>
      <c r="I1218" s="80"/>
      <c r="J1218" s="106"/>
      <c r="K1218" s="106"/>
      <c r="L1218" s="106"/>
      <c r="M1218" s="106"/>
    </row>
    <row r="1219" spans="1:13" s="81" customFormat="1" x14ac:dyDescent="0.25">
      <c r="A1219" s="79"/>
      <c r="B1219" s="79"/>
      <c r="C1219" s="79"/>
      <c r="D1219" s="95"/>
      <c r="E1219" s="79"/>
      <c r="F1219" s="79"/>
      <c r="G1219" s="80"/>
      <c r="H1219" s="79"/>
      <c r="I1219" s="80"/>
      <c r="J1219" s="106"/>
      <c r="K1219" s="106"/>
      <c r="L1219" s="106"/>
      <c r="M1219" s="106"/>
    </row>
    <row r="1220" spans="1:13" s="81" customFormat="1" x14ac:dyDescent="0.25">
      <c r="A1220" s="79"/>
      <c r="B1220" s="79"/>
      <c r="C1220" s="79"/>
      <c r="D1220" s="95"/>
      <c r="E1220" s="79"/>
      <c r="F1220" s="79"/>
      <c r="G1220" s="80"/>
      <c r="H1220" s="79"/>
      <c r="I1220" s="80"/>
      <c r="J1220" s="106"/>
      <c r="K1220" s="106"/>
      <c r="L1220" s="106"/>
      <c r="M1220" s="106"/>
    </row>
    <row r="1221" spans="1:13" s="81" customFormat="1" x14ac:dyDescent="0.25">
      <c r="A1221" s="79"/>
      <c r="B1221" s="79"/>
      <c r="C1221" s="79"/>
      <c r="D1221" s="95"/>
      <c r="E1221" s="79"/>
      <c r="F1221" s="79"/>
      <c r="G1221" s="80"/>
      <c r="H1221" s="79"/>
      <c r="I1221" s="80"/>
      <c r="J1221" s="106"/>
      <c r="K1221" s="106"/>
      <c r="L1221" s="106"/>
      <c r="M1221" s="106"/>
    </row>
    <row r="1222" spans="1:13" s="81" customFormat="1" x14ac:dyDescent="0.25">
      <c r="A1222" s="79"/>
      <c r="B1222" s="79"/>
      <c r="C1222" s="79"/>
      <c r="D1222" s="95"/>
      <c r="E1222" s="79"/>
      <c r="F1222" s="79"/>
      <c r="G1222" s="80"/>
      <c r="H1222" s="79"/>
      <c r="I1222" s="80"/>
      <c r="J1222" s="106"/>
      <c r="K1222" s="106"/>
      <c r="L1222" s="106"/>
      <c r="M1222" s="106"/>
    </row>
    <row r="1223" spans="1:13" s="81" customFormat="1" x14ac:dyDescent="0.25">
      <c r="A1223" s="79"/>
      <c r="B1223" s="79"/>
      <c r="C1223" s="79"/>
      <c r="D1223" s="95"/>
      <c r="E1223" s="79"/>
      <c r="F1223" s="79"/>
      <c r="G1223" s="80"/>
      <c r="H1223" s="79"/>
      <c r="I1223" s="80"/>
      <c r="J1223" s="106"/>
      <c r="K1223" s="106"/>
      <c r="L1223" s="106"/>
      <c r="M1223" s="106"/>
    </row>
    <row r="1224" spans="1:13" s="81" customFormat="1" x14ac:dyDescent="0.25">
      <c r="A1224" s="79"/>
      <c r="B1224" s="79"/>
      <c r="C1224" s="79"/>
      <c r="D1224" s="95"/>
      <c r="E1224" s="79"/>
      <c r="F1224" s="79"/>
      <c r="G1224" s="80"/>
      <c r="H1224" s="79"/>
      <c r="I1224" s="80"/>
      <c r="J1224" s="106"/>
      <c r="K1224" s="106"/>
      <c r="L1224" s="106"/>
      <c r="M1224" s="106"/>
    </row>
    <row r="1225" spans="1:13" s="81" customFormat="1" x14ac:dyDescent="0.25">
      <c r="A1225" s="79"/>
      <c r="B1225" s="79"/>
      <c r="C1225" s="79"/>
      <c r="D1225" s="95"/>
      <c r="E1225" s="79"/>
      <c r="F1225" s="79"/>
      <c r="G1225" s="80"/>
      <c r="H1225" s="79"/>
      <c r="I1225" s="80"/>
      <c r="J1225" s="106"/>
      <c r="K1225" s="106"/>
      <c r="L1225" s="106"/>
      <c r="M1225" s="106"/>
    </row>
    <row r="1226" spans="1:13" s="81" customFormat="1" x14ac:dyDescent="0.25">
      <c r="A1226" s="79"/>
      <c r="B1226" s="79"/>
      <c r="C1226" s="79"/>
      <c r="D1226" s="95"/>
      <c r="E1226" s="79"/>
      <c r="F1226" s="79"/>
      <c r="G1226" s="80"/>
      <c r="H1226" s="79"/>
      <c r="I1226" s="80"/>
      <c r="J1226" s="106"/>
      <c r="K1226" s="106"/>
      <c r="L1226" s="106"/>
      <c r="M1226" s="106"/>
    </row>
    <row r="1227" spans="1:13" s="81" customFormat="1" x14ac:dyDescent="0.25">
      <c r="A1227" s="79"/>
      <c r="B1227" s="79"/>
      <c r="C1227" s="79"/>
      <c r="D1227" s="95"/>
      <c r="E1227" s="79"/>
      <c r="F1227" s="79"/>
      <c r="G1227" s="80"/>
      <c r="H1227" s="79"/>
      <c r="I1227" s="80"/>
      <c r="J1227" s="106"/>
      <c r="K1227" s="106"/>
      <c r="L1227" s="106"/>
      <c r="M1227" s="106"/>
    </row>
    <row r="1228" spans="1:13" s="81" customFormat="1" x14ac:dyDescent="0.25">
      <c r="A1228" s="79"/>
      <c r="B1228" s="79"/>
      <c r="C1228" s="79"/>
      <c r="D1228" s="95"/>
      <c r="E1228" s="79"/>
      <c r="F1228" s="79"/>
      <c r="G1228" s="80"/>
      <c r="H1228" s="79"/>
      <c r="I1228" s="80"/>
      <c r="J1228" s="106"/>
      <c r="K1228" s="106"/>
      <c r="L1228" s="106"/>
      <c r="M1228" s="106"/>
    </row>
    <row r="1229" spans="1:13" s="81" customFormat="1" x14ac:dyDescent="0.25">
      <c r="A1229" s="79"/>
      <c r="B1229" s="79"/>
      <c r="C1229" s="79"/>
      <c r="D1229" s="95"/>
      <c r="E1229" s="79"/>
      <c r="F1229" s="79"/>
      <c r="G1229" s="80"/>
      <c r="H1229" s="79"/>
      <c r="I1229" s="80"/>
      <c r="J1229" s="106"/>
      <c r="K1229" s="106"/>
      <c r="L1229" s="106"/>
      <c r="M1229" s="106"/>
    </row>
    <row r="1230" spans="1:13" s="81" customFormat="1" x14ac:dyDescent="0.25">
      <c r="A1230" s="79"/>
      <c r="B1230" s="79"/>
      <c r="C1230" s="79"/>
      <c r="D1230" s="95"/>
      <c r="E1230" s="79"/>
      <c r="F1230" s="79"/>
      <c r="G1230" s="80"/>
      <c r="H1230" s="79"/>
      <c r="I1230" s="80"/>
      <c r="J1230" s="106"/>
      <c r="K1230" s="106"/>
      <c r="L1230" s="106"/>
      <c r="M1230" s="106"/>
    </row>
    <row r="1231" spans="1:13" s="81" customFormat="1" x14ac:dyDescent="0.25">
      <c r="A1231" s="79"/>
      <c r="B1231" s="79"/>
      <c r="C1231" s="79"/>
      <c r="D1231" s="95"/>
      <c r="E1231" s="79"/>
      <c r="F1231" s="79"/>
      <c r="G1231" s="80"/>
      <c r="H1231" s="79"/>
      <c r="I1231" s="80"/>
      <c r="J1231" s="106"/>
      <c r="K1231" s="106"/>
      <c r="L1231" s="106"/>
      <c r="M1231" s="106"/>
    </row>
    <row r="1232" spans="1:13" s="81" customFormat="1" x14ac:dyDescent="0.25">
      <c r="A1232" s="79"/>
      <c r="B1232" s="79"/>
      <c r="C1232" s="79"/>
      <c r="D1232" s="95"/>
      <c r="E1232" s="79"/>
      <c r="F1232" s="79"/>
      <c r="G1232" s="80"/>
      <c r="H1232" s="79"/>
      <c r="I1232" s="80"/>
      <c r="J1232" s="106"/>
      <c r="K1232" s="106"/>
      <c r="L1232" s="106"/>
      <c r="M1232" s="106"/>
    </row>
    <row r="1233" spans="1:13" s="81" customFormat="1" x14ac:dyDescent="0.25">
      <c r="A1233" s="79"/>
      <c r="B1233" s="79"/>
      <c r="C1233" s="79"/>
      <c r="D1233" s="95"/>
      <c r="E1233" s="79"/>
      <c r="F1233" s="79"/>
      <c r="G1233" s="80"/>
      <c r="H1233" s="79"/>
      <c r="I1233" s="80"/>
      <c r="J1233" s="106"/>
      <c r="K1233" s="106"/>
      <c r="L1233" s="106"/>
      <c r="M1233" s="106"/>
    </row>
    <row r="1234" spans="1:13" s="81" customFormat="1" x14ac:dyDescent="0.25">
      <c r="A1234" s="79"/>
      <c r="B1234" s="79"/>
      <c r="C1234" s="79"/>
      <c r="D1234" s="95"/>
      <c r="E1234" s="79"/>
      <c r="F1234" s="79"/>
      <c r="G1234" s="80"/>
      <c r="H1234" s="79"/>
      <c r="I1234" s="80"/>
      <c r="J1234" s="106"/>
      <c r="K1234" s="106"/>
      <c r="L1234" s="106"/>
      <c r="M1234" s="106"/>
    </row>
    <row r="1235" spans="1:13" s="81" customFormat="1" x14ac:dyDescent="0.25">
      <c r="A1235" s="79"/>
      <c r="B1235" s="79"/>
      <c r="C1235" s="79"/>
      <c r="D1235" s="95"/>
      <c r="E1235" s="79"/>
      <c r="F1235" s="79"/>
      <c r="G1235" s="80"/>
      <c r="H1235" s="79"/>
      <c r="I1235" s="80"/>
      <c r="J1235" s="106"/>
      <c r="K1235" s="106"/>
      <c r="L1235" s="106"/>
      <c r="M1235" s="106"/>
    </row>
    <row r="1236" spans="1:13" s="81" customFormat="1" x14ac:dyDescent="0.25">
      <c r="A1236" s="79"/>
      <c r="B1236" s="79"/>
      <c r="C1236" s="79"/>
      <c r="D1236" s="95"/>
      <c r="E1236" s="79"/>
      <c r="F1236" s="79"/>
      <c r="G1236" s="80"/>
      <c r="H1236" s="79"/>
      <c r="I1236" s="80"/>
      <c r="J1236" s="106"/>
      <c r="K1236" s="106"/>
      <c r="L1236" s="106"/>
      <c r="M1236" s="106"/>
    </row>
    <row r="1237" spans="1:13" s="81" customFormat="1" x14ac:dyDescent="0.25">
      <c r="A1237" s="79"/>
      <c r="B1237" s="79"/>
      <c r="C1237" s="79"/>
      <c r="D1237" s="95"/>
      <c r="E1237" s="79"/>
      <c r="F1237" s="79"/>
      <c r="G1237" s="80"/>
      <c r="H1237" s="79"/>
      <c r="I1237" s="80"/>
      <c r="J1237" s="106"/>
      <c r="K1237" s="106"/>
      <c r="L1237" s="106"/>
      <c r="M1237" s="106"/>
    </row>
    <row r="1238" spans="1:13" s="81" customFormat="1" x14ac:dyDescent="0.25">
      <c r="A1238" s="79"/>
      <c r="B1238" s="79"/>
      <c r="C1238" s="79"/>
      <c r="D1238" s="95"/>
      <c r="E1238" s="79"/>
      <c r="F1238" s="79"/>
      <c r="G1238" s="80"/>
      <c r="H1238" s="79"/>
      <c r="I1238" s="80"/>
      <c r="J1238" s="106"/>
      <c r="K1238" s="106"/>
      <c r="L1238" s="106"/>
      <c r="M1238" s="106"/>
    </row>
    <row r="1239" spans="1:13" s="81" customFormat="1" x14ac:dyDescent="0.25">
      <c r="A1239" s="79"/>
      <c r="B1239" s="79"/>
      <c r="C1239" s="79"/>
      <c r="D1239" s="95"/>
      <c r="E1239" s="79"/>
      <c r="F1239" s="79"/>
      <c r="G1239" s="80"/>
      <c r="H1239" s="79"/>
      <c r="I1239" s="80"/>
      <c r="J1239" s="106"/>
      <c r="K1239" s="106"/>
      <c r="L1239" s="106"/>
      <c r="M1239" s="106"/>
    </row>
    <row r="1240" spans="1:13" s="81" customFormat="1" x14ac:dyDescent="0.25">
      <c r="A1240" s="79"/>
      <c r="B1240" s="79"/>
      <c r="C1240" s="79"/>
      <c r="D1240" s="95"/>
      <c r="E1240" s="79"/>
      <c r="F1240" s="79"/>
      <c r="G1240" s="80"/>
      <c r="H1240" s="79"/>
      <c r="I1240" s="80"/>
      <c r="J1240" s="106"/>
      <c r="K1240" s="106"/>
      <c r="L1240" s="106"/>
      <c r="M1240" s="106"/>
    </row>
    <row r="1241" spans="1:13" s="81" customFormat="1" x14ac:dyDescent="0.25">
      <c r="A1241" s="79"/>
      <c r="B1241" s="79"/>
      <c r="C1241" s="79"/>
      <c r="D1241" s="95"/>
      <c r="E1241" s="79"/>
      <c r="F1241" s="79"/>
      <c r="G1241" s="80"/>
      <c r="H1241" s="79"/>
      <c r="I1241" s="80"/>
      <c r="J1241" s="106"/>
      <c r="K1241" s="106"/>
      <c r="L1241" s="106"/>
      <c r="M1241" s="106"/>
    </row>
    <row r="1242" spans="1:13" s="81" customFormat="1" x14ac:dyDescent="0.25">
      <c r="A1242" s="79"/>
      <c r="B1242" s="79"/>
      <c r="C1242" s="79"/>
      <c r="D1242" s="95"/>
      <c r="E1242" s="79"/>
      <c r="F1242" s="79"/>
      <c r="G1242" s="80"/>
      <c r="H1242" s="79"/>
      <c r="I1242" s="80"/>
      <c r="J1242" s="106"/>
      <c r="K1242" s="106"/>
      <c r="L1242" s="106"/>
      <c r="M1242" s="106"/>
    </row>
    <row r="1243" spans="1:13" s="81" customFormat="1" x14ac:dyDescent="0.25">
      <c r="A1243" s="79"/>
      <c r="B1243" s="79"/>
      <c r="C1243" s="79"/>
      <c r="D1243" s="95"/>
      <c r="E1243" s="79"/>
      <c r="F1243" s="79"/>
      <c r="G1243" s="80"/>
      <c r="H1243" s="79"/>
      <c r="I1243" s="80"/>
      <c r="J1243" s="106"/>
      <c r="K1243" s="106"/>
      <c r="L1243" s="106"/>
      <c r="M1243" s="106"/>
    </row>
    <row r="1244" spans="1:13" s="81" customFormat="1" x14ac:dyDescent="0.25">
      <c r="A1244" s="79"/>
      <c r="B1244" s="79"/>
      <c r="C1244" s="79"/>
      <c r="D1244" s="95"/>
      <c r="E1244" s="79"/>
      <c r="F1244" s="79"/>
      <c r="G1244" s="80"/>
      <c r="H1244" s="79"/>
      <c r="I1244" s="80"/>
      <c r="J1244" s="106"/>
      <c r="K1244" s="106"/>
      <c r="L1244" s="106"/>
      <c r="M1244" s="106"/>
    </row>
    <row r="1245" spans="1:13" s="81" customFormat="1" x14ac:dyDescent="0.25">
      <c r="A1245" s="79"/>
      <c r="B1245" s="79"/>
      <c r="C1245" s="79"/>
      <c r="D1245" s="95"/>
      <c r="E1245" s="79"/>
      <c r="F1245" s="79"/>
      <c r="G1245" s="80"/>
      <c r="H1245" s="79"/>
      <c r="I1245" s="80"/>
      <c r="J1245" s="106"/>
      <c r="K1245" s="106"/>
      <c r="L1245" s="106"/>
      <c r="M1245" s="106"/>
    </row>
    <row r="1246" spans="1:13" s="81" customFormat="1" x14ac:dyDescent="0.25">
      <c r="A1246" s="79"/>
      <c r="B1246" s="79"/>
      <c r="C1246" s="79"/>
      <c r="D1246" s="95"/>
      <c r="E1246" s="79"/>
      <c r="F1246" s="79"/>
      <c r="G1246" s="80"/>
      <c r="H1246" s="79"/>
      <c r="I1246" s="80"/>
      <c r="J1246" s="106"/>
      <c r="K1246" s="106"/>
      <c r="L1246" s="106"/>
      <c r="M1246" s="106"/>
    </row>
    <row r="1247" spans="1:13" s="81" customFormat="1" x14ac:dyDescent="0.25">
      <c r="A1247" s="79"/>
      <c r="B1247" s="79"/>
      <c r="C1247" s="79"/>
      <c r="D1247" s="95"/>
      <c r="E1247" s="79"/>
      <c r="F1247" s="79"/>
      <c r="G1247" s="80"/>
      <c r="H1247" s="79"/>
      <c r="I1247" s="80"/>
      <c r="J1247" s="106"/>
      <c r="K1247" s="106"/>
      <c r="L1247" s="106"/>
      <c r="M1247" s="106"/>
    </row>
    <row r="1248" spans="1:13" s="81" customFormat="1" x14ac:dyDescent="0.25">
      <c r="A1248" s="79"/>
      <c r="B1248" s="79"/>
      <c r="C1248" s="79"/>
      <c r="D1248" s="95"/>
      <c r="E1248" s="79"/>
      <c r="F1248" s="79"/>
      <c r="G1248" s="80"/>
      <c r="H1248" s="79"/>
      <c r="I1248" s="80"/>
      <c r="J1248" s="106"/>
      <c r="K1248" s="106"/>
      <c r="L1248" s="106"/>
      <c r="M1248" s="106"/>
    </row>
    <row r="1249" spans="1:13" s="81" customFormat="1" x14ac:dyDescent="0.25">
      <c r="A1249" s="79"/>
      <c r="B1249" s="79"/>
      <c r="C1249" s="79"/>
      <c r="D1249" s="95"/>
      <c r="E1249" s="79"/>
      <c r="F1249" s="79"/>
      <c r="G1249" s="80"/>
      <c r="H1249" s="79"/>
      <c r="I1249" s="80"/>
      <c r="J1249" s="106"/>
      <c r="K1249" s="106"/>
      <c r="L1249" s="106"/>
      <c r="M1249" s="106"/>
    </row>
    <row r="1250" spans="1:13" s="81" customFormat="1" x14ac:dyDescent="0.25">
      <c r="A1250" s="79"/>
      <c r="B1250" s="79"/>
      <c r="C1250" s="79"/>
      <c r="D1250" s="95"/>
      <c r="E1250" s="79"/>
      <c r="F1250" s="79"/>
      <c r="G1250" s="80"/>
      <c r="H1250" s="79"/>
      <c r="I1250" s="80"/>
      <c r="J1250" s="106"/>
      <c r="K1250" s="106"/>
      <c r="L1250" s="106"/>
      <c r="M1250" s="106"/>
    </row>
    <row r="1251" spans="1:13" s="81" customFormat="1" x14ac:dyDescent="0.25">
      <c r="A1251" s="79"/>
      <c r="B1251" s="79"/>
      <c r="C1251" s="79"/>
      <c r="D1251" s="95"/>
      <c r="E1251" s="79"/>
      <c r="F1251" s="79"/>
      <c r="G1251" s="80"/>
      <c r="H1251" s="79"/>
      <c r="I1251" s="80"/>
      <c r="J1251" s="106"/>
      <c r="K1251" s="106"/>
      <c r="L1251" s="106"/>
      <c r="M1251" s="106"/>
    </row>
    <row r="1252" spans="1:13" s="81" customFormat="1" x14ac:dyDescent="0.25">
      <c r="A1252" s="79"/>
      <c r="B1252" s="79"/>
      <c r="C1252" s="79"/>
      <c r="D1252" s="95"/>
      <c r="E1252" s="79"/>
      <c r="F1252" s="79"/>
      <c r="G1252" s="80"/>
      <c r="H1252" s="79"/>
      <c r="I1252" s="80"/>
      <c r="J1252" s="106"/>
      <c r="K1252" s="106"/>
      <c r="L1252" s="106"/>
      <c r="M1252" s="106"/>
    </row>
    <row r="1253" spans="1:13" s="81" customFormat="1" x14ac:dyDescent="0.25">
      <c r="A1253" s="79"/>
      <c r="B1253" s="79"/>
      <c r="C1253" s="79"/>
      <c r="D1253" s="95"/>
      <c r="E1253" s="79"/>
      <c r="F1253" s="79"/>
      <c r="G1253" s="80"/>
      <c r="H1253" s="79"/>
      <c r="I1253" s="80"/>
      <c r="J1253" s="106"/>
      <c r="K1253" s="106"/>
      <c r="L1253" s="106"/>
      <c r="M1253" s="106"/>
    </row>
    <row r="1254" spans="1:13" s="81" customFormat="1" x14ac:dyDescent="0.25">
      <c r="A1254" s="79"/>
      <c r="B1254" s="79"/>
      <c r="C1254" s="79"/>
      <c r="D1254" s="95"/>
      <c r="E1254" s="79"/>
      <c r="F1254" s="79"/>
      <c r="G1254" s="80"/>
      <c r="H1254" s="79"/>
      <c r="I1254" s="80"/>
      <c r="J1254" s="106"/>
      <c r="K1254" s="106"/>
      <c r="L1254" s="106"/>
      <c r="M1254" s="106"/>
    </row>
    <row r="1255" spans="1:13" s="81" customFormat="1" x14ac:dyDescent="0.25">
      <c r="A1255" s="79"/>
      <c r="B1255" s="79"/>
      <c r="C1255" s="79"/>
      <c r="D1255" s="95"/>
      <c r="E1255" s="79"/>
      <c r="F1255" s="79"/>
      <c r="G1255" s="80"/>
      <c r="H1255" s="79"/>
      <c r="I1255" s="80"/>
      <c r="J1255" s="106"/>
      <c r="K1255" s="106"/>
      <c r="L1255" s="106"/>
      <c r="M1255" s="106"/>
    </row>
    <row r="1256" spans="1:13" s="81" customFormat="1" x14ac:dyDescent="0.25">
      <c r="A1256" s="79"/>
      <c r="B1256" s="79"/>
      <c r="C1256" s="79"/>
      <c r="D1256" s="95"/>
      <c r="E1256" s="79"/>
      <c r="F1256" s="79"/>
      <c r="G1256" s="80"/>
      <c r="H1256" s="79"/>
      <c r="I1256" s="80"/>
      <c r="J1256" s="106"/>
      <c r="K1256" s="106"/>
      <c r="L1256" s="106"/>
      <c r="M1256" s="106"/>
    </row>
    <row r="1257" spans="1:13" s="81" customFormat="1" x14ac:dyDescent="0.25">
      <c r="A1257" s="79"/>
      <c r="B1257" s="79"/>
      <c r="C1257" s="79"/>
      <c r="D1257" s="95"/>
      <c r="E1257" s="79"/>
      <c r="F1257" s="79"/>
      <c r="G1257" s="80"/>
      <c r="H1257" s="79"/>
      <c r="I1257" s="80"/>
      <c r="J1257" s="106"/>
      <c r="K1257" s="106"/>
      <c r="L1257" s="106"/>
      <c r="M1257" s="106"/>
    </row>
    <row r="1258" spans="1:13" s="81" customFormat="1" x14ac:dyDescent="0.25">
      <c r="A1258" s="79"/>
      <c r="B1258" s="79"/>
      <c r="C1258" s="79"/>
      <c r="D1258" s="95"/>
      <c r="E1258" s="79"/>
      <c r="F1258" s="79"/>
      <c r="G1258" s="80"/>
      <c r="H1258" s="79"/>
      <c r="I1258" s="80"/>
      <c r="J1258" s="106"/>
      <c r="K1258" s="106"/>
      <c r="L1258" s="106"/>
      <c r="M1258" s="106"/>
    </row>
    <row r="1259" spans="1:13" s="81" customFormat="1" x14ac:dyDescent="0.25">
      <c r="A1259" s="79"/>
      <c r="B1259" s="79"/>
      <c r="C1259" s="79"/>
      <c r="D1259" s="95"/>
      <c r="E1259" s="79"/>
      <c r="F1259" s="79"/>
      <c r="G1259" s="80"/>
      <c r="H1259" s="79"/>
      <c r="I1259" s="80"/>
      <c r="J1259" s="106"/>
      <c r="K1259" s="106"/>
      <c r="L1259" s="106"/>
      <c r="M1259" s="106"/>
    </row>
    <row r="1260" spans="1:13" s="81" customFormat="1" x14ac:dyDescent="0.25">
      <c r="A1260" s="79"/>
      <c r="B1260" s="79"/>
      <c r="C1260" s="79"/>
      <c r="D1260" s="95"/>
      <c r="E1260" s="79"/>
      <c r="F1260" s="79"/>
      <c r="G1260" s="80"/>
      <c r="H1260" s="79"/>
      <c r="I1260" s="80"/>
      <c r="J1260" s="106"/>
      <c r="K1260" s="106"/>
      <c r="L1260" s="106"/>
      <c r="M1260" s="106"/>
    </row>
    <row r="1261" spans="1:13" s="81" customFormat="1" x14ac:dyDescent="0.25">
      <c r="A1261" s="79"/>
      <c r="B1261" s="79"/>
      <c r="C1261" s="79"/>
      <c r="D1261" s="95"/>
      <c r="E1261" s="79"/>
      <c r="F1261" s="79"/>
      <c r="G1261" s="80"/>
      <c r="H1261" s="79"/>
      <c r="I1261" s="80"/>
      <c r="J1261" s="106"/>
      <c r="K1261" s="106"/>
      <c r="L1261" s="106"/>
      <c r="M1261" s="106"/>
    </row>
    <row r="1262" spans="1:13" s="81" customFormat="1" x14ac:dyDescent="0.25">
      <c r="A1262" s="79"/>
      <c r="B1262" s="79"/>
      <c r="C1262" s="79"/>
      <c r="D1262" s="95"/>
      <c r="E1262" s="79"/>
      <c r="F1262" s="79"/>
      <c r="G1262" s="80"/>
      <c r="H1262" s="79"/>
      <c r="I1262" s="80"/>
      <c r="J1262" s="106"/>
      <c r="K1262" s="106"/>
      <c r="L1262" s="106"/>
      <c r="M1262" s="106"/>
    </row>
    <row r="1263" spans="1:13" s="81" customFormat="1" x14ac:dyDescent="0.25">
      <c r="A1263" s="79"/>
      <c r="B1263" s="79"/>
      <c r="C1263" s="79"/>
      <c r="D1263" s="95"/>
      <c r="E1263" s="79"/>
      <c r="F1263" s="79"/>
      <c r="G1263" s="80"/>
      <c r="H1263" s="79"/>
      <c r="I1263" s="80"/>
      <c r="J1263" s="106"/>
      <c r="K1263" s="106"/>
      <c r="L1263" s="106"/>
      <c r="M1263" s="106"/>
    </row>
    <row r="1264" spans="1:13" s="81" customFormat="1" x14ac:dyDescent="0.25">
      <c r="A1264" s="79"/>
      <c r="B1264" s="79"/>
      <c r="C1264" s="79"/>
      <c r="D1264" s="95"/>
      <c r="E1264" s="79"/>
      <c r="F1264" s="79"/>
      <c r="G1264" s="80"/>
      <c r="H1264" s="79"/>
      <c r="I1264" s="80"/>
      <c r="J1264" s="106"/>
      <c r="K1264" s="106"/>
      <c r="L1264" s="106"/>
      <c r="M1264" s="106"/>
    </row>
    <row r="1265" spans="1:13" s="81" customFormat="1" x14ac:dyDescent="0.25">
      <c r="A1265" s="79"/>
      <c r="B1265" s="79"/>
      <c r="C1265" s="79"/>
      <c r="D1265" s="95"/>
      <c r="E1265" s="79"/>
      <c r="F1265" s="79"/>
      <c r="G1265" s="80"/>
      <c r="H1265" s="79"/>
      <c r="I1265" s="80"/>
      <c r="J1265" s="106"/>
      <c r="K1265" s="106"/>
      <c r="L1265" s="106"/>
      <c r="M1265" s="106"/>
    </row>
    <row r="1266" spans="1:13" s="81" customFormat="1" x14ac:dyDescent="0.25">
      <c r="A1266" s="79"/>
      <c r="B1266" s="79"/>
      <c r="C1266" s="79"/>
      <c r="D1266" s="95"/>
      <c r="E1266" s="79"/>
      <c r="F1266" s="79"/>
      <c r="G1266" s="80"/>
      <c r="H1266" s="79"/>
      <c r="I1266" s="80"/>
      <c r="J1266" s="106"/>
      <c r="K1266" s="106"/>
      <c r="L1266" s="106"/>
      <c r="M1266" s="106"/>
    </row>
    <row r="1267" spans="1:13" s="81" customFormat="1" x14ac:dyDescent="0.25">
      <c r="A1267" s="79"/>
      <c r="B1267" s="79"/>
      <c r="C1267" s="79"/>
      <c r="D1267" s="95"/>
      <c r="E1267" s="79"/>
      <c r="F1267" s="79"/>
      <c r="G1267" s="80"/>
      <c r="H1267" s="79"/>
      <c r="I1267" s="80"/>
      <c r="J1267" s="106"/>
      <c r="K1267" s="106"/>
      <c r="L1267" s="106"/>
      <c r="M1267" s="106"/>
    </row>
    <row r="1268" spans="1:13" s="81" customFormat="1" x14ac:dyDescent="0.25">
      <c r="A1268" s="79"/>
      <c r="B1268" s="79"/>
      <c r="C1268" s="79"/>
      <c r="D1268" s="95"/>
      <c r="E1268" s="79"/>
      <c r="F1268" s="79"/>
      <c r="G1268" s="80"/>
      <c r="H1268" s="79"/>
      <c r="I1268" s="80"/>
      <c r="J1268" s="106"/>
      <c r="K1268" s="106"/>
      <c r="L1268" s="106"/>
      <c r="M1268" s="106"/>
    </row>
    <row r="1269" spans="1:13" s="81" customFormat="1" x14ac:dyDescent="0.25">
      <c r="A1269" s="79"/>
      <c r="B1269" s="79"/>
      <c r="C1269" s="79"/>
      <c r="D1269" s="95"/>
      <c r="E1269" s="79"/>
      <c r="F1269" s="79"/>
      <c r="G1269" s="80"/>
      <c r="H1269" s="79"/>
      <c r="I1269" s="80"/>
      <c r="J1269" s="106"/>
      <c r="K1269" s="106"/>
      <c r="L1269" s="106"/>
      <c r="M1269" s="106"/>
    </row>
    <row r="1270" spans="1:13" s="81" customFormat="1" x14ac:dyDescent="0.25">
      <c r="A1270" s="79"/>
      <c r="B1270" s="79"/>
      <c r="C1270" s="79"/>
      <c r="D1270" s="95"/>
      <c r="E1270" s="79"/>
      <c r="F1270" s="79"/>
      <c r="G1270" s="80"/>
      <c r="H1270" s="79"/>
      <c r="I1270" s="80"/>
      <c r="J1270" s="106"/>
      <c r="K1270" s="106"/>
      <c r="L1270" s="106"/>
      <c r="M1270" s="106"/>
    </row>
    <row r="1271" spans="1:13" s="81" customFormat="1" x14ac:dyDescent="0.25">
      <c r="A1271" s="79"/>
      <c r="B1271" s="79"/>
      <c r="C1271" s="79"/>
      <c r="D1271" s="95"/>
      <c r="E1271" s="79"/>
      <c r="F1271" s="79"/>
      <c r="G1271" s="80"/>
      <c r="H1271" s="79"/>
      <c r="I1271" s="80"/>
      <c r="J1271" s="106"/>
      <c r="K1271" s="106"/>
      <c r="L1271" s="106"/>
      <c r="M1271" s="106"/>
    </row>
    <row r="1272" spans="1:13" s="81" customFormat="1" x14ac:dyDescent="0.25">
      <c r="A1272" s="79"/>
      <c r="B1272" s="79"/>
      <c r="C1272" s="79"/>
      <c r="D1272" s="95"/>
      <c r="E1272" s="79"/>
      <c r="F1272" s="79"/>
      <c r="G1272" s="80"/>
      <c r="H1272" s="79"/>
      <c r="I1272" s="80"/>
      <c r="J1272" s="106"/>
      <c r="K1272" s="106"/>
      <c r="L1272" s="106"/>
      <c r="M1272" s="106"/>
    </row>
    <row r="1273" spans="1:13" s="81" customFormat="1" x14ac:dyDescent="0.25">
      <c r="A1273" s="79"/>
      <c r="B1273" s="79"/>
      <c r="C1273" s="79"/>
      <c r="D1273" s="95"/>
      <c r="E1273" s="79"/>
      <c r="F1273" s="79"/>
      <c r="G1273" s="80"/>
      <c r="H1273" s="79"/>
      <c r="I1273" s="80"/>
      <c r="J1273" s="106"/>
      <c r="K1273" s="106"/>
      <c r="L1273" s="106"/>
      <c r="M1273" s="106"/>
    </row>
    <row r="1274" spans="1:13" s="81" customFormat="1" x14ac:dyDescent="0.25">
      <c r="A1274" s="79"/>
      <c r="B1274" s="79"/>
      <c r="C1274" s="79"/>
      <c r="D1274" s="95"/>
      <c r="E1274" s="79"/>
      <c r="F1274" s="79"/>
      <c r="G1274" s="80"/>
      <c r="H1274" s="79"/>
      <c r="I1274" s="80"/>
      <c r="J1274" s="106"/>
      <c r="K1274" s="106"/>
      <c r="L1274" s="106"/>
      <c r="M1274" s="106"/>
    </row>
    <row r="1275" spans="1:13" s="81" customFormat="1" x14ac:dyDescent="0.25">
      <c r="A1275" s="79"/>
      <c r="B1275" s="79"/>
      <c r="C1275" s="79"/>
      <c r="D1275" s="95"/>
      <c r="E1275" s="79"/>
      <c r="F1275" s="79"/>
      <c r="G1275" s="80"/>
      <c r="H1275" s="79"/>
      <c r="I1275" s="80"/>
      <c r="J1275" s="106"/>
      <c r="K1275" s="106"/>
      <c r="L1275" s="106"/>
      <c r="M1275" s="106"/>
    </row>
    <row r="1276" spans="1:13" s="81" customFormat="1" x14ac:dyDescent="0.25">
      <c r="A1276" s="79"/>
      <c r="B1276" s="79"/>
      <c r="C1276" s="79"/>
      <c r="D1276" s="95"/>
      <c r="E1276" s="79"/>
      <c r="F1276" s="79"/>
      <c r="G1276" s="80"/>
      <c r="H1276" s="79"/>
      <c r="I1276" s="80"/>
      <c r="J1276" s="106"/>
      <c r="K1276" s="106"/>
      <c r="L1276" s="106"/>
      <c r="M1276" s="106"/>
    </row>
    <row r="1277" spans="1:13" s="81" customFormat="1" x14ac:dyDescent="0.25">
      <c r="A1277" s="79"/>
      <c r="B1277" s="79"/>
      <c r="C1277" s="79"/>
      <c r="D1277" s="95"/>
      <c r="E1277" s="79"/>
      <c r="F1277" s="79"/>
      <c r="G1277" s="80"/>
      <c r="H1277" s="79"/>
      <c r="I1277" s="80"/>
      <c r="J1277" s="106"/>
      <c r="K1277" s="106"/>
      <c r="L1277" s="106"/>
      <c r="M1277" s="106"/>
    </row>
    <row r="1278" spans="1:13" s="81" customFormat="1" x14ac:dyDescent="0.25">
      <c r="A1278" s="79"/>
      <c r="B1278" s="79"/>
      <c r="C1278" s="79"/>
      <c r="D1278" s="95"/>
      <c r="E1278" s="79"/>
      <c r="F1278" s="79"/>
      <c r="G1278" s="80"/>
      <c r="H1278" s="79"/>
      <c r="I1278" s="80"/>
      <c r="J1278" s="106"/>
      <c r="K1278" s="106"/>
      <c r="L1278" s="106"/>
      <c r="M1278" s="106"/>
    </row>
    <row r="1279" spans="1:13" s="81" customFormat="1" x14ac:dyDescent="0.25">
      <c r="A1279" s="79"/>
      <c r="B1279" s="79"/>
      <c r="C1279" s="79"/>
      <c r="D1279" s="95"/>
      <c r="E1279" s="79"/>
      <c r="F1279" s="79"/>
      <c r="G1279" s="80"/>
      <c r="H1279" s="79"/>
      <c r="I1279" s="80"/>
      <c r="J1279" s="106"/>
      <c r="K1279" s="106"/>
      <c r="L1279" s="106"/>
      <c r="M1279" s="106"/>
    </row>
    <row r="1280" spans="1:13" s="81" customFormat="1" x14ac:dyDescent="0.25">
      <c r="A1280" s="79"/>
      <c r="B1280" s="79"/>
      <c r="C1280" s="79"/>
      <c r="D1280" s="95"/>
      <c r="E1280" s="79"/>
      <c r="F1280" s="79"/>
      <c r="G1280" s="80"/>
      <c r="H1280" s="79"/>
      <c r="I1280" s="80"/>
      <c r="J1280" s="106"/>
      <c r="K1280" s="106"/>
      <c r="L1280" s="106"/>
      <c r="M1280" s="106"/>
    </row>
    <row r="1281" spans="1:13" s="81" customFormat="1" x14ac:dyDescent="0.25">
      <c r="A1281" s="79"/>
      <c r="B1281" s="79"/>
      <c r="C1281" s="79"/>
      <c r="D1281" s="95"/>
      <c r="E1281" s="79"/>
      <c r="F1281" s="79"/>
      <c r="G1281" s="80"/>
      <c r="H1281" s="79"/>
      <c r="I1281" s="80"/>
      <c r="J1281" s="106"/>
      <c r="K1281" s="106"/>
      <c r="L1281" s="106"/>
      <c r="M1281" s="106"/>
    </row>
    <row r="1282" spans="1:13" s="81" customFormat="1" x14ac:dyDescent="0.25">
      <c r="A1282" s="79"/>
      <c r="B1282" s="79"/>
      <c r="C1282" s="79"/>
      <c r="D1282" s="95"/>
      <c r="E1282" s="79"/>
      <c r="F1282" s="79"/>
      <c r="G1282" s="80"/>
      <c r="H1282" s="79"/>
      <c r="I1282" s="80"/>
      <c r="J1282" s="106"/>
      <c r="K1282" s="106"/>
      <c r="L1282" s="106"/>
      <c r="M1282" s="106"/>
    </row>
    <row r="1283" spans="1:13" s="81" customFormat="1" x14ac:dyDescent="0.25">
      <c r="A1283" s="79"/>
      <c r="B1283" s="79"/>
      <c r="C1283" s="79"/>
      <c r="D1283" s="95"/>
      <c r="E1283" s="79"/>
      <c r="F1283" s="79"/>
      <c r="G1283" s="80"/>
      <c r="H1283" s="79"/>
      <c r="I1283" s="80"/>
      <c r="J1283" s="106"/>
      <c r="K1283" s="106"/>
      <c r="L1283" s="106"/>
      <c r="M1283" s="106"/>
    </row>
    <row r="1284" spans="1:13" s="81" customFormat="1" x14ac:dyDescent="0.25">
      <c r="A1284" s="79"/>
      <c r="B1284" s="79"/>
      <c r="C1284" s="79"/>
      <c r="D1284" s="95"/>
      <c r="E1284" s="79"/>
      <c r="F1284" s="79"/>
      <c r="G1284" s="80"/>
      <c r="H1284" s="79"/>
      <c r="I1284" s="80"/>
      <c r="J1284" s="106"/>
      <c r="K1284" s="106"/>
      <c r="L1284" s="106"/>
      <c r="M1284" s="106"/>
    </row>
    <row r="1285" spans="1:13" s="81" customFormat="1" x14ac:dyDescent="0.25">
      <c r="A1285" s="79"/>
      <c r="B1285" s="79"/>
      <c r="C1285" s="79"/>
      <c r="D1285" s="95"/>
      <c r="E1285" s="79"/>
      <c r="F1285" s="79"/>
      <c r="G1285" s="80"/>
      <c r="H1285" s="79"/>
      <c r="I1285" s="80"/>
      <c r="J1285" s="106"/>
      <c r="K1285" s="106"/>
      <c r="L1285" s="106"/>
      <c r="M1285" s="106"/>
    </row>
    <row r="1286" spans="1:13" s="81" customFormat="1" x14ac:dyDescent="0.25">
      <c r="A1286" s="79"/>
      <c r="B1286" s="79"/>
      <c r="C1286" s="79"/>
      <c r="D1286" s="95"/>
      <c r="E1286" s="79"/>
      <c r="F1286" s="79"/>
      <c r="G1286" s="80"/>
      <c r="H1286" s="79"/>
      <c r="I1286" s="80"/>
      <c r="J1286" s="106"/>
      <c r="K1286" s="106"/>
      <c r="L1286" s="106"/>
      <c r="M1286" s="106"/>
    </row>
    <row r="1287" spans="1:13" s="81" customFormat="1" x14ac:dyDescent="0.25">
      <c r="A1287" s="79"/>
      <c r="B1287" s="79"/>
      <c r="C1287" s="79"/>
      <c r="D1287" s="95"/>
      <c r="E1287" s="79"/>
      <c r="F1287" s="79"/>
      <c r="G1287" s="80"/>
      <c r="H1287" s="79"/>
      <c r="I1287" s="80"/>
      <c r="J1287" s="106"/>
      <c r="K1287" s="106"/>
      <c r="L1287" s="106"/>
      <c r="M1287" s="106"/>
    </row>
    <row r="1288" spans="1:13" s="81" customFormat="1" x14ac:dyDescent="0.25">
      <c r="A1288" s="79"/>
      <c r="B1288" s="79"/>
      <c r="C1288" s="79"/>
      <c r="D1288" s="95"/>
      <c r="E1288" s="79"/>
      <c r="F1288" s="79"/>
      <c r="G1288" s="80"/>
      <c r="H1288" s="79"/>
      <c r="I1288" s="80"/>
      <c r="J1288" s="106"/>
      <c r="K1288" s="106"/>
      <c r="L1288" s="106"/>
      <c r="M1288" s="106"/>
    </row>
    <row r="1289" spans="1:13" s="81" customFormat="1" x14ac:dyDescent="0.25">
      <c r="A1289" s="79"/>
      <c r="B1289" s="79"/>
      <c r="C1289" s="79"/>
      <c r="D1289" s="95"/>
      <c r="E1289" s="79"/>
      <c r="F1289" s="79"/>
      <c r="G1289" s="80"/>
      <c r="H1289" s="79"/>
      <c r="I1289" s="80"/>
      <c r="J1289" s="106"/>
      <c r="K1289" s="106"/>
      <c r="L1289" s="106"/>
      <c r="M1289" s="106"/>
    </row>
    <row r="1290" spans="1:13" s="81" customFormat="1" x14ac:dyDescent="0.25">
      <c r="A1290" s="79"/>
      <c r="B1290" s="79"/>
      <c r="C1290" s="79"/>
      <c r="D1290" s="95"/>
      <c r="E1290" s="79"/>
      <c r="F1290" s="79"/>
      <c r="G1290" s="80"/>
      <c r="H1290" s="79"/>
      <c r="I1290" s="80"/>
      <c r="J1290" s="106"/>
      <c r="K1290" s="106"/>
      <c r="L1290" s="106"/>
      <c r="M1290" s="106"/>
    </row>
    <row r="1291" spans="1:13" s="81" customFormat="1" x14ac:dyDescent="0.25">
      <c r="A1291" s="79"/>
      <c r="B1291" s="79"/>
      <c r="C1291" s="79"/>
      <c r="D1291" s="95"/>
      <c r="E1291" s="79"/>
      <c r="F1291" s="79"/>
      <c r="G1291" s="80"/>
      <c r="H1291" s="79"/>
      <c r="I1291" s="80"/>
      <c r="J1291" s="106"/>
      <c r="K1291" s="106"/>
      <c r="L1291" s="106"/>
      <c r="M1291" s="106"/>
    </row>
    <row r="1292" spans="1:13" s="81" customFormat="1" x14ac:dyDescent="0.25">
      <c r="A1292" s="79"/>
      <c r="B1292" s="79"/>
      <c r="C1292" s="79"/>
      <c r="D1292" s="95"/>
      <c r="E1292" s="79"/>
      <c r="F1292" s="79"/>
      <c r="G1292" s="80"/>
      <c r="H1292" s="79"/>
      <c r="I1292" s="80"/>
      <c r="J1292" s="106"/>
      <c r="K1292" s="106"/>
      <c r="L1292" s="106"/>
      <c r="M1292" s="106"/>
    </row>
    <row r="1293" spans="1:13" s="81" customFormat="1" x14ac:dyDescent="0.25">
      <c r="A1293" s="79"/>
      <c r="B1293" s="79"/>
      <c r="C1293" s="79"/>
      <c r="D1293" s="95"/>
      <c r="E1293" s="79"/>
      <c r="F1293" s="79"/>
      <c r="G1293" s="80"/>
      <c r="H1293" s="79"/>
      <c r="I1293" s="80"/>
      <c r="J1293" s="106"/>
      <c r="K1293" s="106"/>
      <c r="L1293" s="106"/>
      <c r="M1293" s="106"/>
    </row>
    <row r="1294" spans="1:13" s="81" customFormat="1" x14ac:dyDescent="0.25">
      <c r="A1294" s="79"/>
      <c r="B1294" s="79"/>
      <c r="C1294" s="79"/>
      <c r="D1294" s="95"/>
      <c r="E1294" s="79"/>
      <c r="F1294" s="79"/>
      <c r="G1294" s="80"/>
      <c r="H1294" s="79"/>
      <c r="I1294" s="80"/>
      <c r="J1294" s="106"/>
      <c r="K1294" s="106"/>
      <c r="L1294" s="106"/>
      <c r="M1294" s="106"/>
    </row>
    <row r="1295" spans="1:13" s="81" customFormat="1" x14ac:dyDescent="0.25">
      <c r="A1295" s="79"/>
      <c r="B1295" s="79"/>
      <c r="C1295" s="79"/>
      <c r="D1295" s="95"/>
      <c r="E1295" s="79"/>
      <c r="F1295" s="79"/>
      <c r="G1295" s="80"/>
      <c r="H1295" s="79"/>
      <c r="I1295" s="80"/>
      <c r="J1295" s="106"/>
      <c r="K1295" s="106"/>
      <c r="L1295" s="106"/>
      <c r="M1295" s="106"/>
    </row>
    <row r="1296" spans="1:13" s="81" customFormat="1" x14ac:dyDescent="0.25">
      <c r="A1296" s="79"/>
      <c r="B1296" s="79"/>
      <c r="C1296" s="79"/>
      <c r="D1296" s="95"/>
      <c r="E1296" s="79"/>
      <c r="F1296" s="79"/>
      <c r="G1296" s="80"/>
      <c r="H1296" s="79"/>
      <c r="I1296" s="80"/>
      <c r="J1296" s="106"/>
      <c r="K1296" s="106"/>
      <c r="L1296" s="106"/>
      <c r="M1296" s="106"/>
    </row>
    <row r="1297" spans="1:13" s="81" customFormat="1" x14ac:dyDescent="0.25">
      <c r="A1297" s="79"/>
      <c r="B1297" s="79"/>
      <c r="C1297" s="79"/>
      <c r="D1297" s="95"/>
      <c r="E1297" s="79"/>
      <c r="F1297" s="79"/>
      <c r="G1297" s="80"/>
      <c r="H1297" s="79"/>
      <c r="I1297" s="80"/>
      <c r="J1297" s="106"/>
      <c r="K1297" s="106"/>
      <c r="L1297" s="106"/>
      <c r="M1297" s="106"/>
    </row>
    <row r="1298" spans="1:13" s="81" customFormat="1" x14ac:dyDescent="0.25">
      <c r="A1298" s="79"/>
      <c r="B1298" s="79"/>
      <c r="C1298" s="79"/>
      <c r="D1298" s="95"/>
      <c r="E1298" s="79"/>
      <c r="F1298" s="79"/>
      <c r="G1298" s="80"/>
      <c r="H1298" s="79"/>
      <c r="I1298" s="80"/>
      <c r="J1298" s="106"/>
      <c r="K1298" s="106"/>
      <c r="L1298" s="106"/>
      <c r="M1298" s="106"/>
    </row>
    <row r="1299" spans="1:13" s="81" customFormat="1" x14ac:dyDescent="0.25">
      <c r="A1299" s="79"/>
      <c r="B1299" s="79"/>
      <c r="C1299" s="79"/>
      <c r="D1299" s="95"/>
      <c r="E1299" s="79"/>
      <c r="F1299" s="79"/>
      <c r="G1299" s="80"/>
      <c r="H1299" s="79"/>
      <c r="I1299" s="80"/>
      <c r="J1299" s="106"/>
      <c r="K1299" s="106"/>
      <c r="L1299" s="106"/>
      <c r="M1299" s="106"/>
    </row>
    <row r="1300" spans="1:13" s="81" customFormat="1" x14ac:dyDescent="0.25">
      <c r="A1300" s="79"/>
      <c r="B1300" s="79"/>
      <c r="C1300" s="79"/>
      <c r="D1300" s="95"/>
      <c r="E1300" s="79"/>
      <c r="F1300" s="79"/>
      <c r="G1300" s="80"/>
      <c r="H1300" s="79"/>
      <c r="I1300" s="80"/>
      <c r="J1300" s="106"/>
      <c r="K1300" s="106"/>
      <c r="L1300" s="106"/>
      <c r="M1300" s="106"/>
    </row>
    <row r="1301" spans="1:13" s="81" customFormat="1" x14ac:dyDescent="0.25">
      <c r="A1301" s="79"/>
      <c r="B1301" s="79"/>
      <c r="C1301" s="79"/>
      <c r="D1301" s="95"/>
      <c r="E1301" s="79"/>
      <c r="F1301" s="79"/>
      <c r="G1301" s="80"/>
      <c r="H1301" s="79"/>
      <c r="I1301" s="80"/>
      <c r="J1301" s="106"/>
      <c r="K1301" s="106"/>
      <c r="L1301" s="106"/>
      <c r="M1301" s="106"/>
    </row>
    <row r="1302" spans="1:13" s="81" customFormat="1" x14ac:dyDescent="0.25">
      <c r="A1302" s="79"/>
      <c r="B1302" s="79"/>
      <c r="C1302" s="79"/>
      <c r="D1302" s="95"/>
      <c r="E1302" s="79"/>
      <c r="F1302" s="79"/>
      <c r="G1302" s="80"/>
      <c r="H1302" s="79"/>
      <c r="I1302" s="80"/>
      <c r="J1302" s="106"/>
      <c r="K1302" s="106"/>
      <c r="L1302" s="106"/>
      <c r="M1302" s="106"/>
    </row>
    <row r="1303" spans="1:13" s="81" customFormat="1" x14ac:dyDescent="0.25">
      <c r="A1303" s="79"/>
      <c r="B1303" s="79"/>
      <c r="C1303" s="79"/>
      <c r="D1303" s="95"/>
      <c r="E1303" s="79"/>
      <c r="F1303" s="79"/>
      <c r="G1303" s="80"/>
      <c r="H1303" s="79"/>
      <c r="I1303" s="80"/>
      <c r="J1303" s="106"/>
      <c r="K1303" s="106"/>
      <c r="L1303" s="106"/>
      <c r="M1303" s="106"/>
    </row>
    <row r="1304" spans="1:13" s="81" customFormat="1" x14ac:dyDescent="0.25">
      <c r="A1304" s="79"/>
      <c r="B1304" s="79"/>
      <c r="C1304" s="79"/>
      <c r="D1304" s="95"/>
      <c r="E1304" s="79"/>
      <c r="F1304" s="79"/>
      <c r="G1304" s="80"/>
      <c r="H1304" s="79"/>
      <c r="I1304" s="80"/>
      <c r="J1304" s="106"/>
      <c r="K1304" s="106"/>
      <c r="L1304" s="106"/>
      <c r="M1304" s="106"/>
    </row>
    <row r="1305" spans="1:13" s="81" customFormat="1" x14ac:dyDescent="0.25">
      <c r="A1305" s="79"/>
      <c r="B1305" s="79"/>
      <c r="C1305" s="79"/>
      <c r="D1305" s="95"/>
      <c r="E1305" s="79"/>
      <c r="F1305" s="79"/>
      <c r="G1305" s="80"/>
      <c r="H1305" s="79"/>
      <c r="I1305" s="80"/>
      <c r="J1305" s="106"/>
      <c r="K1305" s="106"/>
      <c r="L1305" s="106"/>
      <c r="M1305" s="106"/>
    </row>
    <row r="1306" spans="1:13" s="81" customFormat="1" x14ac:dyDescent="0.25">
      <c r="A1306" s="79"/>
      <c r="B1306" s="79"/>
      <c r="C1306" s="79"/>
      <c r="D1306" s="95"/>
      <c r="E1306" s="79"/>
      <c r="F1306" s="79"/>
      <c r="G1306" s="80"/>
      <c r="H1306" s="79"/>
      <c r="I1306" s="80"/>
      <c r="J1306" s="106"/>
      <c r="K1306" s="106"/>
      <c r="L1306" s="106"/>
      <c r="M1306" s="106"/>
    </row>
    <row r="1307" spans="1:13" s="81" customFormat="1" x14ac:dyDescent="0.25">
      <c r="A1307" s="79"/>
      <c r="B1307" s="79"/>
      <c r="C1307" s="79"/>
      <c r="D1307" s="95"/>
      <c r="E1307" s="79"/>
      <c r="F1307" s="79"/>
      <c r="G1307" s="80"/>
      <c r="H1307" s="79"/>
      <c r="I1307" s="80"/>
      <c r="J1307" s="106"/>
      <c r="K1307" s="106"/>
      <c r="L1307" s="106"/>
      <c r="M1307" s="106"/>
    </row>
    <row r="1308" spans="1:13" s="81" customFormat="1" x14ac:dyDescent="0.25">
      <c r="A1308" s="79"/>
      <c r="B1308" s="79"/>
      <c r="C1308" s="79"/>
      <c r="D1308" s="95"/>
      <c r="E1308" s="79"/>
      <c r="F1308" s="79"/>
      <c r="G1308" s="80"/>
      <c r="H1308" s="79"/>
      <c r="I1308" s="80"/>
      <c r="J1308" s="106"/>
      <c r="K1308" s="106"/>
      <c r="L1308" s="106"/>
      <c r="M1308" s="106"/>
    </row>
    <row r="1309" spans="1:13" s="81" customFormat="1" x14ac:dyDescent="0.25">
      <c r="A1309" s="79"/>
      <c r="B1309" s="79"/>
      <c r="C1309" s="79"/>
      <c r="D1309" s="95"/>
      <c r="E1309" s="79"/>
      <c r="F1309" s="79"/>
      <c r="G1309" s="80"/>
      <c r="H1309" s="79"/>
      <c r="I1309" s="80"/>
      <c r="J1309" s="106"/>
      <c r="K1309" s="106"/>
      <c r="L1309" s="106"/>
      <c r="M1309" s="106"/>
    </row>
    <row r="1310" spans="1:13" s="81" customFormat="1" x14ac:dyDescent="0.25">
      <c r="A1310" s="79"/>
      <c r="B1310" s="79"/>
      <c r="C1310" s="79"/>
      <c r="D1310" s="95"/>
      <c r="E1310" s="79"/>
      <c r="F1310" s="79"/>
      <c r="G1310" s="80"/>
      <c r="H1310" s="79"/>
      <c r="I1310" s="80"/>
      <c r="J1310" s="106"/>
      <c r="K1310" s="106"/>
      <c r="L1310" s="106"/>
      <c r="M1310" s="106"/>
    </row>
    <row r="1311" spans="1:13" s="81" customFormat="1" x14ac:dyDescent="0.25">
      <c r="A1311" s="79"/>
      <c r="B1311" s="79"/>
      <c r="C1311" s="79"/>
      <c r="D1311" s="95"/>
      <c r="E1311" s="79"/>
      <c r="F1311" s="79"/>
      <c r="G1311" s="80"/>
      <c r="H1311" s="79"/>
      <c r="I1311" s="80"/>
      <c r="J1311" s="106"/>
      <c r="K1311" s="106"/>
      <c r="L1311" s="106"/>
      <c r="M1311" s="106"/>
    </row>
    <row r="1312" spans="1:13" s="81" customFormat="1" x14ac:dyDescent="0.25">
      <c r="A1312" s="79"/>
      <c r="B1312" s="79"/>
      <c r="C1312" s="79"/>
      <c r="D1312" s="95"/>
      <c r="E1312" s="79"/>
      <c r="F1312" s="79"/>
      <c r="G1312" s="80"/>
      <c r="H1312" s="79"/>
      <c r="I1312" s="80"/>
      <c r="J1312" s="106"/>
      <c r="K1312" s="106"/>
      <c r="L1312" s="106"/>
      <c r="M1312" s="106"/>
    </row>
    <row r="1313" spans="1:13" s="81" customFormat="1" x14ac:dyDescent="0.25">
      <c r="A1313" s="79"/>
      <c r="B1313" s="79"/>
      <c r="C1313" s="79"/>
      <c r="D1313" s="95"/>
      <c r="E1313" s="79"/>
      <c r="F1313" s="79"/>
      <c r="G1313" s="80"/>
      <c r="H1313" s="79"/>
      <c r="I1313" s="80"/>
      <c r="J1313" s="106"/>
      <c r="K1313" s="106"/>
      <c r="L1313" s="106"/>
      <c r="M1313" s="106"/>
    </row>
    <row r="1314" spans="1:13" s="81" customFormat="1" x14ac:dyDescent="0.25">
      <c r="A1314" s="79"/>
      <c r="B1314" s="79"/>
      <c r="C1314" s="79"/>
      <c r="D1314" s="95"/>
      <c r="E1314" s="79"/>
      <c r="F1314" s="79"/>
      <c r="G1314" s="80"/>
      <c r="H1314" s="79"/>
      <c r="I1314" s="80"/>
      <c r="J1314" s="106"/>
      <c r="K1314" s="106"/>
      <c r="L1314" s="106"/>
      <c r="M1314" s="106"/>
    </row>
    <row r="1315" spans="1:13" s="81" customFormat="1" x14ac:dyDescent="0.25">
      <c r="A1315" s="79"/>
      <c r="B1315" s="79"/>
      <c r="C1315" s="79"/>
      <c r="D1315" s="95"/>
      <c r="E1315" s="79"/>
      <c r="F1315" s="79"/>
      <c r="G1315" s="80"/>
      <c r="H1315" s="79"/>
      <c r="I1315" s="80"/>
      <c r="J1315" s="106"/>
      <c r="K1315" s="106"/>
      <c r="L1315" s="106"/>
      <c r="M1315" s="106"/>
    </row>
    <row r="1316" spans="1:13" s="81" customFormat="1" x14ac:dyDescent="0.25">
      <c r="A1316" s="79"/>
      <c r="B1316" s="79"/>
      <c r="C1316" s="79"/>
      <c r="D1316" s="95"/>
      <c r="E1316" s="79"/>
      <c r="F1316" s="79"/>
      <c r="G1316" s="80"/>
      <c r="H1316" s="79"/>
      <c r="I1316" s="80"/>
      <c r="J1316" s="106"/>
      <c r="K1316" s="106"/>
      <c r="L1316" s="106"/>
      <c r="M1316" s="106"/>
    </row>
    <row r="1317" spans="1:13" s="81" customFormat="1" x14ac:dyDescent="0.25">
      <c r="A1317" s="79"/>
      <c r="B1317" s="79"/>
      <c r="C1317" s="79"/>
      <c r="D1317" s="95"/>
      <c r="E1317" s="79"/>
      <c r="F1317" s="79"/>
      <c r="G1317" s="80"/>
      <c r="H1317" s="79"/>
      <c r="I1317" s="80"/>
      <c r="J1317" s="106"/>
      <c r="K1317" s="106"/>
      <c r="L1317" s="106"/>
      <c r="M1317" s="106"/>
    </row>
    <row r="1318" spans="1:13" s="81" customFormat="1" x14ac:dyDescent="0.25">
      <c r="A1318" s="79"/>
      <c r="B1318" s="79"/>
      <c r="C1318" s="79"/>
      <c r="D1318" s="95"/>
      <c r="E1318" s="79"/>
      <c r="F1318" s="79"/>
      <c r="G1318" s="80"/>
      <c r="H1318" s="79"/>
      <c r="I1318" s="80"/>
      <c r="J1318" s="106"/>
      <c r="K1318" s="106"/>
      <c r="L1318" s="106"/>
      <c r="M1318" s="106"/>
    </row>
    <row r="1319" spans="1:13" s="81" customFormat="1" x14ac:dyDescent="0.25">
      <c r="A1319" s="79"/>
      <c r="B1319" s="79"/>
      <c r="C1319" s="79"/>
      <c r="D1319" s="95"/>
      <c r="E1319" s="79"/>
      <c r="F1319" s="79"/>
      <c r="G1319" s="80"/>
      <c r="H1319" s="79"/>
      <c r="I1319" s="80"/>
      <c r="J1319" s="106"/>
      <c r="K1319" s="106"/>
      <c r="L1319" s="106"/>
      <c r="M1319" s="106"/>
    </row>
    <row r="1320" spans="1:13" s="81" customFormat="1" x14ac:dyDescent="0.25">
      <c r="A1320" s="79"/>
      <c r="B1320" s="79"/>
      <c r="C1320" s="79"/>
      <c r="D1320" s="95"/>
      <c r="E1320" s="79"/>
      <c r="F1320" s="79"/>
      <c r="G1320" s="80"/>
      <c r="H1320" s="79"/>
      <c r="I1320" s="80"/>
      <c r="J1320" s="106"/>
      <c r="K1320" s="106"/>
      <c r="L1320" s="106"/>
      <c r="M1320" s="106"/>
    </row>
    <row r="1321" spans="1:13" s="81" customFormat="1" x14ac:dyDescent="0.25">
      <c r="A1321" s="79"/>
      <c r="B1321" s="79"/>
      <c r="C1321" s="79"/>
      <c r="D1321" s="95"/>
      <c r="E1321" s="79"/>
      <c r="F1321" s="79"/>
      <c r="G1321" s="80"/>
      <c r="H1321" s="79"/>
      <c r="I1321" s="80"/>
      <c r="J1321" s="106"/>
      <c r="K1321" s="106"/>
      <c r="L1321" s="106"/>
      <c r="M1321" s="106"/>
    </row>
    <row r="1322" spans="1:13" s="81" customFormat="1" x14ac:dyDescent="0.25">
      <c r="A1322" s="79"/>
      <c r="B1322" s="79"/>
      <c r="C1322" s="79"/>
      <c r="D1322" s="95"/>
      <c r="E1322" s="79"/>
      <c r="F1322" s="79"/>
      <c r="G1322" s="80"/>
      <c r="H1322" s="79"/>
      <c r="I1322" s="80"/>
      <c r="J1322" s="106"/>
      <c r="K1322" s="106"/>
      <c r="L1322" s="106"/>
      <c r="M1322" s="106"/>
    </row>
    <row r="1323" spans="1:13" s="81" customFormat="1" x14ac:dyDescent="0.25">
      <c r="A1323" s="79"/>
      <c r="B1323" s="79"/>
      <c r="C1323" s="79"/>
      <c r="D1323" s="95"/>
      <c r="E1323" s="79"/>
      <c r="F1323" s="79"/>
      <c r="G1323" s="80"/>
      <c r="H1323" s="79"/>
      <c r="I1323" s="80"/>
      <c r="J1323" s="106"/>
      <c r="K1323" s="106"/>
      <c r="L1323" s="106"/>
      <c r="M1323" s="106"/>
    </row>
    <row r="1324" spans="1:13" s="81" customFormat="1" x14ac:dyDescent="0.25">
      <c r="A1324" s="79"/>
      <c r="B1324" s="79"/>
      <c r="C1324" s="79"/>
      <c r="D1324" s="95"/>
      <c r="E1324" s="79"/>
      <c r="F1324" s="79"/>
      <c r="G1324" s="80"/>
      <c r="H1324" s="79"/>
      <c r="I1324" s="80"/>
      <c r="J1324" s="106"/>
      <c r="K1324" s="106"/>
      <c r="L1324" s="106"/>
      <c r="M1324" s="106"/>
    </row>
    <row r="1325" spans="1:13" s="81" customFormat="1" x14ac:dyDescent="0.25">
      <c r="A1325" s="79"/>
      <c r="B1325" s="79"/>
      <c r="C1325" s="79"/>
      <c r="D1325" s="95"/>
      <c r="E1325" s="79"/>
      <c r="F1325" s="79"/>
      <c r="G1325" s="80"/>
      <c r="H1325" s="79"/>
      <c r="I1325" s="80"/>
      <c r="J1325" s="106"/>
      <c r="K1325" s="106"/>
      <c r="L1325" s="106"/>
      <c r="M1325" s="106"/>
    </row>
    <row r="1326" spans="1:13" s="81" customFormat="1" x14ac:dyDescent="0.25">
      <c r="A1326" s="79"/>
      <c r="B1326" s="79"/>
      <c r="C1326" s="79"/>
      <c r="D1326" s="95"/>
      <c r="E1326" s="79"/>
      <c r="F1326" s="79"/>
      <c r="G1326" s="80"/>
      <c r="H1326" s="79"/>
      <c r="I1326" s="80"/>
      <c r="J1326" s="106"/>
      <c r="K1326" s="106"/>
      <c r="L1326" s="106"/>
      <c r="M1326" s="106"/>
    </row>
    <row r="1327" spans="1:13" s="81" customFormat="1" x14ac:dyDescent="0.25">
      <c r="A1327" s="79"/>
      <c r="B1327" s="79"/>
      <c r="C1327" s="79"/>
      <c r="D1327" s="95"/>
      <c r="E1327" s="79"/>
      <c r="F1327" s="79"/>
      <c r="G1327" s="80"/>
      <c r="H1327" s="79"/>
      <c r="I1327" s="80"/>
      <c r="J1327" s="106"/>
      <c r="K1327" s="106"/>
      <c r="L1327" s="106"/>
      <c r="M1327" s="106"/>
    </row>
    <row r="1328" spans="1:13" s="81" customFormat="1" x14ac:dyDescent="0.25">
      <c r="A1328" s="79"/>
      <c r="B1328" s="79"/>
      <c r="C1328" s="79"/>
      <c r="D1328" s="95"/>
      <c r="E1328" s="79"/>
      <c r="F1328" s="79"/>
      <c r="G1328" s="80"/>
      <c r="H1328" s="79"/>
      <c r="I1328" s="80"/>
      <c r="J1328" s="106"/>
      <c r="K1328" s="106"/>
      <c r="L1328" s="106"/>
      <c r="M1328" s="106"/>
    </row>
    <row r="1329" spans="1:13" s="81" customFormat="1" x14ac:dyDescent="0.25">
      <c r="A1329" s="79"/>
      <c r="B1329" s="79"/>
      <c r="C1329" s="79"/>
      <c r="D1329" s="95"/>
      <c r="E1329" s="79"/>
      <c r="F1329" s="79"/>
      <c r="G1329" s="80"/>
      <c r="H1329" s="79"/>
      <c r="I1329" s="80"/>
      <c r="J1329" s="106"/>
      <c r="K1329" s="106"/>
      <c r="L1329" s="106"/>
      <c r="M1329" s="106"/>
    </row>
    <row r="1330" spans="1:13" s="81" customFormat="1" x14ac:dyDescent="0.25">
      <c r="A1330" s="79"/>
      <c r="B1330" s="79"/>
      <c r="C1330" s="79"/>
      <c r="D1330" s="95"/>
      <c r="E1330" s="79"/>
      <c r="F1330" s="79"/>
      <c r="G1330" s="80"/>
      <c r="H1330" s="79"/>
      <c r="I1330" s="80"/>
      <c r="J1330" s="106"/>
      <c r="K1330" s="106"/>
      <c r="L1330" s="106"/>
      <c r="M1330" s="106"/>
    </row>
    <row r="1331" spans="1:13" s="81" customFormat="1" x14ac:dyDescent="0.25">
      <c r="A1331" s="79"/>
      <c r="B1331" s="79"/>
      <c r="C1331" s="79"/>
      <c r="D1331" s="95"/>
      <c r="E1331" s="79"/>
      <c r="F1331" s="79"/>
      <c r="G1331" s="80"/>
      <c r="H1331" s="79"/>
      <c r="I1331" s="80"/>
      <c r="J1331" s="106"/>
      <c r="K1331" s="106"/>
      <c r="L1331" s="106"/>
      <c r="M1331" s="106"/>
    </row>
    <row r="1332" spans="1:13" s="81" customFormat="1" x14ac:dyDescent="0.25">
      <c r="A1332" s="79"/>
      <c r="B1332" s="79"/>
      <c r="C1332" s="79"/>
      <c r="D1332" s="95"/>
      <c r="E1332" s="79"/>
      <c r="F1332" s="79"/>
      <c r="G1332" s="80"/>
      <c r="H1332" s="79"/>
      <c r="I1332" s="80"/>
      <c r="J1332" s="106"/>
      <c r="K1332" s="106"/>
      <c r="L1332" s="106"/>
      <c r="M1332" s="106"/>
    </row>
    <row r="1333" spans="1:13" s="81" customFormat="1" x14ac:dyDescent="0.25">
      <c r="A1333" s="79"/>
      <c r="B1333" s="79"/>
      <c r="C1333" s="79"/>
      <c r="D1333" s="95"/>
      <c r="E1333" s="79"/>
      <c r="F1333" s="79"/>
      <c r="G1333" s="80"/>
      <c r="H1333" s="79"/>
      <c r="I1333" s="80"/>
      <c r="J1333" s="106"/>
      <c r="K1333" s="106"/>
      <c r="L1333" s="106"/>
      <c r="M1333" s="106"/>
    </row>
    <row r="1334" spans="1:13" s="81" customFormat="1" x14ac:dyDescent="0.25">
      <c r="A1334" s="79"/>
      <c r="B1334" s="79"/>
      <c r="C1334" s="79"/>
      <c r="D1334" s="95"/>
      <c r="E1334" s="79"/>
      <c r="F1334" s="79"/>
      <c r="G1334" s="80"/>
      <c r="H1334" s="79"/>
      <c r="I1334" s="80"/>
      <c r="J1334" s="106"/>
      <c r="K1334" s="106"/>
      <c r="L1334" s="106"/>
      <c r="M1334" s="106"/>
    </row>
    <row r="1335" spans="1:13" s="81" customFormat="1" x14ac:dyDescent="0.25">
      <c r="A1335" s="79"/>
      <c r="B1335" s="79"/>
      <c r="C1335" s="79"/>
      <c r="D1335" s="95"/>
      <c r="E1335" s="79"/>
      <c r="F1335" s="79"/>
      <c r="G1335" s="80"/>
      <c r="H1335" s="79"/>
      <c r="I1335" s="80"/>
      <c r="J1335" s="106"/>
      <c r="K1335" s="106"/>
      <c r="L1335" s="106"/>
      <c r="M1335" s="106"/>
    </row>
    <row r="1336" spans="1:13" s="81" customFormat="1" x14ac:dyDescent="0.25">
      <c r="A1336" s="79"/>
      <c r="B1336" s="79"/>
      <c r="C1336" s="79"/>
      <c r="D1336" s="95"/>
      <c r="E1336" s="79"/>
      <c r="F1336" s="79"/>
      <c r="G1336" s="80"/>
      <c r="H1336" s="79"/>
      <c r="I1336" s="80"/>
      <c r="J1336" s="106"/>
      <c r="K1336" s="106"/>
      <c r="L1336" s="106"/>
      <c r="M1336" s="106"/>
    </row>
    <row r="1337" spans="1:13" s="81" customFormat="1" x14ac:dyDescent="0.25">
      <c r="A1337" s="79"/>
      <c r="B1337" s="79"/>
      <c r="C1337" s="79"/>
      <c r="D1337" s="95"/>
      <c r="E1337" s="79"/>
      <c r="F1337" s="79"/>
      <c r="G1337" s="80"/>
      <c r="H1337" s="79"/>
      <c r="I1337" s="80"/>
      <c r="J1337" s="106"/>
      <c r="K1337" s="106"/>
      <c r="L1337" s="106"/>
      <c r="M1337" s="106"/>
    </row>
    <row r="1338" spans="1:13" s="81" customFormat="1" x14ac:dyDescent="0.25">
      <c r="A1338" s="79"/>
      <c r="B1338" s="79"/>
      <c r="C1338" s="79"/>
      <c r="D1338" s="95"/>
      <c r="E1338" s="79"/>
      <c r="F1338" s="79"/>
      <c r="G1338" s="80"/>
      <c r="H1338" s="79"/>
      <c r="I1338" s="80"/>
      <c r="J1338" s="106"/>
      <c r="K1338" s="106"/>
      <c r="L1338" s="106"/>
      <c r="M1338" s="106"/>
    </row>
    <row r="1339" spans="1:13" s="81" customFormat="1" x14ac:dyDescent="0.25">
      <c r="A1339" s="79"/>
      <c r="B1339" s="79"/>
      <c r="C1339" s="79"/>
      <c r="D1339" s="95"/>
      <c r="E1339" s="79"/>
      <c r="F1339" s="79"/>
      <c r="G1339" s="80"/>
      <c r="H1339" s="79"/>
      <c r="I1339" s="80"/>
      <c r="J1339" s="106"/>
      <c r="K1339" s="106"/>
      <c r="L1339" s="106"/>
      <c r="M1339" s="106"/>
    </row>
    <row r="1340" spans="1:13" s="81" customFormat="1" x14ac:dyDescent="0.25">
      <c r="A1340" s="79"/>
      <c r="B1340" s="79"/>
      <c r="C1340" s="79"/>
      <c r="D1340" s="95"/>
      <c r="E1340" s="79"/>
      <c r="F1340" s="79"/>
      <c r="G1340" s="80"/>
      <c r="H1340" s="79"/>
      <c r="I1340" s="80"/>
      <c r="J1340" s="106"/>
      <c r="K1340" s="106"/>
      <c r="L1340" s="106"/>
      <c r="M1340" s="106"/>
    </row>
    <row r="1341" spans="1:13" s="81" customFormat="1" x14ac:dyDescent="0.25">
      <c r="A1341" s="79"/>
      <c r="B1341" s="79"/>
      <c r="C1341" s="79"/>
      <c r="D1341" s="95"/>
      <c r="E1341" s="79"/>
      <c r="F1341" s="79"/>
      <c r="G1341" s="80"/>
      <c r="H1341" s="79"/>
      <c r="I1341" s="80"/>
      <c r="J1341" s="106"/>
      <c r="K1341" s="106"/>
      <c r="L1341" s="106"/>
      <c r="M1341" s="106"/>
    </row>
    <row r="1342" spans="1:13" s="81" customFormat="1" x14ac:dyDescent="0.25">
      <c r="A1342" s="79"/>
      <c r="B1342" s="79"/>
      <c r="C1342" s="79"/>
      <c r="D1342" s="95"/>
      <c r="E1342" s="79"/>
      <c r="F1342" s="79"/>
      <c r="G1342" s="80"/>
      <c r="H1342" s="79"/>
      <c r="I1342" s="80"/>
      <c r="J1342" s="106"/>
      <c r="K1342" s="106"/>
      <c r="L1342" s="106"/>
      <c r="M1342" s="106"/>
    </row>
    <row r="1343" spans="1:13" s="81" customFormat="1" x14ac:dyDescent="0.25">
      <c r="A1343" s="79"/>
      <c r="B1343" s="79"/>
      <c r="C1343" s="79"/>
      <c r="D1343" s="95"/>
      <c r="E1343" s="79"/>
      <c r="F1343" s="79"/>
      <c r="G1343" s="80"/>
      <c r="H1343" s="79"/>
      <c r="I1343" s="80"/>
      <c r="J1343" s="106"/>
      <c r="K1343" s="106"/>
      <c r="L1343" s="106"/>
      <c r="M1343" s="106"/>
    </row>
    <row r="1344" spans="1:13" s="81" customFormat="1" x14ac:dyDescent="0.25">
      <c r="A1344" s="79"/>
      <c r="B1344" s="79"/>
      <c r="C1344" s="79"/>
      <c r="D1344" s="95"/>
      <c r="E1344" s="79"/>
      <c r="F1344" s="79"/>
      <c r="G1344" s="80"/>
      <c r="H1344" s="79"/>
      <c r="I1344" s="80"/>
      <c r="J1344" s="106"/>
      <c r="K1344" s="106"/>
      <c r="L1344" s="106"/>
      <c r="M1344" s="106"/>
    </row>
    <row r="1345" spans="1:13" s="81" customFormat="1" x14ac:dyDescent="0.25">
      <c r="A1345" s="79"/>
      <c r="B1345" s="79"/>
      <c r="C1345" s="79"/>
      <c r="D1345" s="95"/>
      <c r="E1345" s="79"/>
      <c r="F1345" s="79"/>
      <c r="G1345" s="80"/>
      <c r="H1345" s="79"/>
      <c r="I1345" s="80"/>
      <c r="J1345" s="106"/>
      <c r="K1345" s="106"/>
      <c r="L1345" s="106"/>
      <c r="M1345" s="106"/>
    </row>
    <row r="1346" spans="1:13" s="81" customFormat="1" x14ac:dyDescent="0.25">
      <c r="A1346" s="79"/>
      <c r="B1346" s="79"/>
      <c r="C1346" s="79"/>
      <c r="D1346" s="95"/>
      <c r="E1346" s="79"/>
      <c r="F1346" s="79"/>
      <c r="G1346" s="80"/>
      <c r="H1346" s="79"/>
      <c r="I1346" s="80"/>
      <c r="J1346" s="106"/>
      <c r="K1346" s="106"/>
      <c r="L1346" s="106"/>
      <c r="M1346" s="106"/>
    </row>
    <row r="1347" spans="1:13" s="81" customFormat="1" x14ac:dyDescent="0.25">
      <c r="A1347" s="79"/>
      <c r="B1347" s="79"/>
      <c r="C1347" s="79"/>
      <c r="D1347" s="95"/>
      <c r="E1347" s="79"/>
      <c r="F1347" s="79"/>
      <c r="G1347" s="80"/>
      <c r="H1347" s="79"/>
      <c r="I1347" s="80"/>
      <c r="J1347" s="106"/>
      <c r="K1347" s="106"/>
      <c r="L1347" s="106"/>
      <c r="M1347" s="106"/>
    </row>
    <row r="1348" spans="1:13" s="81" customFormat="1" x14ac:dyDescent="0.25">
      <c r="A1348" s="79"/>
      <c r="B1348" s="79"/>
      <c r="C1348" s="79"/>
      <c r="D1348" s="95"/>
      <c r="E1348" s="79"/>
      <c r="F1348" s="79"/>
      <c r="G1348" s="80"/>
      <c r="H1348" s="79"/>
      <c r="I1348" s="80"/>
      <c r="J1348" s="106"/>
      <c r="K1348" s="106"/>
      <c r="L1348" s="106"/>
      <c r="M1348" s="106"/>
    </row>
    <row r="1349" spans="1:13" s="81" customFormat="1" x14ac:dyDescent="0.25">
      <c r="A1349" s="79"/>
      <c r="B1349" s="79"/>
      <c r="C1349" s="79"/>
      <c r="D1349" s="95"/>
      <c r="E1349" s="79"/>
      <c r="F1349" s="79"/>
      <c r="G1349" s="80"/>
      <c r="H1349" s="79"/>
      <c r="I1349" s="80"/>
      <c r="J1349" s="106"/>
      <c r="K1349" s="106"/>
      <c r="L1349" s="106"/>
      <c r="M1349" s="106"/>
    </row>
    <row r="1350" spans="1:13" s="81" customFormat="1" x14ac:dyDescent="0.25">
      <c r="A1350" s="79"/>
      <c r="B1350" s="79"/>
      <c r="C1350" s="79"/>
      <c r="D1350" s="95"/>
      <c r="E1350" s="79"/>
      <c r="F1350" s="79"/>
      <c r="G1350" s="80"/>
      <c r="H1350" s="79"/>
      <c r="I1350" s="80"/>
      <c r="J1350" s="106"/>
      <c r="K1350" s="106"/>
      <c r="L1350" s="106"/>
      <c r="M1350" s="106"/>
    </row>
    <row r="1351" spans="1:13" s="81" customFormat="1" x14ac:dyDescent="0.25">
      <c r="A1351" s="79"/>
      <c r="B1351" s="79"/>
      <c r="C1351" s="79"/>
      <c r="D1351" s="95"/>
      <c r="E1351" s="79"/>
      <c r="F1351" s="79"/>
      <c r="G1351" s="80"/>
      <c r="H1351" s="79"/>
      <c r="I1351" s="80"/>
      <c r="J1351" s="106"/>
      <c r="K1351" s="106"/>
      <c r="L1351" s="106"/>
      <c r="M1351" s="106"/>
    </row>
    <row r="1352" spans="1:13" s="81" customFormat="1" x14ac:dyDescent="0.25">
      <c r="A1352" s="79"/>
      <c r="B1352" s="79"/>
      <c r="C1352" s="79"/>
      <c r="D1352" s="95"/>
      <c r="E1352" s="79"/>
      <c r="F1352" s="79"/>
      <c r="G1352" s="80"/>
      <c r="H1352" s="79"/>
      <c r="I1352" s="80"/>
      <c r="J1352" s="106"/>
      <c r="K1352" s="106"/>
      <c r="L1352" s="106"/>
      <c r="M1352" s="106"/>
    </row>
    <row r="1353" spans="1:13" s="81" customFormat="1" x14ac:dyDescent="0.25">
      <c r="A1353" s="79"/>
      <c r="B1353" s="79"/>
      <c r="C1353" s="79"/>
      <c r="D1353" s="95"/>
      <c r="E1353" s="79"/>
      <c r="F1353" s="79"/>
      <c r="G1353" s="80"/>
      <c r="H1353" s="79"/>
      <c r="I1353" s="80"/>
      <c r="J1353" s="106"/>
      <c r="K1353" s="106"/>
      <c r="L1353" s="106"/>
      <c r="M1353" s="106"/>
    </row>
    <row r="1354" spans="1:13" s="81" customFormat="1" x14ac:dyDescent="0.25">
      <c r="A1354" s="79"/>
      <c r="B1354" s="79"/>
      <c r="C1354" s="79"/>
      <c r="D1354" s="95"/>
      <c r="E1354" s="79"/>
      <c r="F1354" s="79"/>
      <c r="G1354" s="80"/>
      <c r="H1354" s="79"/>
      <c r="I1354" s="80"/>
      <c r="J1354" s="106"/>
      <c r="K1354" s="106"/>
      <c r="L1354" s="106"/>
      <c r="M1354" s="106"/>
    </row>
    <row r="1355" spans="1:13" s="81" customFormat="1" x14ac:dyDescent="0.25">
      <c r="A1355" s="79"/>
      <c r="B1355" s="79"/>
      <c r="C1355" s="79"/>
      <c r="D1355" s="95"/>
      <c r="E1355" s="79"/>
      <c r="F1355" s="79"/>
      <c r="G1355" s="80"/>
      <c r="H1355" s="79"/>
      <c r="I1355" s="80"/>
      <c r="J1355" s="106"/>
      <c r="K1355" s="106"/>
      <c r="L1355" s="106"/>
      <c r="M1355" s="106"/>
    </row>
    <row r="1356" spans="1:13" s="81" customFormat="1" x14ac:dyDescent="0.25">
      <c r="A1356" s="79"/>
      <c r="B1356" s="79"/>
      <c r="C1356" s="79"/>
      <c r="D1356" s="95"/>
      <c r="E1356" s="79"/>
      <c r="F1356" s="79"/>
      <c r="G1356" s="80"/>
      <c r="H1356" s="79"/>
      <c r="I1356" s="80"/>
      <c r="J1356" s="106"/>
      <c r="K1356" s="106"/>
      <c r="L1356" s="106"/>
      <c r="M1356" s="106"/>
    </row>
    <row r="1357" spans="1:13" s="81" customFormat="1" x14ac:dyDescent="0.25">
      <c r="A1357" s="79"/>
      <c r="B1357" s="79"/>
      <c r="C1357" s="79"/>
      <c r="D1357" s="95"/>
      <c r="E1357" s="79"/>
      <c r="F1357" s="79"/>
      <c r="G1357" s="80"/>
      <c r="H1357" s="79"/>
      <c r="I1357" s="80"/>
      <c r="J1357" s="106"/>
      <c r="K1357" s="106"/>
      <c r="L1357" s="106"/>
      <c r="M1357" s="106"/>
    </row>
    <row r="1358" spans="1:13" s="81" customFormat="1" x14ac:dyDescent="0.25">
      <c r="A1358" s="79"/>
      <c r="B1358" s="79"/>
      <c r="C1358" s="79"/>
      <c r="D1358" s="95"/>
      <c r="E1358" s="79"/>
      <c r="F1358" s="79"/>
      <c r="G1358" s="80"/>
      <c r="H1358" s="79"/>
      <c r="I1358" s="80"/>
      <c r="J1358" s="106"/>
      <c r="K1358" s="106"/>
      <c r="L1358" s="106"/>
      <c r="M1358" s="106"/>
    </row>
    <row r="1359" spans="1:13" s="81" customFormat="1" x14ac:dyDescent="0.25">
      <c r="A1359" s="79"/>
      <c r="B1359" s="79"/>
      <c r="C1359" s="79"/>
      <c r="D1359" s="95"/>
      <c r="E1359" s="79"/>
      <c r="F1359" s="79"/>
      <c r="G1359" s="80"/>
      <c r="H1359" s="79"/>
      <c r="I1359" s="80"/>
      <c r="J1359" s="106"/>
      <c r="K1359" s="106"/>
      <c r="L1359" s="106"/>
      <c r="M1359" s="106"/>
    </row>
    <row r="1360" spans="1:13" s="81" customFormat="1" x14ac:dyDescent="0.25">
      <c r="A1360" s="79"/>
      <c r="B1360" s="79"/>
      <c r="C1360" s="79"/>
      <c r="D1360" s="95"/>
      <c r="E1360" s="79"/>
      <c r="F1360" s="79"/>
      <c r="G1360" s="80"/>
      <c r="H1360" s="79"/>
      <c r="I1360" s="80"/>
      <c r="J1360" s="106"/>
      <c r="K1360" s="106"/>
      <c r="L1360" s="106"/>
      <c r="M1360" s="106"/>
    </row>
    <row r="1361" spans="1:13" s="81" customFormat="1" x14ac:dyDescent="0.25">
      <c r="A1361" s="79"/>
      <c r="B1361" s="79"/>
      <c r="C1361" s="79"/>
      <c r="D1361" s="95"/>
      <c r="E1361" s="79"/>
      <c r="F1361" s="79"/>
      <c r="G1361" s="80"/>
      <c r="H1361" s="79"/>
      <c r="I1361" s="80"/>
      <c r="J1361" s="106"/>
      <c r="K1361" s="106"/>
      <c r="L1361" s="106"/>
      <c r="M1361" s="106"/>
    </row>
    <row r="1362" spans="1:13" s="81" customFormat="1" x14ac:dyDescent="0.25">
      <c r="A1362" s="79"/>
      <c r="B1362" s="79"/>
      <c r="C1362" s="79"/>
      <c r="D1362" s="95"/>
      <c r="E1362" s="79"/>
      <c r="F1362" s="79"/>
      <c r="G1362" s="80"/>
      <c r="H1362" s="79"/>
      <c r="I1362" s="80"/>
      <c r="J1362" s="106"/>
      <c r="K1362" s="106"/>
      <c r="L1362" s="106"/>
      <c r="M1362" s="106"/>
    </row>
    <row r="1363" spans="1:13" s="81" customFormat="1" x14ac:dyDescent="0.25">
      <c r="A1363" s="79"/>
      <c r="B1363" s="79"/>
      <c r="C1363" s="79"/>
      <c r="D1363" s="95"/>
      <c r="E1363" s="79"/>
      <c r="F1363" s="79"/>
      <c r="G1363" s="80"/>
      <c r="H1363" s="79"/>
      <c r="I1363" s="80"/>
      <c r="J1363" s="106"/>
      <c r="K1363" s="106"/>
      <c r="L1363" s="106"/>
      <c r="M1363" s="106"/>
    </row>
    <row r="1364" spans="1:13" s="81" customFormat="1" x14ac:dyDescent="0.25">
      <c r="A1364" s="79"/>
      <c r="B1364" s="79"/>
      <c r="C1364" s="79"/>
      <c r="D1364" s="95"/>
      <c r="E1364" s="79"/>
      <c r="F1364" s="79"/>
      <c r="G1364" s="80"/>
      <c r="H1364" s="79"/>
      <c r="I1364" s="80"/>
      <c r="J1364" s="106"/>
      <c r="K1364" s="106"/>
      <c r="L1364" s="106"/>
      <c r="M1364" s="106"/>
    </row>
    <row r="1365" spans="1:13" s="81" customFormat="1" x14ac:dyDescent="0.25">
      <c r="A1365" s="79"/>
      <c r="B1365" s="79"/>
      <c r="C1365" s="79"/>
      <c r="D1365" s="95"/>
      <c r="E1365" s="79"/>
      <c r="F1365" s="79"/>
      <c r="G1365" s="80"/>
      <c r="H1365" s="79"/>
      <c r="I1365" s="80"/>
      <c r="J1365" s="106"/>
      <c r="K1365" s="106"/>
      <c r="L1365" s="106"/>
      <c r="M1365" s="106"/>
    </row>
    <row r="1366" spans="1:13" s="81" customFormat="1" x14ac:dyDescent="0.25">
      <c r="A1366" s="79"/>
      <c r="B1366" s="79"/>
      <c r="C1366" s="79"/>
      <c r="D1366" s="95"/>
      <c r="E1366" s="79"/>
      <c r="F1366" s="79"/>
      <c r="G1366" s="80"/>
      <c r="H1366" s="79"/>
      <c r="I1366" s="80"/>
      <c r="J1366" s="106"/>
      <c r="K1366" s="106"/>
      <c r="L1366" s="106"/>
      <c r="M1366" s="106"/>
    </row>
    <row r="1367" spans="1:13" s="81" customFormat="1" x14ac:dyDescent="0.25">
      <c r="A1367" s="79"/>
      <c r="B1367" s="79"/>
      <c r="C1367" s="79"/>
      <c r="D1367" s="95"/>
      <c r="E1367" s="79"/>
      <c r="F1367" s="79"/>
      <c r="G1367" s="80"/>
      <c r="H1367" s="79"/>
      <c r="I1367" s="80"/>
      <c r="J1367" s="106"/>
      <c r="K1367" s="106"/>
      <c r="L1367" s="106"/>
      <c r="M1367" s="106"/>
    </row>
    <row r="1368" spans="1:13" s="81" customFormat="1" x14ac:dyDescent="0.25">
      <c r="A1368" s="79"/>
      <c r="B1368" s="79"/>
      <c r="C1368" s="79"/>
      <c r="D1368" s="95"/>
      <c r="E1368" s="79"/>
      <c r="F1368" s="79"/>
      <c r="G1368" s="80"/>
      <c r="H1368" s="79"/>
      <c r="I1368" s="80"/>
      <c r="J1368" s="106"/>
      <c r="K1368" s="106"/>
      <c r="L1368" s="106"/>
      <c r="M1368" s="106"/>
    </row>
    <row r="1369" spans="1:13" s="81" customFormat="1" x14ac:dyDescent="0.25">
      <c r="A1369" s="79"/>
      <c r="B1369" s="79"/>
      <c r="C1369" s="79"/>
      <c r="D1369" s="95"/>
      <c r="E1369" s="79"/>
      <c r="F1369" s="79"/>
      <c r="G1369" s="80"/>
      <c r="H1369" s="79"/>
      <c r="I1369" s="80"/>
      <c r="J1369" s="106"/>
      <c r="K1369" s="106"/>
      <c r="L1369" s="106"/>
      <c r="M1369" s="106"/>
    </row>
    <row r="1370" spans="1:13" s="81" customFormat="1" x14ac:dyDescent="0.25">
      <c r="A1370" s="79"/>
      <c r="B1370" s="79"/>
      <c r="C1370" s="79"/>
      <c r="D1370" s="95"/>
      <c r="E1370" s="79"/>
      <c r="F1370" s="79"/>
      <c r="G1370" s="80"/>
      <c r="H1370" s="79"/>
      <c r="I1370" s="80"/>
      <c r="J1370" s="106"/>
      <c r="K1370" s="106"/>
      <c r="L1370" s="106"/>
      <c r="M1370" s="106"/>
    </row>
    <row r="1371" spans="1:13" s="81" customFormat="1" x14ac:dyDescent="0.25">
      <c r="A1371" s="79"/>
      <c r="B1371" s="79"/>
      <c r="C1371" s="79"/>
      <c r="D1371" s="95"/>
      <c r="E1371" s="79"/>
      <c r="F1371" s="79"/>
      <c r="G1371" s="80"/>
      <c r="H1371" s="79"/>
      <c r="I1371" s="80"/>
      <c r="J1371" s="106"/>
      <c r="K1371" s="106"/>
      <c r="L1371" s="106"/>
      <c r="M1371" s="106"/>
    </row>
    <row r="1372" spans="1:13" s="81" customFormat="1" x14ac:dyDescent="0.25">
      <c r="A1372" s="79"/>
      <c r="B1372" s="79"/>
      <c r="C1372" s="79"/>
      <c r="D1372" s="95"/>
      <c r="E1372" s="79"/>
      <c r="F1372" s="79"/>
      <c r="G1372" s="80"/>
      <c r="H1372" s="79"/>
      <c r="I1372" s="80"/>
      <c r="J1372" s="106"/>
      <c r="K1372" s="106"/>
      <c r="L1372" s="106"/>
      <c r="M1372" s="106"/>
    </row>
    <row r="1373" spans="1:13" s="81" customFormat="1" x14ac:dyDescent="0.25">
      <c r="A1373" s="79"/>
      <c r="B1373" s="79"/>
      <c r="C1373" s="79"/>
      <c r="D1373" s="95"/>
      <c r="E1373" s="79"/>
      <c r="F1373" s="79"/>
      <c r="G1373" s="80"/>
      <c r="H1373" s="79"/>
      <c r="I1373" s="80"/>
      <c r="J1373" s="106"/>
      <c r="K1373" s="106"/>
      <c r="L1373" s="106"/>
      <c r="M1373" s="106"/>
    </row>
    <row r="1374" spans="1:13" s="81" customFormat="1" x14ac:dyDescent="0.25">
      <c r="A1374" s="79"/>
      <c r="B1374" s="79"/>
      <c r="C1374" s="79"/>
      <c r="D1374" s="95"/>
      <c r="E1374" s="79"/>
      <c r="F1374" s="79"/>
      <c r="G1374" s="80"/>
      <c r="H1374" s="79"/>
      <c r="I1374" s="80"/>
      <c r="J1374" s="106"/>
      <c r="K1374" s="106"/>
      <c r="L1374" s="106"/>
      <c r="M1374" s="106"/>
    </row>
    <row r="1375" spans="1:13" s="81" customFormat="1" x14ac:dyDescent="0.25">
      <c r="A1375" s="79"/>
      <c r="B1375" s="79"/>
      <c r="C1375" s="79"/>
      <c r="D1375" s="95"/>
      <c r="E1375" s="79"/>
      <c r="F1375" s="79"/>
      <c r="G1375" s="80"/>
      <c r="H1375" s="79"/>
      <c r="I1375" s="80"/>
      <c r="J1375" s="106"/>
      <c r="K1375" s="106"/>
      <c r="L1375" s="106"/>
      <c r="M1375" s="106"/>
    </row>
    <row r="1376" spans="1:13" s="81" customFormat="1" x14ac:dyDescent="0.25">
      <c r="A1376" s="79"/>
      <c r="B1376" s="79"/>
      <c r="C1376" s="79"/>
      <c r="D1376" s="95"/>
      <c r="E1376" s="79"/>
      <c r="F1376" s="79"/>
      <c r="G1376" s="80"/>
      <c r="H1376" s="79"/>
      <c r="I1376" s="80"/>
      <c r="J1376" s="106"/>
      <c r="K1376" s="106"/>
      <c r="L1376" s="106"/>
      <c r="M1376" s="106"/>
    </row>
    <row r="1377" spans="1:13" s="81" customFormat="1" x14ac:dyDescent="0.25">
      <c r="A1377" s="79"/>
      <c r="B1377" s="79"/>
      <c r="C1377" s="79"/>
      <c r="D1377" s="95"/>
      <c r="E1377" s="79"/>
      <c r="F1377" s="79"/>
      <c r="G1377" s="80"/>
      <c r="H1377" s="79"/>
      <c r="I1377" s="80"/>
      <c r="J1377" s="106"/>
      <c r="K1377" s="106"/>
      <c r="L1377" s="106"/>
      <c r="M1377" s="106"/>
    </row>
    <row r="1378" spans="1:13" s="81" customFormat="1" x14ac:dyDescent="0.25">
      <c r="A1378" s="79"/>
      <c r="B1378" s="79"/>
      <c r="C1378" s="79"/>
      <c r="D1378" s="95"/>
      <c r="E1378" s="79"/>
      <c r="F1378" s="79"/>
      <c r="G1378" s="80"/>
      <c r="H1378" s="79"/>
      <c r="I1378" s="80"/>
      <c r="J1378" s="106"/>
      <c r="K1378" s="106"/>
      <c r="L1378" s="106"/>
      <c r="M1378" s="106"/>
    </row>
    <row r="1379" spans="1:13" s="81" customFormat="1" x14ac:dyDescent="0.25">
      <c r="A1379" s="79"/>
      <c r="B1379" s="79"/>
      <c r="C1379" s="79"/>
      <c r="D1379" s="95"/>
      <c r="E1379" s="79"/>
      <c r="F1379" s="79"/>
      <c r="G1379" s="80"/>
      <c r="H1379" s="79"/>
      <c r="I1379" s="80"/>
      <c r="J1379" s="106"/>
      <c r="K1379" s="106"/>
      <c r="L1379" s="106"/>
      <c r="M1379" s="106"/>
    </row>
    <row r="1380" spans="1:13" s="81" customFormat="1" x14ac:dyDescent="0.25">
      <c r="A1380" s="79"/>
      <c r="B1380" s="79"/>
      <c r="C1380" s="79"/>
      <c r="D1380" s="95"/>
      <c r="E1380" s="79"/>
      <c r="F1380" s="79"/>
      <c r="G1380" s="80"/>
      <c r="H1380" s="79"/>
      <c r="I1380" s="80"/>
      <c r="J1380" s="106"/>
      <c r="K1380" s="106"/>
      <c r="L1380" s="106"/>
      <c r="M1380" s="106"/>
    </row>
    <row r="1381" spans="1:13" s="81" customFormat="1" x14ac:dyDescent="0.25">
      <c r="A1381" s="79"/>
      <c r="B1381" s="79"/>
      <c r="C1381" s="79"/>
      <c r="D1381" s="95"/>
      <c r="E1381" s="79"/>
      <c r="F1381" s="79"/>
      <c r="G1381" s="80"/>
      <c r="H1381" s="79"/>
      <c r="I1381" s="80"/>
      <c r="J1381" s="106"/>
      <c r="K1381" s="106"/>
      <c r="L1381" s="106"/>
      <c r="M1381" s="106"/>
    </row>
    <row r="1382" spans="1:13" s="81" customFormat="1" x14ac:dyDescent="0.25">
      <c r="A1382" s="79"/>
      <c r="B1382" s="79"/>
      <c r="C1382" s="79"/>
      <c r="D1382" s="95"/>
      <c r="E1382" s="79"/>
      <c r="F1382" s="79"/>
      <c r="G1382" s="80"/>
      <c r="H1382" s="79"/>
      <c r="I1382" s="80"/>
      <c r="J1382" s="106"/>
      <c r="K1382" s="106"/>
      <c r="L1382" s="106"/>
      <c r="M1382" s="106"/>
    </row>
    <row r="1383" spans="1:13" s="81" customFormat="1" x14ac:dyDescent="0.25">
      <c r="A1383" s="79"/>
      <c r="B1383" s="79"/>
      <c r="C1383" s="79"/>
      <c r="D1383" s="95"/>
      <c r="E1383" s="79"/>
      <c r="F1383" s="79"/>
      <c r="G1383" s="80"/>
      <c r="H1383" s="79"/>
      <c r="I1383" s="80"/>
      <c r="J1383" s="106"/>
      <c r="K1383" s="106"/>
      <c r="L1383" s="106"/>
      <c r="M1383" s="106"/>
    </row>
    <row r="1384" spans="1:13" s="81" customFormat="1" x14ac:dyDescent="0.25">
      <c r="A1384" s="79"/>
      <c r="B1384" s="79"/>
      <c r="C1384" s="79"/>
      <c r="D1384" s="95"/>
      <c r="E1384" s="79"/>
      <c r="F1384" s="79"/>
      <c r="G1384" s="80"/>
      <c r="H1384" s="79"/>
      <c r="I1384" s="80"/>
      <c r="J1384" s="106"/>
      <c r="K1384" s="106"/>
      <c r="L1384" s="106"/>
      <c r="M1384" s="106"/>
    </row>
    <row r="1385" spans="1:13" s="81" customFormat="1" x14ac:dyDescent="0.25">
      <c r="A1385" s="79"/>
      <c r="B1385" s="79"/>
      <c r="C1385" s="79"/>
      <c r="D1385" s="95"/>
      <c r="E1385" s="79"/>
      <c r="F1385" s="79"/>
      <c r="G1385" s="80"/>
      <c r="H1385" s="79"/>
      <c r="I1385" s="80"/>
      <c r="J1385" s="106"/>
      <c r="K1385" s="106"/>
      <c r="L1385" s="106"/>
      <c r="M1385" s="106"/>
    </row>
    <row r="1386" spans="1:13" s="81" customFormat="1" x14ac:dyDescent="0.25">
      <c r="A1386" s="79"/>
      <c r="B1386" s="79"/>
      <c r="C1386" s="79"/>
      <c r="D1386" s="95"/>
      <c r="E1386" s="79"/>
      <c r="F1386" s="79"/>
      <c r="G1386" s="80"/>
      <c r="H1386" s="79"/>
      <c r="I1386" s="80"/>
      <c r="J1386" s="106"/>
      <c r="K1386" s="106"/>
      <c r="L1386" s="106"/>
      <c r="M1386" s="106"/>
    </row>
    <row r="1387" spans="1:13" s="81" customFormat="1" x14ac:dyDescent="0.25">
      <c r="A1387" s="79"/>
      <c r="B1387" s="79"/>
      <c r="C1387" s="79"/>
      <c r="D1387" s="95"/>
      <c r="E1387" s="79"/>
      <c r="F1387" s="79"/>
      <c r="G1387" s="80"/>
      <c r="H1387" s="79"/>
      <c r="I1387" s="80"/>
      <c r="J1387" s="106"/>
      <c r="K1387" s="106"/>
      <c r="L1387" s="106"/>
      <c r="M1387" s="106"/>
    </row>
    <row r="1388" spans="1:13" s="81" customFormat="1" x14ac:dyDescent="0.25">
      <c r="A1388" s="79"/>
      <c r="B1388" s="79"/>
      <c r="C1388" s="79"/>
      <c r="D1388" s="95"/>
      <c r="E1388" s="79"/>
      <c r="F1388" s="79"/>
      <c r="G1388" s="80"/>
      <c r="H1388" s="79"/>
      <c r="I1388" s="80"/>
      <c r="J1388" s="106"/>
      <c r="K1388" s="106"/>
      <c r="L1388" s="106"/>
      <c r="M1388" s="106"/>
    </row>
    <row r="1389" spans="1:13" s="81" customFormat="1" x14ac:dyDescent="0.25">
      <c r="A1389" s="79"/>
      <c r="B1389" s="79"/>
      <c r="C1389" s="79"/>
      <c r="D1389" s="95"/>
      <c r="E1389" s="79"/>
      <c r="F1389" s="79"/>
      <c r="G1389" s="80"/>
      <c r="H1389" s="79"/>
      <c r="I1389" s="80"/>
      <c r="J1389" s="106"/>
      <c r="K1389" s="106"/>
      <c r="L1389" s="106"/>
      <c r="M1389" s="106"/>
    </row>
    <row r="1390" spans="1:13" s="81" customFormat="1" x14ac:dyDescent="0.25">
      <c r="A1390" s="79"/>
      <c r="B1390" s="79"/>
      <c r="C1390" s="79"/>
      <c r="D1390" s="95"/>
      <c r="E1390" s="79"/>
      <c r="F1390" s="79"/>
      <c r="G1390" s="80"/>
      <c r="H1390" s="79"/>
      <c r="I1390" s="80"/>
      <c r="J1390" s="106"/>
      <c r="K1390" s="106"/>
      <c r="L1390" s="106"/>
      <c r="M1390" s="106"/>
    </row>
    <row r="1391" spans="1:13" s="81" customFormat="1" x14ac:dyDescent="0.25">
      <c r="A1391" s="79"/>
      <c r="B1391" s="79"/>
      <c r="C1391" s="79"/>
      <c r="D1391" s="95"/>
      <c r="E1391" s="79"/>
      <c r="F1391" s="79"/>
      <c r="G1391" s="80"/>
      <c r="H1391" s="79"/>
      <c r="I1391" s="80"/>
      <c r="J1391" s="106"/>
      <c r="K1391" s="106"/>
      <c r="L1391" s="106"/>
      <c r="M1391" s="106"/>
    </row>
    <row r="1392" spans="1:13" s="81" customFormat="1" x14ac:dyDescent="0.25">
      <c r="A1392" s="79"/>
      <c r="B1392" s="79"/>
      <c r="C1392" s="79"/>
      <c r="D1392" s="95"/>
      <c r="E1392" s="79"/>
      <c r="F1392" s="79"/>
      <c r="G1392" s="80"/>
      <c r="H1392" s="79"/>
      <c r="I1392" s="80"/>
      <c r="J1392" s="106"/>
      <c r="K1392" s="106"/>
      <c r="L1392" s="106"/>
      <c r="M1392" s="106"/>
    </row>
    <row r="1393" spans="1:13" s="81" customFormat="1" x14ac:dyDescent="0.25">
      <c r="A1393" s="79"/>
      <c r="B1393" s="79"/>
      <c r="C1393" s="79"/>
      <c r="D1393" s="95"/>
      <c r="E1393" s="79"/>
      <c r="F1393" s="79"/>
      <c r="G1393" s="80"/>
      <c r="H1393" s="79"/>
      <c r="I1393" s="80"/>
      <c r="J1393" s="106"/>
      <c r="K1393" s="106"/>
      <c r="L1393" s="106"/>
      <c r="M1393" s="106"/>
    </row>
    <row r="1394" spans="1:13" s="81" customFormat="1" x14ac:dyDescent="0.25">
      <c r="A1394" s="79"/>
      <c r="B1394" s="79"/>
      <c r="C1394" s="79"/>
      <c r="D1394" s="95"/>
      <c r="E1394" s="79"/>
      <c r="F1394" s="79"/>
      <c r="G1394" s="80"/>
      <c r="H1394" s="79"/>
      <c r="I1394" s="80"/>
      <c r="J1394" s="106"/>
      <c r="K1394" s="106"/>
      <c r="L1394" s="106"/>
      <c r="M1394" s="106"/>
    </row>
    <row r="1395" spans="1:13" s="81" customFormat="1" x14ac:dyDescent="0.25">
      <c r="A1395" s="79"/>
      <c r="B1395" s="79"/>
      <c r="C1395" s="79"/>
      <c r="D1395" s="95"/>
      <c r="E1395" s="79"/>
      <c r="F1395" s="79"/>
      <c r="G1395" s="80"/>
      <c r="H1395" s="79"/>
      <c r="I1395" s="80"/>
      <c r="J1395" s="106"/>
      <c r="K1395" s="106"/>
      <c r="L1395" s="106"/>
      <c r="M1395" s="106"/>
    </row>
    <row r="1396" spans="1:13" s="81" customFormat="1" x14ac:dyDescent="0.25">
      <c r="A1396" s="79"/>
      <c r="B1396" s="79"/>
      <c r="C1396" s="79"/>
      <c r="D1396" s="95"/>
      <c r="E1396" s="79"/>
      <c r="F1396" s="79"/>
      <c r="G1396" s="80"/>
      <c r="H1396" s="79"/>
      <c r="I1396" s="80"/>
      <c r="J1396" s="106"/>
      <c r="K1396" s="106"/>
      <c r="L1396" s="106"/>
      <c r="M1396" s="106"/>
    </row>
    <row r="1397" spans="1:13" s="81" customFormat="1" x14ac:dyDescent="0.25">
      <c r="A1397" s="79"/>
      <c r="B1397" s="79"/>
      <c r="C1397" s="79"/>
      <c r="D1397" s="95"/>
      <c r="E1397" s="79"/>
      <c r="F1397" s="79"/>
      <c r="G1397" s="80"/>
      <c r="H1397" s="79"/>
      <c r="I1397" s="80"/>
      <c r="J1397" s="106"/>
      <c r="K1397" s="106"/>
      <c r="L1397" s="106"/>
      <c r="M1397" s="106"/>
    </row>
    <row r="1398" spans="1:13" s="81" customFormat="1" x14ac:dyDescent="0.25">
      <c r="A1398" s="79"/>
      <c r="B1398" s="79"/>
      <c r="C1398" s="79"/>
      <c r="D1398" s="95"/>
      <c r="E1398" s="79"/>
      <c r="F1398" s="79"/>
      <c r="G1398" s="80"/>
      <c r="H1398" s="79"/>
      <c r="I1398" s="80"/>
      <c r="J1398" s="106"/>
      <c r="K1398" s="106"/>
      <c r="L1398" s="106"/>
      <c r="M1398" s="106"/>
    </row>
    <row r="1399" spans="1:13" s="81" customFormat="1" x14ac:dyDescent="0.25">
      <c r="A1399" s="79"/>
      <c r="B1399" s="79"/>
      <c r="C1399" s="79"/>
      <c r="D1399" s="95"/>
      <c r="E1399" s="79"/>
      <c r="F1399" s="79"/>
      <c r="G1399" s="80"/>
      <c r="H1399" s="79"/>
      <c r="I1399" s="80"/>
      <c r="J1399" s="106"/>
      <c r="K1399" s="106"/>
      <c r="L1399" s="106"/>
      <c r="M1399" s="106"/>
    </row>
    <row r="1400" spans="1:13" s="81" customFormat="1" x14ac:dyDescent="0.25">
      <c r="A1400" s="79"/>
      <c r="B1400" s="79"/>
      <c r="C1400" s="79"/>
      <c r="D1400" s="95"/>
      <c r="E1400" s="79"/>
      <c r="F1400" s="79"/>
      <c r="G1400" s="80"/>
      <c r="H1400" s="79"/>
      <c r="I1400" s="80"/>
      <c r="J1400" s="106"/>
      <c r="K1400" s="106"/>
      <c r="L1400" s="106"/>
      <c r="M1400" s="106"/>
    </row>
    <row r="1401" spans="1:13" s="81" customFormat="1" x14ac:dyDescent="0.25">
      <c r="A1401" s="79"/>
      <c r="B1401" s="79"/>
      <c r="C1401" s="79"/>
      <c r="D1401" s="95"/>
      <c r="E1401" s="79"/>
      <c r="F1401" s="79"/>
      <c r="G1401" s="80"/>
      <c r="H1401" s="79"/>
      <c r="I1401" s="80"/>
      <c r="J1401" s="106"/>
      <c r="K1401" s="106"/>
      <c r="L1401" s="106"/>
      <c r="M1401" s="106"/>
    </row>
    <row r="1402" spans="1:13" s="81" customFormat="1" x14ac:dyDescent="0.25">
      <c r="A1402" s="79"/>
      <c r="B1402" s="79"/>
      <c r="C1402" s="79"/>
      <c r="D1402" s="95"/>
      <c r="E1402" s="79"/>
      <c r="F1402" s="79"/>
      <c r="G1402" s="80"/>
      <c r="H1402" s="79"/>
      <c r="I1402" s="80"/>
      <c r="J1402" s="106"/>
      <c r="K1402" s="106"/>
      <c r="L1402" s="106"/>
      <c r="M1402" s="106"/>
    </row>
    <row r="1403" spans="1:13" s="81" customFormat="1" x14ac:dyDescent="0.25">
      <c r="A1403" s="79"/>
      <c r="B1403" s="79"/>
      <c r="C1403" s="79"/>
      <c r="D1403" s="95"/>
      <c r="E1403" s="79"/>
      <c r="F1403" s="79"/>
      <c r="G1403" s="80"/>
      <c r="H1403" s="79"/>
      <c r="I1403" s="80"/>
      <c r="J1403" s="106"/>
      <c r="K1403" s="106"/>
      <c r="L1403" s="106"/>
      <c r="M1403" s="106"/>
    </row>
    <row r="1404" spans="1:13" s="81" customFormat="1" x14ac:dyDescent="0.25">
      <c r="A1404" s="79"/>
      <c r="B1404" s="79"/>
      <c r="C1404" s="79"/>
      <c r="D1404" s="95"/>
      <c r="E1404" s="79"/>
      <c r="F1404" s="79"/>
      <c r="G1404" s="80"/>
      <c r="H1404" s="79"/>
      <c r="I1404" s="80"/>
      <c r="J1404" s="106"/>
      <c r="K1404" s="106"/>
      <c r="L1404" s="106"/>
      <c r="M1404" s="106"/>
    </row>
    <row r="1405" spans="1:13" s="81" customFormat="1" x14ac:dyDescent="0.25">
      <c r="A1405" s="79"/>
      <c r="B1405" s="79"/>
      <c r="C1405" s="79"/>
      <c r="D1405" s="95"/>
      <c r="E1405" s="79"/>
      <c r="F1405" s="79"/>
      <c r="G1405" s="80"/>
      <c r="H1405" s="79"/>
      <c r="I1405" s="80"/>
      <c r="J1405" s="106"/>
      <c r="K1405" s="106"/>
      <c r="L1405" s="106"/>
      <c r="M1405" s="106"/>
    </row>
    <row r="1406" spans="1:13" s="81" customFormat="1" x14ac:dyDescent="0.25">
      <c r="A1406" s="79"/>
      <c r="B1406" s="79"/>
      <c r="C1406" s="79"/>
      <c r="D1406" s="95"/>
      <c r="E1406" s="79"/>
      <c r="F1406" s="79"/>
      <c r="G1406" s="80"/>
      <c r="H1406" s="79"/>
      <c r="I1406" s="80"/>
      <c r="J1406" s="106"/>
      <c r="K1406" s="106"/>
      <c r="L1406" s="106"/>
      <c r="M1406" s="106"/>
    </row>
    <row r="1407" spans="1:13" s="81" customFormat="1" x14ac:dyDescent="0.25">
      <c r="A1407" s="79"/>
      <c r="B1407" s="79"/>
      <c r="C1407" s="79"/>
      <c r="D1407" s="95"/>
      <c r="E1407" s="79"/>
      <c r="F1407" s="79"/>
      <c r="G1407" s="80"/>
      <c r="H1407" s="79"/>
      <c r="I1407" s="80"/>
      <c r="J1407" s="106"/>
      <c r="K1407" s="106"/>
      <c r="L1407" s="106"/>
      <c r="M1407" s="106"/>
    </row>
    <row r="1408" spans="1:13" s="81" customFormat="1" x14ac:dyDescent="0.25">
      <c r="A1408" s="79"/>
      <c r="B1408" s="79"/>
      <c r="C1408" s="79"/>
      <c r="D1408" s="95"/>
      <c r="E1408" s="79"/>
      <c r="F1408" s="79"/>
      <c r="G1408" s="80"/>
      <c r="H1408" s="79"/>
      <c r="I1408" s="80"/>
      <c r="J1408" s="106"/>
      <c r="K1408" s="106"/>
      <c r="L1408" s="106"/>
      <c r="M1408" s="106"/>
    </row>
    <row r="1409" spans="1:13" s="81" customFormat="1" x14ac:dyDescent="0.25">
      <c r="A1409" s="79"/>
      <c r="B1409" s="79"/>
      <c r="C1409" s="79"/>
      <c r="D1409" s="95"/>
      <c r="E1409" s="79"/>
      <c r="F1409" s="79"/>
      <c r="G1409" s="80"/>
      <c r="H1409" s="79"/>
      <c r="I1409" s="80"/>
      <c r="J1409" s="106"/>
      <c r="K1409" s="106"/>
      <c r="L1409" s="106"/>
      <c r="M1409" s="106"/>
    </row>
    <row r="1410" spans="1:13" s="81" customFormat="1" x14ac:dyDescent="0.25">
      <c r="A1410" s="79"/>
      <c r="B1410" s="79"/>
      <c r="C1410" s="79"/>
      <c r="D1410" s="95"/>
      <c r="E1410" s="79"/>
      <c r="F1410" s="79"/>
      <c r="G1410" s="80"/>
      <c r="H1410" s="79"/>
      <c r="I1410" s="80"/>
      <c r="J1410" s="106"/>
      <c r="K1410" s="106"/>
      <c r="L1410" s="106"/>
      <c r="M1410" s="106"/>
    </row>
    <row r="1411" spans="1:13" s="81" customFormat="1" x14ac:dyDescent="0.25">
      <c r="A1411" s="79"/>
      <c r="B1411" s="79"/>
      <c r="C1411" s="79"/>
      <c r="D1411" s="95"/>
      <c r="E1411" s="79"/>
      <c r="F1411" s="79"/>
      <c r="G1411" s="80"/>
      <c r="H1411" s="79"/>
      <c r="I1411" s="80"/>
      <c r="J1411" s="106"/>
      <c r="K1411" s="106"/>
      <c r="L1411" s="106"/>
      <c r="M1411" s="106"/>
    </row>
    <row r="1412" spans="1:13" s="81" customFormat="1" x14ac:dyDescent="0.25">
      <c r="A1412" s="79"/>
      <c r="B1412" s="79"/>
      <c r="C1412" s="79"/>
      <c r="D1412" s="95"/>
      <c r="E1412" s="79"/>
      <c r="F1412" s="79"/>
      <c r="G1412" s="80"/>
      <c r="H1412" s="79"/>
      <c r="I1412" s="80"/>
      <c r="J1412" s="106"/>
      <c r="K1412" s="106"/>
      <c r="L1412" s="106"/>
      <c r="M1412" s="106"/>
    </row>
    <row r="1413" spans="1:13" s="81" customFormat="1" x14ac:dyDescent="0.25">
      <c r="A1413" s="79"/>
      <c r="B1413" s="79"/>
      <c r="C1413" s="79"/>
      <c r="D1413" s="95"/>
      <c r="E1413" s="79"/>
      <c r="F1413" s="79"/>
      <c r="G1413" s="80"/>
      <c r="H1413" s="79"/>
      <c r="I1413" s="80"/>
      <c r="J1413" s="106"/>
      <c r="K1413" s="106"/>
      <c r="L1413" s="106"/>
      <c r="M1413" s="106"/>
    </row>
    <row r="1414" spans="1:13" s="81" customFormat="1" x14ac:dyDescent="0.25">
      <c r="A1414" s="79"/>
      <c r="B1414" s="79"/>
      <c r="C1414" s="79"/>
      <c r="D1414" s="95"/>
      <c r="E1414" s="79"/>
      <c r="F1414" s="79"/>
      <c r="G1414" s="80"/>
      <c r="H1414" s="79"/>
      <c r="I1414" s="80"/>
      <c r="J1414" s="106"/>
      <c r="K1414" s="106"/>
      <c r="L1414" s="106"/>
      <c r="M1414" s="106"/>
    </row>
    <row r="1415" spans="1:13" s="81" customFormat="1" x14ac:dyDescent="0.25">
      <c r="A1415" s="79"/>
      <c r="B1415" s="79"/>
      <c r="C1415" s="79"/>
      <c r="D1415" s="95"/>
      <c r="E1415" s="79"/>
      <c r="F1415" s="79"/>
      <c r="G1415" s="80"/>
      <c r="H1415" s="79"/>
      <c r="I1415" s="80"/>
      <c r="J1415" s="106"/>
      <c r="K1415" s="106"/>
      <c r="L1415" s="106"/>
      <c r="M1415" s="106"/>
    </row>
    <row r="1416" spans="1:13" s="81" customFormat="1" x14ac:dyDescent="0.25">
      <c r="A1416" s="79"/>
      <c r="B1416" s="79"/>
      <c r="C1416" s="79"/>
      <c r="D1416" s="95"/>
      <c r="E1416" s="79"/>
      <c r="F1416" s="79"/>
      <c r="G1416" s="80"/>
      <c r="H1416" s="79"/>
      <c r="I1416" s="80"/>
      <c r="J1416" s="106"/>
      <c r="K1416" s="106"/>
      <c r="L1416" s="106"/>
      <c r="M1416" s="106"/>
    </row>
    <row r="1417" spans="1:13" s="81" customFormat="1" x14ac:dyDescent="0.25">
      <c r="A1417" s="79"/>
      <c r="B1417" s="79"/>
      <c r="C1417" s="79"/>
      <c r="D1417" s="95"/>
      <c r="E1417" s="79"/>
      <c r="F1417" s="79"/>
      <c r="G1417" s="80"/>
      <c r="H1417" s="79"/>
      <c r="I1417" s="80"/>
      <c r="J1417" s="106"/>
      <c r="K1417" s="106"/>
      <c r="L1417" s="106"/>
      <c r="M1417" s="106"/>
    </row>
    <row r="1418" spans="1:13" s="81" customFormat="1" x14ac:dyDescent="0.25">
      <c r="A1418" s="79"/>
      <c r="B1418" s="79"/>
      <c r="C1418" s="79"/>
      <c r="D1418" s="95"/>
      <c r="E1418" s="79"/>
      <c r="F1418" s="79"/>
      <c r="G1418" s="80"/>
      <c r="H1418" s="79"/>
      <c r="I1418" s="80"/>
      <c r="J1418" s="106"/>
      <c r="K1418" s="106"/>
      <c r="L1418" s="106"/>
      <c r="M1418" s="106"/>
    </row>
    <row r="1419" spans="1:13" s="81" customFormat="1" x14ac:dyDescent="0.25">
      <c r="A1419" s="79"/>
      <c r="B1419" s="79"/>
      <c r="C1419" s="79"/>
      <c r="D1419" s="95"/>
      <c r="E1419" s="79"/>
      <c r="F1419" s="79"/>
      <c r="G1419" s="80"/>
      <c r="H1419" s="79"/>
      <c r="I1419" s="80"/>
      <c r="J1419" s="106"/>
      <c r="K1419" s="106"/>
      <c r="L1419" s="106"/>
      <c r="M1419" s="106"/>
    </row>
    <row r="1420" spans="1:13" s="81" customFormat="1" x14ac:dyDescent="0.25">
      <c r="A1420" s="79"/>
      <c r="B1420" s="79"/>
      <c r="C1420" s="79"/>
      <c r="D1420" s="95"/>
      <c r="E1420" s="79"/>
      <c r="F1420" s="79"/>
      <c r="G1420" s="80"/>
      <c r="H1420" s="79"/>
      <c r="I1420" s="80"/>
      <c r="J1420" s="106"/>
      <c r="K1420" s="106"/>
      <c r="L1420" s="106"/>
      <c r="M1420" s="106"/>
    </row>
    <row r="1421" spans="1:13" s="81" customFormat="1" x14ac:dyDescent="0.25">
      <c r="A1421" s="79"/>
      <c r="B1421" s="79"/>
      <c r="C1421" s="79"/>
      <c r="D1421" s="95"/>
      <c r="E1421" s="79"/>
      <c r="F1421" s="79"/>
      <c r="G1421" s="80"/>
      <c r="H1421" s="79"/>
      <c r="I1421" s="80"/>
      <c r="J1421" s="106"/>
      <c r="K1421" s="106"/>
      <c r="L1421" s="106"/>
      <c r="M1421" s="106"/>
    </row>
    <row r="1422" spans="1:13" s="81" customFormat="1" x14ac:dyDescent="0.25">
      <c r="A1422" s="79"/>
      <c r="B1422" s="79"/>
      <c r="C1422" s="79"/>
      <c r="D1422" s="95"/>
      <c r="E1422" s="79"/>
      <c r="F1422" s="79"/>
      <c r="G1422" s="80"/>
      <c r="H1422" s="79"/>
      <c r="I1422" s="80"/>
      <c r="J1422" s="106"/>
      <c r="K1422" s="106"/>
      <c r="L1422" s="106"/>
      <c r="M1422" s="106"/>
    </row>
    <row r="1423" spans="1:13" s="81" customFormat="1" x14ac:dyDescent="0.25">
      <c r="A1423" s="79"/>
      <c r="B1423" s="79"/>
      <c r="C1423" s="79"/>
      <c r="D1423" s="95"/>
      <c r="E1423" s="79"/>
      <c r="F1423" s="79"/>
      <c r="G1423" s="80"/>
      <c r="H1423" s="79"/>
      <c r="I1423" s="80"/>
      <c r="J1423" s="106"/>
      <c r="K1423" s="106"/>
      <c r="L1423" s="106"/>
      <c r="M1423" s="106"/>
    </row>
    <row r="1424" spans="1:13" s="81" customFormat="1" x14ac:dyDescent="0.25">
      <c r="A1424" s="79"/>
      <c r="B1424" s="79"/>
      <c r="C1424" s="79"/>
      <c r="D1424" s="95"/>
      <c r="E1424" s="79"/>
      <c r="F1424" s="79"/>
      <c r="G1424" s="80"/>
      <c r="H1424" s="79"/>
      <c r="I1424" s="80"/>
      <c r="J1424" s="106"/>
      <c r="K1424" s="106"/>
      <c r="L1424" s="106"/>
      <c r="M1424" s="106"/>
    </row>
    <row r="1425" spans="1:13" s="81" customFormat="1" x14ac:dyDescent="0.25">
      <c r="A1425" s="79"/>
      <c r="B1425" s="79"/>
      <c r="C1425" s="79"/>
      <c r="D1425" s="95"/>
      <c r="E1425" s="79"/>
      <c r="F1425" s="79"/>
      <c r="G1425" s="80"/>
      <c r="H1425" s="79"/>
      <c r="I1425" s="80"/>
      <c r="J1425" s="106"/>
      <c r="K1425" s="106"/>
      <c r="L1425" s="106"/>
      <c r="M1425" s="106"/>
    </row>
    <row r="1426" spans="1:13" s="81" customFormat="1" x14ac:dyDescent="0.25">
      <c r="A1426" s="79"/>
      <c r="B1426" s="79"/>
      <c r="C1426" s="79"/>
      <c r="D1426" s="95"/>
      <c r="E1426" s="79"/>
      <c r="F1426" s="79"/>
      <c r="G1426" s="80"/>
      <c r="H1426" s="79"/>
      <c r="I1426" s="80"/>
      <c r="J1426" s="106"/>
      <c r="K1426" s="106"/>
      <c r="L1426" s="106"/>
      <c r="M1426" s="106"/>
    </row>
    <row r="1427" spans="1:13" s="81" customFormat="1" x14ac:dyDescent="0.25">
      <c r="A1427" s="79"/>
      <c r="B1427" s="79"/>
      <c r="C1427" s="79"/>
      <c r="D1427" s="95"/>
      <c r="E1427" s="79"/>
      <c r="F1427" s="79"/>
      <c r="G1427" s="80"/>
      <c r="H1427" s="79"/>
      <c r="I1427" s="80"/>
      <c r="J1427" s="106"/>
      <c r="K1427" s="106"/>
      <c r="L1427" s="106"/>
      <c r="M1427" s="106"/>
    </row>
    <row r="1428" spans="1:13" s="81" customFormat="1" x14ac:dyDescent="0.25">
      <c r="A1428" s="79"/>
      <c r="B1428" s="79"/>
      <c r="C1428" s="79"/>
      <c r="D1428" s="95"/>
      <c r="E1428" s="79"/>
      <c r="F1428" s="79"/>
      <c r="G1428" s="80"/>
      <c r="H1428" s="79"/>
      <c r="I1428" s="80"/>
      <c r="J1428" s="106"/>
      <c r="K1428" s="106"/>
      <c r="L1428" s="106"/>
      <c r="M1428" s="106"/>
    </row>
    <row r="1429" spans="1:13" s="81" customFormat="1" x14ac:dyDescent="0.25">
      <c r="A1429" s="79"/>
      <c r="B1429" s="79"/>
      <c r="C1429" s="79"/>
      <c r="D1429" s="95"/>
      <c r="E1429" s="79"/>
      <c r="F1429" s="79"/>
      <c r="G1429" s="80"/>
      <c r="H1429" s="79"/>
      <c r="I1429" s="80"/>
      <c r="J1429" s="106"/>
      <c r="K1429" s="106"/>
      <c r="L1429" s="106"/>
      <c r="M1429" s="106"/>
    </row>
    <row r="1430" spans="1:13" s="81" customFormat="1" x14ac:dyDescent="0.25">
      <c r="A1430" s="79"/>
      <c r="B1430" s="79"/>
      <c r="C1430" s="79"/>
      <c r="D1430" s="95"/>
      <c r="E1430" s="79"/>
      <c r="F1430" s="79"/>
      <c r="G1430" s="80"/>
      <c r="H1430" s="79"/>
      <c r="I1430" s="80"/>
      <c r="J1430" s="106"/>
      <c r="K1430" s="106"/>
      <c r="L1430" s="106"/>
      <c r="M1430" s="106"/>
    </row>
    <row r="1431" spans="1:13" s="81" customFormat="1" x14ac:dyDescent="0.25">
      <c r="A1431" s="79"/>
      <c r="B1431" s="79"/>
      <c r="C1431" s="79"/>
      <c r="D1431" s="95"/>
      <c r="E1431" s="79"/>
      <c r="F1431" s="79"/>
      <c r="G1431" s="80"/>
      <c r="H1431" s="79"/>
      <c r="I1431" s="80"/>
      <c r="J1431" s="106"/>
      <c r="K1431" s="106"/>
      <c r="L1431" s="106"/>
      <c r="M1431" s="106"/>
    </row>
    <row r="1432" spans="1:13" s="81" customFormat="1" x14ac:dyDescent="0.25">
      <c r="A1432" s="79"/>
      <c r="B1432" s="79"/>
      <c r="C1432" s="79"/>
      <c r="D1432" s="95"/>
      <c r="E1432" s="79"/>
      <c r="F1432" s="79"/>
      <c r="G1432" s="80"/>
      <c r="H1432" s="79"/>
      <c r="I1432" s="80"/>
      <c r="J1432" s="106"/>
      <c r="K1432" s="106"/>
      <c r="L1432" s="106"/>
      <c r="M1432" s="106"/>
    </row>
    <row r="1433" spans="1:13" s="81" customFormat="1" x14ac:dyDescent="0.25">
      <c r="A1433" s="79"/>
      <c r="B1433" s="79"/>
      <c r="C1433" s="79"/>
      <c r="D1433" s="95"/>
      <c r="E1433" s="79"/>
      <c r="F1433" s="79"/>
      <c r="G1433" s="80"/>
      <c r="H1433" s="79"/>
      <c r="I1433" s="80"/>
      <c r="J1433" s="106"/>
      <c r="K1433" s="106"/>
      <c r="L1433" s="106"/>
      <c r="M1433" s="106"/>
    </row>
    <row r="1434" spans="1:13" s="81" customFormat="1" x14ac:dyDescent="0.25">
      <c r="A1434" s="79"/>
      <c r="B1434" s="79"/>
      <c r="C1434" s="79"/>
      <c r="D1434" s="95"/>
      <c r="E1434" s="79"/>
      <c r="F1434" s="79"/>
      <c r="G1434" s="80"/>
      <c r="H1434" s="79"/>
      <c r="I1434" s="80"/>
      <c r="J1434" s="106"/>
      <c r="K1434" s="106"/>
      <c r="L1434" s="106"/>
      <c r="M1434" s="106"/>
    </row>
    <row r="1435" spans="1:13" s="81" customFormat="1" x14ac:dyDescent="0.25">
      <c r="A1435" s="79"/>
      <c r="B1435" s="79"/>
      <c r="C1435" s="79"/>
      <c r="D1435" s="95"/>
      <c r="E1435" s="79"/>
      <c r="F1435" s="79"/>
      <c r="G1435" s="80"/>
      <c r="H1435" s="79"/>
      <c r="I1435" s="80"/>
      <c r="J1435" s="106"/>
      <c r="K1435" s="106"/>
      <c r="L1435" s="106"/>
      <c r="M1435" s="106"/>
    </row>
    <row r="1436" spans="1:13" s="81" customFormat="1" x14ac:dyDescent="0.25">
      <c r="A1436" s="79"/>
      <c r="B1436" s="79"/>
      <c r="C1436" s="79"/>
      <c r="D1436" s="95"/>
      <c r="E1436" s="79"/>
      <c r="F1436" s="79"/>
      <c r="G1436" s="80"/>
      <c r="H1436" s="79"/>
      <c r="I1436" s="80"/>
      <c r="J1436" s="106"/>
      <c r="K1436" s="106"/>
      <c r="L1436" s="106"/>
      <c r="M1436" s="106"/>
    </row>
    <row r="1437" spans="1:13" s="81" customFormat="1" x14ac:dyDescent="0.25">
      <c r="A1437" s="79"/>
      <c r="B1437" s="79"/>
      <c r="C1437" s="79"/>
      <c r="D1437" s="95"/>
      <c r="E1437" s="79"/>
      <c r="F1437" s="79"/>
      <c r="G1437" s="80"/>
      <c r="H1437" s="79"/>
      <c r="I1437" s="80"/>
      <c r="J1437" s="106"/>
      <c r="K1437" s="106"/>
      <c r="L1437" s="106"/>
      <c r="M1437" s="106"/>
    </row>
    <row r="1438" spans="1:13" s="81" customFormat="1" x14ac:dyDescent="0.25">
      <c r="A1438" s="79"/>
      <c r="B1438" s="79"/>
      <c r="C1438" s="79"/>
      <c r="D1438" s="95"/>
      <c r="E1438" s="79"/>
      <c r="F1438" s="79"/>
      <c r="G1438" s="80"/>
      <c r="H1438" s="79"/>
      <c r="I1438" s="80"/>
      <c r="J1438" s="106"/>
      <c r="K1438" s="106"/>
      <c r="L1438" s="106"/>
      <c r="M1438" s="106"/>
    </row>
    <row r="1439" spans="1:13" s="81" customFormat="1" x14ac:dyDescent="0.25">
      <c r="A1439" s="79"/>
      <c r="B1439" s="79"/>
      <c r="C1439" s="79"/>
      <c r="D1439" s="95"/>
      <c r="E1439" s="79"/>
      <c r="F1439" s="79"/>
      <c r="G1439" s="80"/>
      <c r="H1439" s="79"/>
      <c r="I1439" s="80"/>
      <c r="J1439" s="106"/>
      <c r="K1439" s="106"/>
      <c r="L1439" s="106"/>
      <c r="M1439" s="106"/>
    </row>
    <row r="1440" spans="1:13" s="81" customFormat="1" x14ac:dyDescent="0.25">
      <c r="A1440" s="79"/>
      <c r="B1440" s="79"/>
      <c r="C1440" s="79"/>
      <c r="D1440" s="95"/>
      <c r="E1440" s="79"/>
      <c r="F1440" s="79"/>
      <c r="G1440" s="80"/>
      <c r="H1440" s="79"/>
      <c r="I1440" s="80"/>
      <c r="J1440" s="106"/>
      <c r="K1440" s="106"/>
      <c r="L1440" s="106"/>
      <c r="M1440" s="106"/>
    </row>
    <row r="1441" spans="1:13" s="81" customFormat="1" x14ac:dyDescent="0.25">
      <c r="A1441" s="79"/>
      <c r="B1441" s="79"/>
      <c r="C1441" s="79"/>
      <c r="D1441" s="95"/>
      <c r="E1441" s="79"/>
      <c r="F1441" s="79"/>
      <c r="G1441" s="80"/>
      <c r="H1441" s="79"/>
      <c r="I1441" s="80"/>
      <c r="J1441" s="106"/>
      <c r="K1441" s="106"/>
      <c r="L1441" s="106"/>
      <c r="M1441" s="106"/>
    </row>
    <row r="1442" spans="1:13" s="81" customFormat="1" x14ac:dyDescent="0.25">
      <c r="A1442" s="79"/>
      <c r="B1442" s="79"/>
      <c r="C1442" s="79"/>
      <c r="D1442" s="95"/>
      <c r="E1442" s="79"/>
      <c r="F1442" s="79"/>
      <c r="G1442" s="80"/>
      <c r="H1442" s="79"/>
      <c r="I1442" s="80"/>
      <c r="J1442" s="106"/>
      <c r="K1442" s="106"/>
      <c r="L1442" s="106"/>
      <c r="M1442" s="106"/>
    </row>
    <row r="1443" spans="1:13" s="81" customFormat="1" x14ac:dyDescent="0.25">
      <c r="A1443" s="79"/>
      <c r="B1443" s="79"/>
      <c r="C1443" s="79"/>
      <c r="D1443" s="95"/>
      <c r="E1443" s="79"/>
      <c r="F1443" s="79"/>
      <c r="G1443" s="80"/>
      <c r="H1443" s="79"/>
      <c r="I1443" s="80"/>
      <c r="J1443" s="106"/>
      <c r="K1443" s="106"/>
      <c r="L1443" s="106"/>
      <c r="M1443" s="106"/>
    </row>
    <row r="1444" spans="1:13" s="81" customFormat="1" x14ac:dyDescent="0.25">
      <c r="A1444" s="79"/>
      <c r="B1444" s="79"/>
      <c r="C1444" s="79"/>
      <c r="D1444" s="95"/>
      <c r="E1444" s="79"/>
      <c r="F1444" s="79"/>
      <c r="G1444" s="80"/>
      <c r="H1444" s="79"/>
      <c r="I1444" s="80"/>
      <c r="J1444" s="106"/>
      <c r="K1444" s="106"/>
      <c r="L1444" s="106"/>
      <c r="M1444" s="106"/>
    </row>
    <row r="1445" spans="1:13" s="81" customFormat="1" x14ac:dyDescent="0.25">
      <c r="A1445" s="79"/>
      <c r="B1445" s="79"/>
      <c r="C1445" s="79"/>
      <c r="D1445" s="95"/>
      <c r="E1445" s="79"/>
      <c r="F1445" s="79"/>
      <c r="G1445" s="80"/>
      <c r="H1445" s="79"/>
      <c r="I1445" s="80"/>
      <c r="J1445" s="106"/>
      <c r="K1445" s="106"/>
      <c r="L1445" s="106"/>
      <c r="M1445" s="106"/>
    </row>
    <row r="1446" spans="1:13" s="81" customFormat="1" x14ac:dyDescent="0.25">
      <c r="A1446" s="79"/>
      <c r="B1446" s="79"/>
      <c r="C1446" s="79"/>
      <c r="D1446" s="95"/>
      <c r="E1446" s="79"/>
      <c r="F1446" s="79"/>
      <c r="G1446" s="80"/>
      <c r="H1446" s="79"/>
      <c r="I1446" s="80"/>
      <c r="J1446" s="106"/>
      <c r="K1446" s="106"/>
      <c r="L1446" s="106"/>
      <c r="M1446" s="106"/>
    </row>
    <row r="1447" spans="1:13" s="81" customFormat="1" x14ac:dyDescent="0.25">
      <c r="A1447" s="79"/>
      <c r="B1447" s="79"/>
      <c r="C1447" s="79"/>
      <c r="D1447" s="95"/>
      <c r="E1447" s="79"/>
      <c r="F1447" s="79"/>
      <c r="G1447" s="80"/>
      <c r="H1447" s="79"/>
      <c r="I1447" s="80"/>
      <c r="J1447" s="106"/>
      <c r="K1447" s="106"/>
      <c r="L1447" s="106"/>
      <c r="M1447" s="106"/>
    </row>
    <row r="1448" spans="1:13" s="81" customFormat="1" x14ac:dyDescent="0.25">
      <c r="A1448" s="79"/>
      <c r="B1448" s="79"/>
      <c r="C1448" s="79"/>
      <c r="D1448" s="95"/>
      <c r="E1448" s="79"/>
      <c r="F1448" s="79"/>
      <c r="G1448" s="80"/>
      <c r="H1448" s="79"/>
      <c r="I1448" s="80"/>
      <c r="J1448" s="106"/>
      <c r="K1448" s="106"/>
      <c r="L1448" s="106"/>
      <c r="M1448" s="106"/>
    </row>
    <row r="1449" spans="1:13" s="81" customFormat="1" x14ac:dyDescent="0.25">
      <c r="A1449" s="79"/>
      <c r="B1449" s="79"/>
      <c r="C1449" s="79"/>
      <c r="D1449" s="95"/>
      <c r="E1449" s="79"/>
      <c r="F1449" s="79"/>
      <c r="G1449" s="80"/>
      <c r="H1449" s="79"/>
      <c r="I1449" s="80"/>
      <c r="J1449" s="106"/>
      <c r="K1449" s="106"/>
      <c r="L1449" s="106"/>
      <c r="M1449" s="106"/>
    </row>
    <row r="1450" spans="1:13" s="81" customFormat="1" x14ac:dyDescent="0.25">
      <c r="A1450" s="79"/>
      <c r="B1450" s="79"/>
      <c r="C1450" s="79"/>
      <c r="D1450" s="95"/>
      <c r="E1450" s="79"/>
      <c r="F1450" s="79"/>
      <c r="G1450" s="80"/>
      <c r="H1450" s="79"/>
      <c r="I1450" s="80"/>
      <c r="J1450" s="106"/>
      <c r="K1450" s="106"/>
      <c r="L1450" s="106"/>
      <c r="M1450" s="106"/>
    </row>
    <row r="1451" spans="1:13" s="81" customFormat="1" x14ac:dyDescent="0.25">
      <c r="A1451" s="79"/>
      <c r="B1451" s="79"/>
      <c r="C1451" s="79"/>
      <c r="D1451" s="95"/>
      <c r="E1451" s="79"/>
      <c r="F1451" s="79"/>
      <c r="G1451" s="80"/>
      <c r="H1451" s="79"/>
      <c r="I1451" s="80"/>
      <c r="J1451" s="106"/>
      <c r="K1451" s="106"/>
      <c r="L1451" s="106"/>
      <c r="M1451" s="106"/>
    </row>
    <row r="1452" spans="1:13" s="81" customFormat="1" x14ac:dyDescent="0.25">
      <c r="A1452" s="79"/>
      <c r="B1452" s="79"/>
      <c r="C1452" s="79"/>
      <c r="D1452" s="95"/>
      <c r="E1452" s="79"/>
      <c r="F1452" s="79"/>
      <c r="G1452" s="80"/>
      <c r="H1452" s="79"/>
      <c r="I1452" s="80"/>
      <c r="J1452" s="106"/>
      <c r="K1452" s="106"/>
      <c r="L1452" s="106"/>
      <c r="M1452" s="106"/>
    </row>
    <row r="1453" spans="1:13" s="81" customFormat="1" x14ac:dyDescent="0.25">
      <c r="A1453" s="79"/>
      <c r="B1453" s="79"/>
      <c r="C1453" s="79"/>
      <c r="D1453" s="95"/>
      <c r="E1453" s="79"/>
      <c r="F1453" s="79"/>
      <c r="G1453" s="80"/>
      <c r="H1453" s="79"/>
      <c r="I1453" s="80"/>
      <c r="J1453" s="106"/>
      <c r="K1453" s="106"/>
      <c r="L1453" s="106"/>
      <c r="M1453" s="106"/>
    </row>
    <row r="1454" spans="1:13" s="81" customFormat="1" x14ac:dyDescent="0.25">
      <c r="A1454" s="79"/>
      <c r="B1454" s="79"/>
      <c r="C1454" s="79"/>
      <c r="D1454" s="95"/>
      <c r="E1454" s="79"/>
      <c r="F1454" s="79"/>
      <c r="G1454" s="80"/>
      <c r="H1454" s="79"/>
      <c r="I1454" s="80"/>
      <c r="J1454" s="106"/>
      <c r="K1454" s="106"/>
      <c r="L1454" s="106"/>
      <c r="M1454" s="106"/>
    </row>
    <row r="1455" spans="1:13" s="81" customFormat="1" x14ac:dyDescent="0.25">
      <c r="A1455" s="79"/>
      <c r="B1455" s="79"/>
      <c r="C1455" s="79"/>
      <c r="D1455" s="95"/>
      <c r="E1455" s="79"/>
      <c r="F1455" s="79"/>
      <c r="G1455" s="80"/>
      <c r="H1455" s="79"/>
      <c r="I1455" s="80"/>
      <c r="J1455" s="106"/>
      <c r="K1455" s="106"/>
      <c r="L1455" s="106"/>
      <c r="M1455" s="106"/>
    </row>
    <row r="1456" spans="1:13" s="81" customFormat="1" x14ac:dyDescent="0.25">
      <c r="A1456" s="79"/>
      <c r="B1456" s="79"/>
      <c r="C1456" s="79"/>
      <c r="D1456" s="95"/>
      <c r="E1456" s="79"/>
      <c r="F1456" s="79"/>
      <c r="G1456" s="80"/>
      <c r="H1456" s="79"/>
      <c r="I1456" s="80"/>
      <c r="J1456" s="106"/>
      <c r="K1456" s="106"/>
      <c r="L1456" s="106"/>
      <c r="M1456" s="106"/>
    </row>
    <row r="1457" spans="1:13" s="81" customFormat="1" x14ac:dyDescent="0.25">
      <c r="A1457" s="79"/>
      <c r="B1457" s="79"/>
      <c r="C1457" s="79"/>
      <c r="D1457" s="95"/>
      <c r="E1457" s="79"/>
      <c r="F1457" s="79"/>
      <c r="G1457" s="80"/>
      <c r="H1457" s="79"/>
      <c r="I1457" s="80"/>
      <c r="J1457" s="106"/>
      <c r="K1457" s="106"/>
      <c r="L1457" s="106"/>
      <c r="M1457" s="106"/>
    </row>
    <row r="1458" spans="1:13" s="81" customFormat="1" x14ac:dyDescent="0.25">
      <c r="A1458" s="79"/>
      <c r="B1458" s="79"/>
      <c r="C1458" s="79"/>
      <c r="D1458" s="95"/>
      <c r="E1458" s="79"/>
      <c r="F1458" s="79"/>
      <c r="G1458" s="80"/>
      <c r="H1458" s="79"/>
      <c r="I1458" s="80"/>
      <c r="J1458" s="106"/>
      <c r="K1458" s="106"/>
      <c r="L1458" s="106"/>
      <c r="M1458" s="106"/>
    </row>
    <row r="1459" spans="1:13" s="81" customFormat="1" x14ac:dyDescent="0.25">
      <c r="A1459" s="79"/>
      <c r="B1459" s="79"/>
      <c r="C1459" s="79"/>
      <c r="D1459" s="95"/>
      <c r="E1459" s="79"/>
      <c r="F1459" s="79"/>
      <c r="G1459" s="80"/>
      <c r="H1459" s="79"/>
      <c r="I1459" s="80"/>
      <c r="J1459" s="106"/>
      <c r="K1459" s="106"/>
      <c r="L1459" s="106"/>
      <c r="M1459" s="106"/>
    </row>
    <row r="1460" spans="1:13" s="81" customFormat="1" x14ac:dyDescent="0.25">
      <c r="A1460" s="79"/>
      <c r="B1460" s="79"/>
      <c r="C1460" s="79"/>
      <c r="D1460" s="95"/>
      <c r="E1460" s="79"/>
      <c r="F1460" s="79"/>
      <c r="G1460" s="80"/>
      <c r="H1460" s="79"/>
      <c r="I1460" s="80"/>
      <c r="J1460" s="106"/>
      <c r="K1460" s="106"/>
      <c r="L1460" s="106"/>
      <c r="M1460" s="106"/>
    </row>
    <row r="1461" spans="1:13" s="81" customFormat="1" x14ac:dyDescent="0.25">
      <c r="A1461" s="79"/>
      <c r="B1461" s="79"/>
      <c r="C1461" s="79"/>
      <c r="D1461" s="95"/>
      <c r="E1461" s="79"/>
      <c r="F1461" s="79"/>
      <c r="G1461" s="80"/>
      <c r="H1461" s="79"/>
      <c r="I1461" s="80"/>
      <c r="J1461" s="106"/>
      <c r="K1461" s="106"/>
      <c r="L1461" s="106"/>
      <c r="M1461" s="106"/>
    </row>
    <row r="1462" spans="1:13" s="81" customFormat="1" x14ac:dyDescent="0.25">
      <c r="A1462" s="79"/>
      <c r="B1462" s="79"/>
      <c r="C1462" s="79"/>
      <c r="D1462" s="95"/>
      <c r="E1462" s="79"/>
      <c r="F1462" s="79"/>
      <c r="G1462" s="80"/>
      <c r="H1462" s="79"/>
      <c r="I1462" s="80"/>
      <c r="J1462" s="106"/>
      <c r="K1462" s="106"/>
      <c r="L1462" s="106"/>
      <c r="M1462" s="106"/>
    </row>
    <row r="1463" spans="1:13" s="81" customFormat="1" x14ac:dyDescent="0.25">
      <c r="A1463" s="79"/>
      <c r="B1463" s="79"/>
      <c r="C1463" s="79"/>
      <c r="D1463" s="95"/>
      <c r="E1463" s="79"/>
      <c r="F1463" s="79"/>
      <c r="G1463" s="80"/>
      <c r="H1463" s="79"/>
      <c r="I1463" s="80"/>
      <c r="J1463" s="106"/>
      <c r="K1463" s="106"/>
      <c r="L1463" s="106"/>
      <c r="M1463" s="106"/>
    </row>
    <row r="1464" spans="1:13" s="81" customFormat="1" x14ac:dyDescent="0.25">
      <c r="A1464" s="79"/>
      <c r="B1464" s="79"/>
      <c r="C1464" s="79"/>
      <c r="D1464" s="95"/>
      <c r="E1464" s="79"/>
      <c r="F1464" s="79"/>
      <c r="G1464" s="80"/>
      <c r="H1464" s="79"/>
      <c r="I1464" s="80"/>
      <c r="J1464" s="106"/>
      <c r="K1464" s="106"/>
      <c r="L1464" s="106"/>
      <c r="M1464" s="106"/>
    </row>
    <row r="1465" spans="1:13" s="81" customFormat="1" x14ac:dyDescent="0.25">
      <c r="A1465" s="79"/>
      <c r="B1465" s="79"/>
      <c r="C1465" s="79"/>
      <c r="D1465" s="95"/>
      <c r="E1465" s="79"/>
      <c r="F1465" s="79"/>
      <c r="G1465" s="80"/>
      <c r="H1465" s="79"/>
      <c r="I1465" s="80"/>
      <c r="J1465" s="106"/>
      <c r="K1465" s="106"/>
      <c r="L1465" s="106"/>
      <c r="M1465" s="106"/>
    </row>
    <row r="1466" spans="1:13" s="81" customFormat="1" x14ac:dyDescent="0.25">
      <c r="A1466" s="79"/>
      <c r="B1466" s="79"/>
      <c r="C1466" s="79"/>
      <c r="D1466" s="95"/>
      <c r="E1466" s="79"/>
      <c r="F1466" s="79"/>
      <c r="G1466" s="80"/>
      <c r="H1466" s="79"/>
      <c r="I1466" s="80"/>
      <c r="J1466" s="106"/>
      <c r="K1466" s="106"/>
      <c r="L1466" s="106"/>
      <c r="M1466" s="106"/>
    </row>
    <row r="1467" spans="1:13" s="81" customFormat="1" x14ac:dyDescent="0.25">
      <c r="A1467" s="79"/>
      <c r="B1467" s="79"/>
      <c r="C1467" s="79"/>
      <c r="D1467" s="95"/>
      <c r="E1467" s="79"/>
      <c r="F1467" s="79"/>
      <c r="G1467" s="80"/>
      <c r="H1467" s="79"/>
      <c r="I1467" s="80"/>
      <c r="J1467" s="106"/>
      <c r="K1467" s="106"/>
      <c r="L1467" s="106"/>
      <c r="M1467" s="106"/>
    </row>
    <row r="1468" spans="1:13" s="81" customFormat="1" x14ac:dyDescent="0.25">
      <c r="A1468" s="79"/>
      <c r="B1468" s="79"/>
      <c r="C1468" s="79"/>
      <c r="D1468" s="95"/>
      <c r="E1468" s="79"/>
      <c r="F1468" s="79"/>
      <c r="G1468" s="80"/>
      <c r="H1468" s="79"/>
      <c r="I1468" s="80"/>
      <c r="J1468" s="106"/>
      <c r="K1468" s="106"/>
      <c r="L1468" s="106"/>
      <c r="M1468" s="106"/>
    </row>
    <row r="1469" spans="1:13" s="81" customFormat="1" x14ac:dyDescent="0.25">
      <c r="A1469" s="79"/>
      <c r="B1469" s="79"/>
      <c r="C1469" s="79"/>
      <c r="D1469" s="95"/>
      <c r="E1469" s="79"/>
      <c r="F1469" s="79"/>
      <c r="G1469" s="80"/>
      <c r="H1469" s="79"/>
      <c r="I1469" s="80"/>
      <c r="J1469" s="106"/>
      <c r="K1469" s="106"/>
      <c r="L1469" s="106"/>
      <c r="M1469" s="106"/>
    </row>
    <row r="1470" spans="1:13" s="81" customFormat="1" x14ac:dyDescent="0.25">
      <c r="A1470" s="79"/>
      <c r="B1470" s="79"/>
      <c r="C1470" s="79"/>
      <c r="D1470" s="95"/>
      <c r="E1470" s="79"/>
      <c r="F1470" s="79"/>
      <c r="G1470" s="80"/>
      <c r="H1470" s="79"/>
      <c r="I1470" s="80"/>
      <c r="J1470" s="106"/>
      <c r="K1470" s="106"/>
      <c r="L1470" s="106"/>
      <c r="M1470" s="106"/>
    </row>
    <row r="1471" spans="1:13" s="81" customFormat="1" x14ac:dyDescent="0.25">
      <c r="A1471" s="79"/>
      <c r="B1471" s="79"/>
      <c r="C1471" s="79"/>
      <c r="D1471" s="95"/>
      <c r="E1471" s="79"/>
      <c r="F1471" s="79"/>
      <c r="G1471" s="80"/>
      <c r="H1471" s="79"/>
      <c r="I1471" s="80"/>
      <c r="J1471" s="106"/>
      <c r="K1471" s="106"/>
      <c r="L1471" s="106"/>
      <c r="M1471" s="106"/>
    </row>
    <row r="1472" spans="1:13" s="81" customFormat="1" x14ac:dyDescent="0.25">
      <c r="A1472" s="79"/>
      <c r="B1472" s="79"/>
      <c r="C1472" s="79"/>
      <c r="D1472" s="95"/>
      <c r="E1472" s="79"/>
      <c r="F1472" s="79"/>
      <c r="G1472" s="80"/>
      <c r="H1472" s="79"/>
      <c r="I1472" s="80"/>
      <c r="J1472" s="106"/>
      <c r="K1472" s="106"/>
      <c r="L1472" s="106"/>
      <c r="M1472" s="106"/>
    </row>
    <row r="1473" spans="1:13" s="81" customFormat="1" x14ac:dyDescent="0.25">
      <c r="A1473" s="79"/>
      <c r="B1473" s="79"/>
      <c r="C1473" s="79"/>
      <c r="D1473" s="95"/>
      <c r="E1473" s="79"/>
      <c r="F1473" s="79"/>
      <c r="G1473" s="80"/>
      <c r="H1473" s="79"/>
      <c r="I1473" s="80"/>
      <c r="J1473" s="106"/>
      <c r="K1473" s="106"/>
      <c r="L1473" s="106"/>
      <c r="M1473" s="106"/>
    </row>
    <row r="1474" spans="1:13" s="81" customFormat="1" x14ac:dyDescent="0.25">
      <c r="A1474" s="79"/>
      <c r="B1474" s="79"/>
      <c r="C1474" s="79"/>
      <c r="D1474" s="95"/>
      <c r="E1474" s="79"/>
      <c r="F1474" s="79"/>
      <c r="G1474" s="80"/>
      <c r="H1474" s="79"/>
      <c r="I1474" s="80"/>
      <c r="J1474" s="106"/>
      <c r="K1474" s="106"/>
      <c r="L1474" s="106"/>
      <c r="M1474" s="106"/>
    </row>
    <row r="1475" spans="1:13" s="81" customFormat="1" x14ac:dyDescent="0.25">
      <c r="A1475" s="79"/>
      <c r="B1475" s="79"/>
      <c r="C1475" s="79"/>
      <c r="D1475" s="95"/>
      <c r="E1475" s="79"/>
      <c r="F1475" s="79"/>
      <c r="G1475" s="80"/>
      <c r="H1475" s="79"/>
      <c r="I1475" s="80"/>
      <c r="J1475" s="106"/>
      <c r="K1475" s="106"/>
      <c r="L1475" s="106"/>
      <c r="M1475" s="106"/>
    </row>
    <row r="1476" spans="1:13" s="81" customFormat="1" x14ac:dyDescent="0.25">
      <c r="A1476" s="79"/>
      <c r="B1476" s="79"/>
      <c r="C1476" s="79"/>
      <c r="D1476" s="95"/>
      <c r="E1476" s="79"/>
      <c r="F1476" s="79"/>
      <c r="G1476" s="80"/>
      <c r="H1476" s="79"/>
      <c r="I1476" s="80"/>
      <c r="J1476" s="106"/>
      <c r="K1476" s="106"/>
      <c r="L1476" s="106"/>
      <c r="M1476" s="106"/>
    </row>
    <row r="1477" spans="1:13" s="81" customFormat="1" x14ac:dyDescent="0.25">
      <c r="A1477" s="79"/>
      <c r="B1477" s="79"/>
      <c r="C1477" s="79"/>
      <c r="D1477" s="95"/>
      <c r="E1477" s="79"/>
      <c r="F1477" s="79"/>
      <c r="G1477" s="80"/>
      <c r="H1477" s="79"/>
      <c r="I1477" s="80"/>
      <c r="J1477" s="106"/>
      <c r="K1477" s="106"/>
      <c r="L1477" s="106"/>
      <c r="M1477" s="106"/>
    </row>
    <row r="1478" spans="1:13" s="81" customFormat="1" x14ac:dyDescent="0.25">
      <c r="A1478" s="79"/>
      <c r="B1478" s="79"/>
      <c r="C1478" s="79"/>
      <c r="D1478" s="95"/>
      <c r="E1478" s="79"/>
      <c r="F1478" s="79"/>
      <c r="G1478" s="80"/>
      <c r="H1478" s="79"/>
      <c r="I1478" s="80"/>
      <c r="J1478" s="106"/>
      <c r="K1478" s="106"/>
      <c r="L1478" s="106"/>
      <c r="M1478" s="106"/>
    </row>
    <row r="1479" spans="1:13" s="81" customFormat="1" x14ac:dyDescent="0.25">
      <c r="A1479" s="79"/>
      <c r="B1479" s="79"/>
      <c r="C1479" s="79"/>
      <c r="D1479" s="95"/>
      <c r="E1479" s="79"/>
      <c r="F1479" s="79"/>
      <c r="G1479" s="80"/>
      <c r="H1479" s="79"/>
      <c r="I1479" s="80"/>
      <c r="J1479" s="106"/>
      <c r="K1479" s="106"/>
      <c r="L1479" s="106"/>
      <c r="M1479" s="106"/>
    </row>
    <row r="1480" spans="1:13" s="81" customFormat="1" x14ac:dyDescent="0.25">
      <c r="A1480" s="79"/>
      <c r="B1480" s="79"/>
      <c r="C1480" s="79"/>
      <c r="D1480" s="95"/>
      <c r="E1480" s="79"/>
      <c r="F1480" s="79"/>
      <c r="G1480" s="80"/>
      <c r="H1480" s="79"/>
      <c r="I1480" s="80"/>
      <c r="J1480" s="106"/>
      <c r="K1480" s="106"/>
      <c r="L1480" s="106"/>
      <c r="M1480" s="106"/>
    </row>
    <row r="1481" spans="1:13" s="81" customFormat="1" x14ac:dyDescent="0.25">
      <c r="A1481" s="79"/>
      <c r="B1481" s="79"/>
      <c r="C1481" s="79"/>
      <c r="D1481" s="95"/>
      <c r="E1481" s="79"/>
      <c r="F1481" s="79"/>
      <c r="G1481" s="80"/>
      <c r="H1481" s="79"/>
      <c r="I1481" s="80"/>
      <c r="J1481" s="106"/>
      <c r="K1481" s="106"/>
      <c r="L1481" s="106"/>
      <c r="M1481" s="106"/>
    </row>
    <row r="1482" spans="1:13" s="81" customFormat="1" x14ac:dyDescent="0.25">
      <c r="A1482" s="79"/>
      <c r="B1482" s="79"/>
      <c r="C1482" s="79"/>
      <c r="D1482" s="95"/>
      <c r="E1482" s="79"/>
      <c r="F1482" s="79"/>
      <c r="G1482" s="80"/>
      <c r="H1482" s="79"/>
      <c r="I1482" s="80"/>
      <c r="J1482" s="106"/>
      <c r="K1482" s="106"/>
      <c r="L1482" s="106"/>
      <c r="M1482" s="106"/>
    </row>
    <row r="1483" spans="1:13" s="81" customFormat="1" x14ac:dyDescent="0.25">
      <c r="A1483" s="79"/>
      <c r="B1483" s="79"/>
      <c r="C1483" s="79"/>
      <c r="D1483" s="95"/>
      <c r="E1483" s="79"/>
      <c r="F1483" s="79"/>
      <c r="G1483" s="80"/>
      <c r="H1483" s="79"/>
      <c r="I1483" s="80"/>
      <c r="J1483" s="106"/>
      <c r="K1483" s="106"/>
      <c r="L1483" s="106"/>
      <c r="M1483" s="106"/>
    </row>
    <row r="1484" spans="1:13" s="81" customFormat="1" x14ac:dyDescent="0.25">
      <c r="A1484" s="79"/>
      <c r="B1484" s="79"/>
      <c r="C1484" s="79"/>
      <c r="D1484" s="95"/>
      <c r="E1484" s="79"/>
      <c r="F1484" s="79"/>
      <c r="G1484" s="80"/>
      <c r="H1484" s="79"/>
      <c r="I1484" s="80"/>
      <c r="J1484" s="106"/>
      <c r="K1484" s="106"/>
      <c r="L1484" s="106"/>
      <c r="M1484" s="106"/>
    </row>
    <row r="1485" spans="1:13" s="81" customFormat="1" x14ac:dyDescent="0.25">
      <c r="A1485" s="79"/>
      <c r="B1485" s="79"/>
      <c r="C1485" s="79"/>
      <c r="D1485" s="95"/>
      <c r="E1485" s="79"/>
      <c r="F1485" s="79"/>
      <c r="G1485" s="80"/>
      <c r="H1485" s="79"/>
      <c r="I1485" s="80"/>
      <c r="J1485" s="106"/>
      <c r="K1485" s="106"/>
      <c r="L1485" s="106"/>
      <c r="M1485" s="106"/>
    </row>
    <row r="1486" spans="1:13" s="81" customFormat="1" x14ac:dyDescent="0.25">
      <c r="A1486" s="79"/>
      <c r="B1486" s="79"/>
      <c r="C1486" s="79"/>
      <c r="D1486" s="95"/>
      <c r="E1486" s="79"/>
      <c r="F1486" s="79"/>
      <c r="G1486" s="80"/>
      <c r="H1486" s="79"/>
      <c r="I1486" s="80"/>
      <c r="J1486" s="106"/>
      <c r="K1486" s="106"/>
      <c r="L1486" s="106"/>
      <c r="M1486" s="106"/>
    </row>
    <row r="1487" spans="1:13" s="81" customFormat="1" x14ac:dyDescent="0.25">
      <c r="A1487" s="79"/>
      <c r="B1487" s="79"/>
      <c r="C1487" s="79"/>
      <c r="D1487" s="95"/>
      <c r="E1487" s="79"/>
      <c r="F1487" s="79"/>
      <c r="G1487" s="80"/>
      <c r="H1487" s="79"/>
      <c r="I1487" s="80"/>
      <c r="J1487" s="106"/>
      <c r="K1487" s="106"/>
      <c r="L1487" s="106"/>
      <c r="M1487" s="106"/>
    </row>
    <row r="1488" spans="1:13" s="81" customFormat="1" x14ac:dyDescent="0.25">
      <c r="A1488" s="79"/>
      <c r="B1488" s="79"/>
      <c r="C1488" s="79"/>
      <c r="D1488" s="95"/>
      <c r="E1488" s="79"/>
      <c r="F1488" s="79"/>
      <c r="G1488" s="80"/>
      <c r="H1488" s="79"/>
      <c r="I1488" s="80"/>
      <c r="J1488" s="106"/>
      <c r="K1488" s="106"/>
      <c r="L1488" s="106"/>
      <c r="M1488" s="106"/>
    </row>
    <row r="1489" spans="1:13" s="81" customFormat="1" x14ac:dyDescent="0.25">
      <c r="A1489" s="79"/>
      <c r="B1489" s="79"/>
      <c r="C1489" s="79"/>
      <c r="D1489" s="95"/>
      <c r="E1489" s="79"/>
      <c r="F1489" s="79"/>
      <c r="G1489" s="80"/>
      <c r="H1489" s="79"/>
      <c r="I1489" s="80"/>
      <c r="J1489" s="106"/>
      <c r="K1489" s="106"/>
      <c r="L1489" s="106"/>
      <c r="M1489" s="106"/>
    </row>
    <row r="1490" spans="1:13" s="81" customFormat="1" x14ac:dyDescent="0.25">
      <c r="A1490" s="79"/>
      <c r="B1490" s="79"/>
      <c r="C1490" s="79"/>
      <c r="D1490" s="95"/>
      <c r="E1490" s="79"/>
      <c r="F1490" s="79"/>
      <c r="G1490" s="80"/>
      <c r="H1490" s="79"/>
      <c r="I1490" s="80"/>
      <c r="J1490" s="106"/>
      <c r="K1490" s="106"/>
      <c r="L1490" s="106"/>
      <c r="M1490" s="106"/>
    </row>
    <row r="1491" spans="1:13" s="81" customFormat="1" x14ac:dyDescent="0.25">
      <c r="A1491" s="79"/>
      <c r="B1491" s="79"/>
      <c r="C1491" s="79"/>
      <c r="D1491" s="95"/>
      <c r="E1491" s="79"/>
      <c r="F1491" s="79"/>
      <c r="G1491" s="80"/>
      <c r="H1491" s="79"/>
      <c r="I1491" s="80"/>
      <c r="J1491" s="106"/>
      <c r="K1491" s="106"/>
      <c r="L1491" s="106"/>
      <c r="M1491" s="106"/>
    </row>
    <row r="1492" spans="1:13" s="81" customFormat="1" x14ac:dyDescent="0.25">
      <c r="A1492" s="79"/>
      <c r="B1492" s="79"/>
      <c r="C1492" s="79"/>
      <c r="D1492" s="95"/>
      <c r="E1492" s="79"/>
      <c r="F1492" s="79"/>
      <c r="G1492" s="80"/>
      <c r="H1492" s="79"/>
      <c r="I1492" s="80"/>
      <c r="J1492" s="106"/>
      <c r="K1492" s="106"/>
      <c r="L1492" s="106"/>
      <c r="M1492" s="106"/>
    </row>
    <row r="1493" spans="1:13" s="81" customFormat="1" x14ac:dyDescent="0.25">
      <c r="A1493" s="79"/>
      <c r="B1493" s="79"/>
      <c r="C1493" s="79"/>
      <c r="D1493" s="95"/>
      <c r="E1493" s="79"/>
      <c r="F1493" s="79"/>
      <c r="G1493" s="80"/>
      <c r="H1493" s="79"/>
      <c r="I1493" s="80"/>
      <c r="J1493" s="106"/>
      <c r="K1493" s="106"/>
      <c r="L1493" s="106"/>
      <c r="M1493" s="106"/>
    </row>
    <row r="1494" spans="1:13" s="81" customFormat="1" x14ac:dyDescent="0.25">
      <c r="A1494" s="79"/>
      <c r="B1494" s="79"/>
      <c r="C1494" s="79"/>
      <c r="D1494" s="95"/>
      <c r="E1494" s="79"/>
      <c r="F1494" s="79"/>
      <c r="G1494" s="80"/>
      <c r="H1494" s="79"/>
      <c r="I1494" s="80"/>
      <c r="J1494" s="106"/>
      <c r="K1494" s="106"/>
      <c r="L1494" s="106"/>
      <c r="M1494" s="106"/>
    </row>
    <row r="1495" spans="1:13" s="81" customFormat="1" x14ac:dyDescent="0.25">
      <c r="A1495" s="79"/>
      <c r="B1495" s="79"/>
      <c r="C1495" s="79"/>
      <c r="D1495" s="95"/>
      <c r="E1495" s="79"/>
      <c r="F1495" s="79"/>
      <c r="G1495" s="80"/>
      <c r="H1495" s="79"/>
      <c r="I1495" s="80"/>
      <c r="J1495" s="106"/>
      <c r="K1495" s="106"/>
      <c r="L1495" s="106"/>
      <c r="M1495" s="106"/>
    </row>
    <row r="1496" spans="1:13" s="81" customFormat="1" x14ac:dyDescent="0.25">
      <c r="A1496" s="79"/>
      <c r="B1496" s="79"/>
      <c r="C1496" s="79"/>
      <c r="D1496" s="95"/>
      <c r="E1496" s="79"/>
      <c r="F1496" s="79"/>
      <c r="G1496" s="80"/>
      <c r="H1496" s="79"/>
      <c r="I1496" s="80"/>
      <c r="J1496" s="106"/>
      <c r="K1496" s="106"/>
      <c r="L1496" s="106"/>
      <c r="M1496" s="106"/>
    </row>
    <row r="1497" spans="1:13" s="81" customFormat="1" x14ac:dyDescent="0.25">
      <c r="A1497" s="79"/>
      <c r="B1497" s="79"/>
      <c r="C1497" s="79"/>
      <c r="D1497" s="95"/>
      <c r="E1497" s="79"/>
      <c r="F1497" s="79"/>
      <c r="G1497" s="80"/>
      <c r="H1497" s="79"/>
      <c r="I1497" s="80"/>
      <c r="J1497" s="106"/>
      <c r="K1497" s="106"/>
      <c r="L1497" s="106"/>
      <c r="M1497" s="106"/>
    </row>
    <row r="1498" spans="1:13" s="81" customFormat="1" x14ac:dyDescent="0.25">
      <c r="A1498" s="79"/>
      <c r="B1498" s="79"/>
      <c r="C1498" s="79"/>
      <c r="D1498" s="95"/>
      <c r="E1498" s="79"/>
      <c r="F1498" s="79"/>
      <c r="G1498" s="80"/>
      <c r="H1498" s="79"/>
      <c r="I1498" s="80"/>
      <c r="J1498" s="106"/>
      <c r="K1498" s="106"/>
      <c r="L1498" s="106"/>
      <c r="M1498" s="106"/>
    </row>
    <row r="1499" spans="1:13" s="81" customFormat="1" x14ac:dyDescent="0.25">
      <c r="A1499" s="79"/>
      <c r="B1499" s="79"/>
      <c r="C1499" s="79"/>
      <c r="D1499" s="95"/>
      <c r="E1499" s="79"/>
      <c r="F1499" s="79"/>
      <c r="G1499" s="80"/>
      <c r="H1499" s="79"/>
      <c r="I1499" s="80"/>
      <c r="J1499" s="106"/>
      <c r="K1499" s="106"/>
      <c r="L1499" s="106"/>
      <c r="M1499" s="106"/>
    </row>
    <row r="1500" spans="1:13" s="81" customFormat="1" x14ac:dyDescent="0.25">
      <c r="A1500" s="79"/>
      <c r="B1500" s="79"/>
      <c r="C1500" s="79"/>
      <c r="D1500" s="95"/>
      <c r="E1500" s="79"/>
      <c r="F1500" s="79"/>
      <c r="G1500" s="80"/>
      <c r="H1500" s="79"/>
      <c r="I1500" s="80"/>
      <c r="J1500" s="106"/>
      <c r="K1500" s="106"/>
      <c r="L1500" s="106"/>
      <c r="M1500" s="106"/>
    </row>
    <row r="1501" spans="1:13" s="81" customFormat="1" x14ac:dyDescent="0.25">
      <c r="A1501" s="79"/>
      <c r="B1501" s="79"/>
      <c r="C1501" s="79"/>
      <c r="D1501" s="95"/>
      <c r="E1501" s="79"/>
      <c r="F1501" s="79"/>
      <c r="G1501" s="80"/>
      <c r="H1501" s="79"/>
      <c r="I1501" s="80"/>
      <c r="J1501" s="106"/>
      <c r="K1501" s="106"/>
      <c r="L1501" s="106"/>
      <c r="M1501" s="106"/>
    </row>
    <row r="1502" spans="1:13" s="81" customFormat="1" x14ac:dyDescent="0.25">
      <c r="A1502" s="79"/>
      <c r="B1502" s="79"/>
      <c r="C1502" s="79"/>
      <c r="D1502" s="95"/>
      <c r="E1502" s="79"/>
      <c r="F1502" s="79"/>
      <c r="G1502" s="80"/>
      <c r="H1502" s="79"/>
      <c r="I1502" s="80"/>
      <c r="J1502" s="106"/>
      <c r="K1502" s="106"/>
      <c r="L1502" s="106"/>
      <c r="M1502" s="106"/>
    </row>
    <row r="1503" spans="1:13" s="81" customFormat="1" x14ac:dyDescent="0.25">
      <c r="A1503" s="79"/>
      <c r="B1503" s="79"/>
      <c r="C1503" s="79"/>
      <c r="D1503" s="95"/>
      <c r="E1503" s="79"/>
      <c r="F1503" s="79"/>
      <c r="G1503" s="80"/>
      <c r="H1503" s="79"/>
      <c r="I1503" s="80"/>
      <c r="J1503" s="106"/>
      <c r="K1503" s="106"/>
      <c r="L1503" s="106"/>
      <c r="M1503" s="106"/>
    </row>
    <row r="1504" spans="1:13" s="81" customFormat="1" x14ac:dyDescent="0.25">
      <c r="A1504" s="79"/>
      <c r="B1504" s="79"/>
      <c r="C1504" s="79"/>
      <c r="D1504" s="95"/>
      <c r="E1504" s="79"/>
      <c r="F1504" s="79"/>
      <c r="G1504" s="80"/>
      <c r="H1504" s="79"/>
      <c r="I1504" s="80"/>
      <c r="J1504" s="106"/>
      <c r="K1504" s="106"/>
      <c r="L1504" s="106"/>
      <c r="M1504" s="106"/>
    </row>
    <row r="1505" spans="1:13" s="81" customFormat="1" x14ac:dyDescent="0.25">
      <c r="A1505" s="79"/>
      <c r="B1505" s="79"/>
      <c r="C1505" s="79"/>
      <c r="D1505" s="95"/>
      <c r="E1505" s="79"/>
      <c r="F1505" s="79"/>
      <c r="G1505" s="80"/>
      <c r="H1505" s="79"/>
      <c r="I1505" s="80"/>
      <c r="J1505" s="106"/>
      <c r="K1505" s="106"/>
      <c r="L1505" s="106"/>
      <c r="M1505" s="106"/>
    </row>
    <row r="1506" spans="1:13" s="81" customFormat="1" x14ac:dyDescent="0.25">
      <c r="A1506" s="79"/>
      <c r="B1506" s="79"/>
      <c r="C1506" s="79"/>
      <c r="D1506" s="95"/>
      <c r="E1506" s="79"/>
      <c r="F1506" s="79"/>
      <c r="G1506" s="80"/>
      <c r="H1506" s="79"/>
      <c r="I1506" s="80"/>
      <c r="J1506" s="106"/>
      <c r="K1506" s="106"/>
      <c r="L1506" s="106"/>
      <c r="M1506" s="106"/>
    </row>
    <row r="1507" spans="1:13" s="81" customFormat="1" x14ac:dyDescent="0.25">
      <c r="A1507" s="79"/>
      <c r="B1507" s="79"/>
      <c r="C1507" s="79"/>
      <c r="D1507" s="95"/>
      <c r="E1507" s="79"/>
      <c r="F1507" s="79"/>
      <c r="G1507" s="80"/>
      <c r="H1507" s="79"/>
      <c r="I1507" s="80"/>
      <c r="J1507" s="106"/>
      <c r="K1507" s="106"/>
      <c r="L1507" s="106"/>
      <c r="M1507" s="106"/>
    </row>
    <row r="1508" spans="1:13" s="81" customFormat="1" x14ac:dyDescent="0.25">
      <c r="A1508" s="79"/>
      <c r="B1508" s="79"/>
      <c r="C1508" s="79"/>
      <c r="D1508" s="95"/>
      <c r="E1508" s="79"/>
      <c r="F1508" s="79"/>
      <c r="G1508" s="80"/>
      <c r="H1508" s="79"/>
      <c r="I1508" s="80"/>
      <c r="J1508" s="106"/>
      <c r="K1508" s="106"/>
      <c r="L1508" s="106"/>
      <c r="M1508" s="106"/>
    </row>
    <row r="1509" spans="1:13" s="81" customFormat="1" x14ac:dyDescent="0.25">
      <c r="A1509" s="79"/>
      <c r="B1509" s="79"/>
      <c r="C1509" s="79"/>
      <c r="D1509" s="95"/>
      <c r="E1509" s="79"/>
      <c r="F1509" s="79"/>
      <c r="G1509" s="80"/>
      <c r="H1509" s="79"/>
      <c r="I1509" s="80"/>
      <c r="J1509" s="106"/>
      <c r="K1509" s="106"/>
      <c r="L1509" s="106"/>
      <c r="M1509" s="106"/>
    </row>
    <row r="1510" spans="1:13" s="81" customFormat="1" x14ac:dyDescent="0.25">
      <c r="A1510" s="79"/>
      <c r="B1510" s="79"/>
      <c r="C1510" s="79"/>
      <c r="D1510" s="95"/>
      <c r="E1510" s="79"/>
      <c r="F1510" s="79"/>
      <c r="G1510" s="80"/>
      <c r="H1510" s="79"/>
      <c r="I1510" s="80"/>
      <c r="J1510" s="106"/>
      <c r="K1510" s="106"/>
      <c r="L1510" s="106"/>
      <c r="M1510" s="106"/>
    </row>
    <row r="1511" spans="1:13" s="81" customFormat="1" x14ac:dyDescent="0.25">
      <c r="A1511" s="79"/>
      <c r="B1511" s="79"/>
      <c r="C1511" s="79"/>
      <c r="D1511" s="95"/>
      <c r="E1511" s="79"/>
      <c r="F1511" s="79"/>
      <c r="G1511" s="80"/>
      <c r="H1511" s="79"/>
      <c r="I1511" s="80"/>
      <c r="J1511" s="106"/>
      <c r="K1511" s="106"/>
      <c r="L1511" s="106"/>
      <c r="M1511" s="106"/>
    </row>
    <row r="1512" spans="1:13" s="81" customFormat="1" x14ac:dyDescent="0.25">
      <c r="A1512" s="79"/>
      <c r="B1512" s="79"/>
      <c r="C1512" s="79"/>
      <c r="D1512" s="95"/>
      <c r="E1512" s="79"/>
      <c r="F1512" s="79"/>
      <c r="G1512" s="80"/>
      <c r="H1512" s="79"/>
      <c r="I1512" s="80"/>
      <c r="J1512" s="106"/>
      <c r="K1512" s="106"/>
      <c r="L1512" s="106"/>
      <c r="M1512" s="106"/>
    </row>
    <row r="1513" spans="1:13" s="81" customFormat="1" x14ac:dyDescent="0.25">
      <c r="A1513" s="79"/>
      <c r="B1513" s="79"/>
      <c r="C1513" s="79"/>
      <c r="D1513" s="95"/>
      <c r="E1513" s="79"/>
      <c r="F1513" s="79"/>
      <c r="G1513" s="80"/>
      <c r="H1513" s="79"/>
      <c r="I1513" s="80"/>
      <c r="J1513" s="106"/>
      <c r="K1513" s="106"/>
      <c r="L1513" s="106"/>
      <c r="M1513" s="106"/>
    </row>
    <row r="1514" spans="1:13" s="81" customFormat="1" x14ac:dyDescent="0.25">
      <c r="A1514" s="79"/>
      <c r="B1514" s="79"/>
      <c r="C1514" s="79"/>
      <c r="D1514" s="95"/>
      <c r="E1514" s="79"/>
      <c r="F1514" s="79"/>
      <c r="G1514" s="80"/>
      <c r="H1514" s="79"/>
      <c r="I1514" s="80"/>
      <c r="J1514" s="106"/>
      <c r="K1514" s="106"/>
      <c r="L1514" s="106"/>
      <c r="M1514" s="106"/>
    </row>
    <row r="1515" spans="1:13" s="81" customFormat="1" x14ac:dyDescent="0.25">
      <c r="A1515" s="79"/>
      <c r="B1515" s="79"/>
      <c r="C1515" s="79"/>
      <c r="D1515" s="95"/>
      <c r="E1515" s="79"/>
      <c r="F1515" s="79"/>
      <c r="G1515" s="80"/>
      <c r="H1515" s="79"/>
      <c r="I1515" s="80"/>
      <c r="J1515" s="106"/>
      <c r="K1515" s="106"/>
      <c r="L1515" s="106"/>
      <c r="M1515" s="106"/>
    </row>
    <row r="1516" spans="1:13" s="81" customFormat="1" x14ac:dyDescent="0.25">
      <c r="A1516" s="79"/>
      <c r="B1516" s="79"/>
      <c r="C1516" s="79"/>
      <c r="D1516" s="95"/>
      <c r="E1516" s="79"/>
      <c r="F1516" s="79"/>
      <c r="G1516" s="80"/>
      <c r="H1516" s="79"/>
      <c r="I1516" s="80"/>
      <c r="J1516" s="106"/>
      <c r="K1516" s="106"/>
      <c r="L1516" s="106"/>
      <c r="M1516" s="106"/>
    </row>
    <row r="1517" spans="1:13" s="81" customFormat="1" x14ac:dyDescent="0.25">
      <c r="A1517" s="79"/>
      <c r="B1517" s="79"/>
      <c r="C1517" s="79"/>
      <c r="D1517" s="95"/>
      <c r="E1517" s="79"/>
      <c r="F1517" s="79"/>
      <c r="G1517" s="80"/>
      <c r="H1517" s="79"/>
      <c r="I1517" s="80"/>
      <c r="J1517" s="106"/>
      <c r="K1517" s="106"/>
      <c r="L1517" s="106"/>
      <c r="M1517" s="106"/>
    </row>
    <row r="1518" spans="1:13" s="81" customFormat="1" x14ac:dyDescent="0.25">
      <c r="A1518" s="79"/>
      <c r="B1518" s="79"/>
      <c r="C1518" s="79"/>
      <c r="D1518" s="95"/>
      <c r="E1518" s="79"/>
      <c r="F1518" s="79"/>
      <c r="G1518" s="80"/>
      <c r="H1518" s="79"/>
      <c r="I1518" s="80"/>
      <c r="J1518" s="106"/>
      <c r="K1518" s="106"/>
      <c r="L1518" s="106"/>
      <c r="M1518" s="106"/>
    </row>
    <row r="1519" spans="1:13" s="81" customFormat="1" x14ac:dyDescent="0.25">
      <c r="A1519" s="79"/>
      <c r="B1519" s="79"/>
      <c r="C1519" s="79"/>
      <c r="D1519" s="95"/>
      <c r="E1519" s="79"/>
      <c r="F1519" s="79"/>
      <c r="G1519" s="80"/>
      <c r="H1519" s="79"/>
      <c r="I1519" s="80"/>
      <c r="J1519" s="106"/>
      <c r="K1519" s="106"/>
      <c r="L1519" s="106"/>
      <c r="M1519" s="106"/>
    </row>
    <row r="1520" spans="1:13" s="81" customFormat="1" x14ac:dyDescent="0.25">
      <c r="A1520" s="79"/>
      <c r="B1520" s="79"/>
      <c r="C1520" s="79"/>
      <c r="D1520" s="95"/>
      <c r="E1520" s="79"/>
      <c r="F1520" s="79"/>
      <c r="G1520" s="80"/>
      <c r="H1520" s="79"/>
      <c r="I1520" s="80"/>
      <c r="J1520" s="106"/>
      <c r="K1520" s="106"/>
      <c r="L1520" s="106"/>
      <c r="M1520" s="106"/>
    </row>
    <row r="1521" spans="1:13" s="81" customFormat="1" x14ac:dyDescent="0.25">
      <c r="A1521" s="79"/>
      <c r="B1521" s="79"/>
      <c r="C1521" s="79"/>
      <c r="D1521" s="95"/>
      <c r="E1521" s="79"/>
      <c r="F1521" s="79"/>
      <c r="G1521" s="80"/>
      <c r="H1521" s="79"/>
      <c r="I1521" s="80"/>
      <c r="J1521" s="106"/>
      <c r="K1521" s="106"/>
      <c r="L1521" s="106"/>
      <c r="M1521" s="106"/>
    </row>
    <row r="1522" spans="1:13" s="81" customFormat="1" x14ac:dyDescent="0.25">
      <c r="A1522" s="79"/>
      <c r="B1522" s="79"/>
      <c r="C1522" s="79"/>
      <c r="D1522" s="95"/>
      <c r="E1522" s="79"/>
      <c r="F1522" s="79"/>
      <c r="G1522" s="80"/>
      <c r="H1522" s="79"/>
      <c r="I1522" s="80"/>
      <c r="J1522" s="106"/>
      <c r="K1522" s="106"/>
      <c r="L1522" s="106"/>
      <c r="M1522" s="106"/>
    </row>
    <row r="1523" spans="1:13" s="81" customFormat="1" x14ac:dyDescent="0.25">
      <c r="A1523" s="79"/>
      <c r="B1523" s="79"/>
      <c r="C1523" s="79"/>
      <c r="D1523" s="95"/>
      <c r="E1523" s="79"/>
      <c r="F1523" s="79"/>
      <c r="G1523" s="80"/>
      <c r="H1523" s="79"/>
      <c r="I1523" s="80"/>
      <c r="J1523" s="106"/>
      <c r="K1523" s="106"/>
      <c r="L1523" s="106"/>
      <c r="M1523" s="106"/>
    </row>
    <row r="1524" spans="1:13" s="81" customFormat="1" x14ac:dyDescent="0.25">
      <c r="A1524" s="79"/>
      <c r="B1524" s="79"/>
      <c r="C1524" s="79"/>
      <c r="D1524" s="95"/>
      <c r="E1524" s="79"/>
      <c r="F1524" s="79"/>
      <c r="G1524" s="80"/>
      <c r="H1524" s="79"/>
      <c r="I1524" s="80"/>
      <c r="J1524" s="106"/>
      <c r="K1524" s="106"/>
      <c r="L1524" s="106"/>
      <c r="M1524" s="106"/>
    </row>
    <row r="1525" spans="1:13" s="81" customFormat="1" x14ac:dyDescent="0.25">
      <c r="A1525" s="79"/>
      <c r="B1525" s="79"/>
      <c r="C1525" s="79"/>
      <c r="D1525" s="95"/>
      <c r="E1525" s="79"/>
      <c r="F1525" s="79"/>
      <c r="G1525" s="80"/>
      <c r="H1525" s="79"/>
      <c r="I1525" s="80"/>
      <c r="J1525" s="106"/>
      <c r="K1525" s="106"/>
      <c r="L1525" s="106"/>
      <c r="M1525" s="106"/>
    </row>
    <row r="1526" spans="1:13" s="81" customFormat="1" x14ac:dyDescent="0.25">
      <c r="A1526" s="79"/>
      <c r="B1526" s="79"/>
      <c r="C1526" s="79"/>
      <c r="D1526" s="95"/>
      <c r="E1526" s="79"/>
      <c r="F1526" s="79"/>
      <c r="G1526" s="80"/>
      <c r="H1526" s="79"/>
      <c r="I1526" s="80"/>
      <c r="J1526" s="106"/>
      <c r="K1526" s="106"/>
      <c r="L1526" s="106"/>
      <c r="M1526" s="106"/>
    </row>
    <row r="1527" spans="1:13" s="81" customFormat="1" x14ac:dyDescent="0.25">
      <c r="A1527" s="79"/>
      <c r="B1527" s="79"/>
      <c r="C1527" s="79"/>
      <c r="D1527" s="95"/>
      <c r="E1527" s="79"/>
      <c r="F1527" s="79"/>
      <c r="G1527" s="80"/>
      <c r="H1527" s="79"/>
      <c r="I1527" s="80"/>
      <c r="J1527" s="106"/>
      <c r="K1527" s="106"/>
      <c r="L1527" s="106"/>
      <c r="M1527" s="106"/>
    </row>
    <row r="1528" spans="1:13" s="81" customFormat="1" x14ac:dyDescent="0.25">
      <c r="A1528" s="79"/>
      <c r="B1528" s="79"/>
      <c r="C1528" s="79"/>
      <c r="D1528" s="95"/>
      <c r="E1528" s="79"/>
      <c r="F1528" s="79"/>
      <c r="G1528" s="80"/>
      <c r="H1528" s="79"/>
      <c r="I1528" s="80"/>
      <c r="J1528" s="106"/>
      <c r="K1528" s="106"/>
      <c r="L1528" s="106"/>
      <c r="M1528" s="106"/>
    </row>
    <row r="1529" spans="1:13" s="81" customFormat="1" x14ac:dyDescent="0.25">
      <c r="A1529" s="79"/>
      <c r="B1529" s="79"/>
      <c r="C1529" s="79"/>
      <c r="D1529" s="95"/>
      <c r="E1529" s="79"/>
      <c r="F1529" s="79"/>
      <c r="G1529" s="80"/>
      <c r="H1529" s="79"/>
      <c r="I1529" s="80"/>
      <c r="J1529" s="106"/>
      <c r="K1529" s="106"/>
      <c r="L1529" s="106"/>
      <c r="M1529" s="106"/>
    </row>
    <row r="1530" spans="1:13" s="81" customFormat="1" x14ac:dyDescent="0.25">
      <c r="A1530" s="79"/>
      <c r="B1530" s="79"/>
      <c r="C1530" s="79"/>
      <c r="D1530" s="95"/>
      <c r="E1530" s="79"/>
      <c r="F1530" s="79"/>
      <c r="G1530" s="80"/>
      <c r="H1530" s="79"/>
      <c r="I1530" s="80"/>
      <c r="J1530" s="106"/>
      <c r="K1530" s="106"/>
      <c r="L1530" s="106"/>
      <c r="M1530" s="106"/>
    </row>
    <row r="1531" spans="1:13" s="81" customFormat="1" x14ac:dyDescent="0.25">
      <c r="A1531" s="79"/>
      <c r="B1531" s="79"/>
      <c r="C1531" s="79"/>
      <c r="D1531" s="95"/>
      <c r="E1531" s="79"/>
      <c r="F1531" s="79"/>
      <c r="G1531" s="80"/>
      <c r="H1531" s="79"/>
      <c r="I1531" s="80"/>
      <c r="J1531" s="106"/>
      <c r="K1531" s="106"/>
      <c r="L1531" s="106"/>
      <c r="M1531" s="106"/>
    </row>
    <row r="1532" spans="1:13" s="81" customFormat="1" x14ac:dyDescent="0.25">
      <c r="A1532" s="79"/>
      <c r="B1532" s="79"/>
      <c r="C1532" s="79"/>
      <c r="D1532" s="95"/>
      <c r="E1532" s="79"/>
      <c r="F1532" s="79"/>
      <c r="G1532" s="80"/>
      <c r="H1532" s="79"/>
      <c r="I1532" s="80"/>
      <c r="J1532" s="106"/>
      <c r="K1532" s="106"/>
      <c r="L1532" s="106"/>
      <c r="M1532" s="106"/>
    </row>
    <row r="1533" spans="1:13" s="81" customFormat="1" x14ac:dyDescent="0.25">
      <c r="A1533" s="79"/>
      <c r="B1533" s="79"/>
      <c r="C1533" s="79"/>
      <c r="D1533" s="95"/>
      <c r="E1533" s="79"/>
      <c r="F1533" s="79"/>
      <c r="G1533" s="80"/>
      <c r="H1533" s="79"/>
      <c r="I1533" s="80"/>
      <c r="J1533" s="106"/>
      <c r="K1533" s="106"/>
      <c r="L1533" s="106"/>
      <c r="M1533" s="106"/>
    </row>
    <row r="1534" spans="1:13" s="81" customFormat="1" x14ac:dyDescent="0.25">
      <c r="A1534" s="79"/>
      <c r="B1534" s="79"/>
      <c r="C1534" s="79"/>
      <c r="D1534" s="95"/>
      <c r="E1534" s="79"/>
      <c r="F1534" s="79"/>
      <c r="G1534" s="80"/>
      <c r="H1534" s="79"/>
      <c r="I1534" s="80"/>
      <c r="J1534" s="106"/>
      <c r="K1534" s="106"/>
      <c r="L1534" s="106"/>
      <c r="M1534" s="106"/>
    </row>
    <row r="1535" spans="1:13" s="81" customFormat="1" x14ac:dyDescent="0.25">
      <c r="A1535" s="79"/>
      <c r="B1535" s="79"/>
      <c r="C1535" s="79"/>
      <c r="D1535" s="95"/>
      <c r="E1535" s="79"/>
      <c r="F1535" s="79"/>
      <c r="G1535" s="80"/>
      <c r="H1535" s="79"/>
      <c r="I1535" s="80"/>
      <c r="J1535" s="106"/>
      <c r="K1535" s="106"/>
      <c r="L1535" s="106"/>
      <c r="M1535" s="106"/>
    </row>
    <row r="1536" spans="1:13" s="81" customFormat="1" x14ac:dyDescent="0.25">
      <c r="A1536" s="79"/>
      <c r="B1536" s="79"/>
      <c r="C1536" s="79"/>
      <c r="D1536" s="95"/>
      <c r="E1536" s="79"/>
      <c r="F1536" s="79"/>
      <c r="G1536" s="80"/>
      <c r="H1536" s="79"/>
      <c r="I1536" s="80"/>
      <c r="J1536" s="106"/>
      <c r="K1536" s="106"/>
      <c r="L1536" s="106"/>
      <c r="M1536" s="106"/>
    </row>
    <row r="1537" spans="1:13" s="81" customFormat="1" x14ac:dyDescent="0.25">
      <c r="A1537" s="79"/>
      <c r="B1537" s="79"/>
      <c r="C1537" s="79"/>
      <c r="D1537" s="95"/>
      <c r="E1537" s="79"/>
      <c r="F1537" s="79"/>
      <c r="G1537" s="80"/>
      <c r="H1537" s="79"/>
      <c r="I1537" s="80"/>
      <c r="J1537" s="106"/>
      <c r="K1537" s="106"/>
      <c r="L1537" s="106"/>
      <c r="M1537" s="106"/>
    </row>
    <row r="1538" spans="1:13" s="81" customFormat="1" x14ac:dyDescent="0.25">
      <c r="A1538" s="79"/>
      <c r="B1538" s="79"/>
      <c r="C1538" s="79"/>
      <c r="D1538" s="95"/>
      <c r="E1538" s="79"/>
      <c r="F1538" s="79"/>
      <c r="G1538" s="80"/>
      <c r="H1538" s="79"/>
      <c r="I1538" s="80"/>
      <c r="J1538" s="106"/>
      <c r="K1538" s="106"/>
      <c r="L1538" s="106"/>
      <c r="M1538" s="106"/>
    </row>
    <row r="1539" spans="1:13" s="81" customFormat="1" x14ac:dyDescent="0.25">
      <c r="A1539" s="79"/>
      <c r="B1539" s="79"/>
      <c r="C1539" s="79"/>
      <c r="D1539" s="95"/>
      <c r="E1539" s="79"/>
      <c r="F1539" s="79"/>
      <c r="G1539" s="80"/>
      <c r="H1539" s="79"/>
      <c r="I1539" s="80"/>
      <c r="J1539" s="106"/>
      <c r="K1539" s="106"/>
      <c r="L1539" s="106"/>
      <c r="M1539" s="106"/>
    </row>
    <row r="1540" spans="1:13" s="81" customFormat="1" x14ac:dyDescent="0.25">
      <c r="A1540" s="79"/>
      <c r="B1540" s="79"/>
      <c r="C1540" s="79"/>
      <c r="D1540" s="95"/>
      <c r="E1540" s="79"/>
      <c r="F1540" s="79"/>
      <c r="G1540" s="80"/>
      <c r="H1540" s="79"/>
      <c r="I1540" s="80"/>
      <c r="J1540" s="106"/>
      <c r="K1540" s="106"/>
      <c r="L1540" s="106"/>
      <c r="M1540" s="106"/>
    </row>
    <row r="1541" spans="1:13" s="81" customFormat="1" x14ac:dyDescent="0.25">
      <c r="A1541" s="79"/>
      <c r="B1541" s="79"/>
      <c r="C1541" s="79"/>
      <c r="D1541" s="95"/>
      <c r="E1541" s="79"/>
      <c r="F1541" s="79"/>
      <c r="G1541" s="80"/>
      <c r="H1541" s="79"/>
      <c r="I1541" s="80"/>
      <c r="J1541" s="106"/>
      <c r="K1541" s="106"/>
      <c r="L1541" s="106"/>
      <c r="M1541" s="106"/>
    </row>
    <row r="1542" spans="1:13" s="81" customFormat="1" x14ac:dyDescent="0.25">
      <c r="A1542" s="79"/>
      <c r="B1542" s="79"/>
      <c r="C1542" s="79"/>
      <c r="D1542" s="95"/>
      <c r="E1542" s="79"/>
      <c r="F1542" s="79"/>
      <c r="G1542" s="80"/>
      <c r="H1542" s="79"/>
      <c r="I1542" s="80"/>
      <c r="J1542" s="106"/>
      <c r="K1542" s="106"/>
      <c r="L1542" s="106"/>
      <c r="M1542" s="106"/>
    </row>
    <row r="1543" spans="1:13" s="81" customFormat="1" x14ac:dyDescent="0.25">
      <c r="A1543" s="79"/>
      <c r="B1543" s="79"/>
      <c r="C1543" s="79"/>
      <c r="D1543" s="95"/>
      <c r="E1543" s="79"/>
      <c r="F1543" s="79"/>
      <c r="G1543" s="80"/>
      <c r="H1543" s="79"/>
      <c r="I1543" s="80"/>
      <c r="J1543" s="106"/>
      <c r="K1543" s="106"/>
      <c r="L1543" s="106"/>
      <c r="M1543" s="106"/>
    </row>
    <row r="1544" spans="1:13" s="81" customFormat="1" x14ac:dyDescent="0.25">
      <c r="A1544" s="79"/>
      <c r="B1544" s="79"/>
      <c r="C1544" s="79"/>
      <c r="D1544" s="95"/>
      <c r="E1544" s="79"/>
      <c r="F1544" s="79"/>
      <c r="G1544" s="80"/>
      <c r="H1544" s="79"/>
      <c r="I1544" s="80"/>
      <c r="J1544" s="106"/>
      <c r="K1544" s="106"/>
      <c r="L1544" s="106"/>
      <c r="M1544" s="106"/>
    </row>
    <row r="1545" spans="1:13" s="81" customFormat="1" x14ac:dyDescent="0.25">
      <c r="A1545" s="79"/>
      <c r="B1545" s="79"/>
      <c r="C1545" s="79"/>
      <c r="D1545" s="95"/>
      <c r="E1545" s="79"/>
      <c r="F1545" s="79"/>
      <c r="G1545" s="80"/>
      <c r="H1545" s="79"/>
      <c r="I1545" s="80"/>
      <c r="J1545" s="106"/>
      <c r="K1545" s="106"/>
      <c r="L1545" s="106"/>
      <c r="M1545" s="106"/>
    </row>
    <row r="1546" spans="1:13" s="81" customFormat="1" x14ac:dyDescent="0.25">
      <c r="A1546" s="79"/>
      <c r="B1546" s="79"/>
      <c r="C1546" s="79"/>
      <c r="D1546" s="95"/>
      <c r="E1546" s="79"/>
      <c r="F1546" s="79"/>
      <c r="G1546" s="80"/>
      <c r="H1546" s="79"/>
      <c r="I1546" s="80"/>
      <c r="J1546" s="106"/>
      <c r="K1546" s="106"/>
      <c r="L1546" s="106"/>
      <c r="M1546" s="106"/>
    </row>
    <row r="1547" spans="1:13" s="81" customFormat="1" x14ac:dyDescent="0.25">
      <c r="A1547" s="79"/>
      <c r="B1547" s="79"/>
      <c r="C1547" s="79"/>
      <c r="D1547" s="95"/>
      <c r="E1547" s="79"/>
      <c r="F1547" s="79"/>
      <c r="G1547" s="80"/>
      <c r="H1547" s="79"/>
      <c r="I1547" s="80"/>
      <c r="J1547" s="106"/>
      <c r="K1547" s="106"/>
      <c r="L1547" s="106"/>
      <c r="M1547" s="106"/>
    </row>
    <row r="1548" spans="1:13" s="81" customFormat="1" x14ac:dyDescent="0.25">
      <c r="A1548" s="79"/>
      <c r="B1548" s="79"/>
      <c r="C1548" s="79"/>
      <c r="D1548" s="95"/>
      <c r="E1548" s="79"/>
      <c r="F1548" s="79"/>
      <c r="G1548" s="80"/>
      <c r="H1548" s="79"/>
      <c r="I1548" s="80"/>
      <c r="J1548" s="106"/>
      <c r="K1548" s="106"/>
      <c r="L1548" s="106"/>
      <c r="M1548" s="106"/>
    </row>
    <row r="1549" spans="1:13" s="81" customFormat="1" x14ac:dyDescent="0.25">
      <c r="A1549" s="79"/>
      <c r="B1549" s="79"/>
      <c r="C1549" s="79"/>
      <c r="D1549" s="95"/>
      <c r="E1549" s="79"/>
      <c r="F1549" s="79"/>
      <c r="G1549" s="80"/>
      <c r="H1549" s="79"/>
      <c r="I1549" s="80"/>
      <c r="J1549" s="106"/>
      <c r="K1549" s="106"/>
      <c r="L1549" s="106"/>
      <c r="M1549" s="106"/>
    </row>
    <row r="1550" spans="1:13" s="81" customFormat="1" x14ac:dyDescent="0.25">
      <c r="A1550" s="79"/>
      <c r="B1550" s="79"/>
      <c r="C1550" s="79"/>
      <c r="D1550" s="95"/>
      <c r="E1550" s="79"/>
      <c r="F1550" s="79"/>
      <c r="G1550" s="80"/>
      <c r="H1550" s="79"/>
      <c r="I1550" s="80"/>
      <c r="J1550" s="106"/>
      <c r="K1550" s="106"/>
      <c r="L1550" s="106"/>
      <c r="M1550" s="106"/>
    </row>
    <row r="1551" spans="1:13" s="81" customFormat="1" x14ac:dyDescent="0.25">
      <c r="A1551" s="79"/>
      <c r="B1551" s="79"/>
      <c r="C1551" s="79"/>
      <c r="D1551" s="95"/>
      <c r="E1551" s="79"/>
      <c r="F1551" s="79"/>
      <c r="G1551" s="80"/>
      <c r="H1551" s="79"/>
      <c r="I1551" s="80"/>
      <c r="J1551" s="106"/>
      <c r="K1551" s="106"/>
      <c r="L1551" s="106"/>
      <c r="M1551" s="106"/>
    </row>
    <row r="1552" spans="1:13" s="81" customFormat="1" x14ac:dyDescent="0.25">
      <c r="A1552" s="79"/>
      <c r="B1552" s="79"/>
      <c r="C1552" s="79"/>
      <c r="D1552" s="95"/>
      <c r="E1552" s="79"/>
      <c r="F1552" s="79"/>
      <c r="G1552" s="80"/>
      <c r="H1552" s="79"/>
      <c r="I1552" s="80"/>
      <c r="J1552" s="106"/>
      <c r="K1552" s="106"/>
      <c r="L1552" s="106"/>
      <c r="M1552" s="106"/>
    </row>
    <row r="1553" spans="1:13" s="81" customFormat="1" x14ac:dyDescent="0.25">
      <c r="A1553" s="79"/>
      <c r="B1553" s="79"/>
      <c r="C1553" s="79"/>
      <c r="D1553" s="95"/>
      <c r="E1553" s="79"/>
      <c r="F1553" s="79"/>
      <c r="G1553" s="80"/>
      <c r="H1553" s="79"/>
      <c r="I1553" s="80"/>
      <c r="J1553" s="106"/>
      <c r="K1553" s="106"/>
      <c r="L1553" s="106"/>
      <c r="M1553" s="106"/>
    </row>
    <row r="1554" spans="1:13" s="81" customFormat="1" x14ac:dyDescent="0.25">
      <c r="A1554" s="79"/>
      <c r="B1554" s="79"/>
      <c r="C1554" s="79"/>
      <c r="D1554" s="95"/>
      <c r="E1554" s="79"/>
      <c r="F1554" s="79"/>
      <c r="G1554" s="80"/>
      <c r="H1554" s="79"/>
      <c r="I1554" s="80"/>
      <c r="J1554" s="106"/>
      <c r="K1554" s="106"/>
      <c r="L1554" s="106"/>
      <c r="M1554" s="106"/>
    </row>
    <row r="1555" spans="1:13" s="81" customFormat="1" x14ac:dyDescent="0.25">
      <c r="A1555" s="79"/>
      <c r="B1555" s="79"/>
      <c r="C1555" s="79"/>
      <c r="D1555" s="95"/>
      <c r="E1555" s="79"/>
      <c r="F1555" s="79"/>
      <c r="G1555" s="80"/>
      <c r="H1555" s="79"/>
      <c r="I1555" s="80"/>
      <c r="J1555" s="106"/>
      <c r="K1555" s="106"/>
      <c r="L1555" s="106"/>
      <c r="M1555" s="106"/>
    </row>
    <row r="1556" spans="1:13" s="81" customFormat="1" x14ac:dyDescent="0.25">
      <c r="A1556" s="79"/>
      <c r="B1556" s="79"/>
      <c r="C1556" s="79"/>
      <c r="D1556" s="95"/>
      <c r="E1556" s="79"/>
      <c r="F1556" s="79"/>
      <c r="G1556" s="80"/>
      <c r="H1556" s="79"/>
      <c r="I1556" s="80"/>
      <c r="J1556" s="106"/>
      <c r="K1556" s="106"/>
      <c r="L1556" s="106"/>
      <c r="M1556" s="106"/>
    </row>
    <row r="1557" spans="1:13" s="81" customFormat="1" x14ac:dyDescent="0.25">
      <c r="A1557" s="79"/>
      <c r="B1557" s="79"/>
      <c r="C1557" s="79"/>
      <c r="D1557" s="95"/>
      <c r="E1557" s="79"/>
      <c r="F1557" s="79"/>
      <c r="G1557" s="80"/>
      <c r="H1557" s="79"/>
      <c r="I1557" s="80"/>
      <c r="J1557" s="106"/>
      <c r="K1557" s="106"/>
      <c r="L1557" s="106"/>
      <c r="M1557" s="106"/>
    </row>
    <row r="1558" spans="1:13" s="81" customFormat="1" x14ac:dyDescent="0.25">
      <c r="A1558" s="79"/>
      <c r="B1558" s="79"/>
      <c r="C1558" s="79"/>
      <c r="D1558" s="95"/>
      <c r="E1558" s="79"/>
      <c r="F1558" s="79"/>
      <c r="G1558" s="80"/>
      <c r="H1558" s="79"/>
      <c r="I1558" s="80"/>
      <c r="J1558" s="106"/>
      <c r="K1558" s="106"/>
      <c r="L1558" s="106"/>
      <c r="M1558" s="106"/>
    </row>
    <row r="1559" spans="1:13" s="81" customFormat="1" x14ac:dyDescent="0.25">
      <c r="A1559" s="79"/>
      <c r="B1559" s="79"/>
      <c r="C1559" s="79"/>
      <c r="D1559" s="95"/>
      <c r="E1559" s="79"/>
      <c r="F1559" s="79"/>
      <c r="G1559" s="80"/>
      <c r="H1559" s="79"/>
      <c r="I1559" s="80"/>
      <c r="J1559" s="106"/>
      <c r="K1559" s="106"/>
      <c r="L1559" s="106"/>
      <c r="M1559" s="106"/>
    </row>
    <row r="1560" spans="1:13" s="81" customFormat="1" x14ac:dyDescent="0.25">
      <c r="A1560" s="79"/>
      <c r="B1560" s="79"/>
      <c r="C1560" s="79"/>
      <c r="D1560" s="95"/>
      <c r="E1560" s="79"/>
      <c r="F1560" s="79"/>
      <c r="G1560" s="80"/>
      <c r="H1560" s="79"/>
      <c r="I1560" s="80"/>
      <c r="J1560" s="106"/>
      <c r="K1560" s="106"/>
      <c r="L1560" s="106"/>
      <c r="M1560" s="106"/>
    </row>
    <row r="1561" spans="1:13" s="81" customFormat="1" x14ac:dyDescent="0.25">
      <c r="A1561" s="79"/>
      <c r="B1561" s="79"/>
      <c r="C1561" s="79"/>
      <c r="D1561" s="95"/>
      <c r="E1561" s="79"/>
      <c r="F1561" s="79"/>
      <c r="G1561" s="80"/>
      <c r="H1561" s="79"/>
      <c r="I1561" s="80"/>
      <c r="J1561" s="106"/>
      <c r="K1561" s="106"/>
      <c r="L1561" s="106"/>
      <c r="M1561" s="106"/>
    </row>
    <row r="1562" spans="1:13" s="81" customFormat="1" x14ac:dyDescent="0.25">
      <c r="A1562" s="79"/>
      <c r="B1562" s="79"/>
      <c r="C1562" s="79"/>
      <c r="D1562" s="95"/>
      <c r="E1562" s="79"/>
      <c r="F1562" s="79"/>
      <c r="G1562" s="80"/>
      <c r="H1562" s="79"/>
      <c r="I1562" s="80"/>
      <c r="J1562" s="106"/>
      <c r="K1562" s="106"/>
      <c r="L1562" s="106"/>
      <c r="M1562" s="106"/>
    </row>
    <row r="1563" spans="1:13" s="81" customFormat="1" x14ac:dyDescent="0.25">
      <c r="A1563" s="79"/>
      <c r="B1563" s="79"/>
      <c r="C1563" s="79"/>
      <c r="D1563" s="95"/>
      <c r="E1563" s="79"/>
      <c r="F1563" s="79"/>
      <c r="G1563" s="80"/>
      <c r="H1563" s="79"/>
      <c r="I1563" s="80"/>
      <c r="J1563" s="106"/>
      <c r="K1563" s="106"/>
      <c r="L1563" s="106"/>
      <c r="M1563" s="106"/>
    </row>
    <row r="1564" spans="1:13" s="81" customFormat="1" x14ac:dyDescent="0.25">
      <c r="A1564" s="79"/>
      <c r="B1564" s="79"/>
      <c r="C1564" s="79"/>
      <c r="D1564" s="95"/>
      <c r="E1564" s="79"/>
      <c r="F1564" s="79"/>
      <c r="G1564" s="80"/>
      <c r="H1564" s="79"/>
      <c r="I1564" s="80"/>
      <c r="J1564" s="106"/>
      <c r="K1564" s="106"/>
      <c r="L1564" s="106"/>
      <c r="M1564" s="106"/>
    </row>
    <row r="1565" spans="1:13" s="81" customFormat="1" x14ac:dyDescent="0.25">
      <c r="A1565" s="79"/>
      <c r="B1565" s="79"/>
      <c r="C1565" s="79"/>
      <c r="D1565" s="95"/>
      <c r="E1565" s="79"/>
      <c r="F1565" s="79"/>
      <c r="G1565" s="80"/>
      <c r="H1565" s="79"/>
      <c r="I1565" s="80"/>
      <c r="J1565" s="106"/>
      <c r="K1565" s="106"/>
      <c r="L1565" s="106"/>
      <c r="M1565" s="106"/>
    </row>
    <row r="1566" spans="1:13" s="81" customFormat="1" x14ac:dyDescent="0.25">
      <c r="A1566" s="79"/>
      <c r="B1566" s="79"/>
      <c r="C1566" s="79"/>
      <c r="D1566" s="95"/>
      <c r="E1566" s="79"/>
      <c r="F1566" s="79"/>
      <c r="G1566" s="80"/>
      <c r="H1566" s="79"/>
      <c r="I1566" s="80"/>
      <c r="J1566" s="106"/>
      <c r="K1566" s="106"/>
      <c r="L1566" s="106"/>
      <c r="M1566" s="106"/>
    </row>
    <row r="1567" spans="1:13" s="81" customFormat="1" x14ac:dyDescent="0.25">
      <c r="A1567" s="79"/>
      <c r="B1567" s="79"/>
      <c r="C1567" s="79"/>
      <c r="D1567" s="95"/>
      <c r="E1567" s="79"/>
      <c r="F1567" s="79"/>
      <c r="G1567" s="80"/>
      <c r="H1567" s="79"/>
      <c r="I1567" s="80"/>
      <c r="J1567" s="106"/>
      <c r="K1567" s="106"/>
      <c r="L1567" s="106"/>
      <c r="M1567" s="106"/>
    </row>
    <row r="1568" spans="1:13" s="81" customFormat="1" x14ac:dyDescent="0.25">
      <c r="A1568" s="79"/>
      <c r="B1568" s="79"/>
      <c r="C1568" s="79"/>
      <c r="D1568" s="95"/>
      <c r="E1568" s="79"/>
      <c r="F1568" s="79"/>
      <c r="G1568" s="80"/>
      <c r="H1568" s="79"/>
      <c r="I1568" s="80"/>
      <c r="J1568" s="106"/>
      <c r="K1568" s="106"/>
      <c r="L1568" s="106"/>
      <c r="M1568" s="106"/>
    </row>
    <row r="1569" spans="1:13" s="81" customFormat="1" x14ac:dyDescent="0.25">
      <c r="A1569" s="79"/>
      <c r="B1569" s="79"/>
      <c r="C1569" s="79"/>
      <c r="D1569" s="95"/>
      <c r="E1569" s="79"/>
      <c r="F1569" s="79"/>
      <c r="G1569" s="80"/>
      <c r="H1569" s="79"/>
      <c r="I1569" s="80"/>
      <c r="J1569" s="106"/>
      <c r="K1569" s="106"/>
      <c r="L1569" s="106"/>
      <c r="M1569" s="106"/>
    </row>
    <row r="1570" spans="1:13" s="81" customFormat="1" x14ac:dyDescent="0.25">
      <c r="A1570" s="79"/>
      <c r="B1570" s="79"/>
      <c r="C1570" s="79"/>
      <c r="D1570" s="95"/>
      <c r="E1570" s="79"/>
      <c r="F1570" s="79"/>
      <c r="G1570" s="80"/>
      <c r="H1570" s="79"/>
      <c r="I1570" s="80"/>
      <c r="J1570" s="106"/>
      <c r="K1570" s="106"/>
      <c r="L1570" s="106"/>
      <c r="M1570" s="106"/>
    </row>
    <row r="1571" spans="1:13" s="81" customFormat="1" x14ac:dyDescent="0.25">
      <c r="A1571" s="79"/>
      <c r="B1571" s="79"/>
      <c r="C1571" s="79"/>
      <c r="D1571" s="95"/>
      <c r="E1571" s="79"/>
      <c r="F1571" s="79"/>
      <c r="G1571" s="80"/>
      <c r="H1571" s="79"/>
      <c r="I1571" s="80"/>
      <c r="J1571" s="106"/>
      <c r="K1571" s="106"/>
      <c r="L1571" s="106"/>
      <c r="M1571" s="106"/>
    </row>
    <row r="1572" spans="1:13" s="81" customFormat="1" x14ac:dyDescent="0.25">
      <c r="A1572" s="79"/>
      <c r="B1572" s="79"/>
      <c r="C1572" s="79"/>
      <c r="D1572" s="95"/>
      <c r="E1572" s="79"/>
      <c r="F1572" s="79"/>
      <c r="G1572" s="80"/>
      <c r="H1572" s="79"/>
      <c r="I1572" s="80"/>
      <c r="J1572" s="106"/>
      <c r="K1572" s="106"/>
      <c r="L1572" s="106"/>
      <c r="M1572" s="106"/>
    </row>
    <row r="1573" spans="1:13" s="81" customFormat="1" x14ac:dyDescent="0.25">
      <c r="A1573" s="79"/>
      <c r="B1573" s="79"/>
      <c r="C1573" s="79"/>
      <c r="D1573" s="95"/>
      <c r="E1573" s="79"/>
      <c r="F1573" s="79"/>
      <c r="G1573" s="80"/>
      <c r="H1573" s="79"/>
      <c r="I1573" s="80"/>
      <c r="J1573" s="106"/>
      <c r="K1573" s="106"/>
      <c r="L1573" s="106"/>
      <c r="M1573" s="106"/>
    </row>
    <row r="1574" spans="1:13" s="81" customFormat="1" x14ac:dyDescent="0.25">
      <c r="A1574" s="79"/>
      <c r="B1574" s="79"/>
      <c r="C1574" s="79"/>
      <c r="D1574" s="95"/>
      <c r="E1574" s="79"/>
      <c r="F1574" s="79"/>
      <c r="G1574" s="80"/>
      <c r="H1574" s="79"/>
      <c r="I1574" s="80"/>
      <c r="J1574" s="106"/>
      <c r="K1574" s="106"/>
      <c r="L1574" s="106"/>
      <c r="M1574" s="106"/>
    </row>
    <row r="1575" spans="1:13" s="81" customFormat="1" x14ac:dyDescent="0.25">
      <c r="A1575" s="79"/>
      <c r="B1575" s="79"/>
      <c r="C1575" s="79"/>
      <c r="D1575" s="95"/>
      <c r="E1575" s="79"/>
      <c r="F1575" s="79"/>
      <c r="G1575" s="80"/>
      <c r="H1575" s="79"/>
      <c r="I1575" s="80"/>
      <c r="J1575" s="106"/>
      <c r="K1575" s="106"/>
      <c r="L1575" s="106"/>
      <c r="M1575" s="106"/>
    </row>
    <row r="1576" spans="1:13" s="81" customFormat="1" x14ac:dyDescent="0.25">
      <c r="A1576" s="79"/>
      <c r="B1576" s="79"/>
      <c r="C1576" s="79"/>
      <c r="D1576" s="95"/>
      <c r="E1576" s="79"/>
      <c r="F1576" s="79"/>
      <c r="G1576" s="80"/>
      <c r="H1576" s="79"/>
      <c r="I1576" s="80"/>
      <c r="J1576" s="106"/>
      <c r="K1576" s="106"/>
      <c r="L1576" s="106"/>
      <c r="M1576" s="106"/>
    </row>
    <row r="1577" spans="1:13" s="81" customFormat="1" x14ac:dyDescent="0.25">
      <c r="A1577" s="79"/>
      <c r="B1577" s="79"/>
      <c r="C1577" s="79"/>
      <c r="D1577" s="95"/>
      <c r="E1577" s="79"/>
      <c r="F1577" s="79"/>
      <c r="G1577" s="80"/>
      <c r="H1577" s="79"/>
      <c r="I1577" s="80"/>
      <c r="J1577" s="106"/>
      <c r="K1577" s="106"/>
      <c r="L1577" s="106"/>
      <c r="M1577" s="106"/>
    </row>
    <row r="1578" spans="1:13" s="81" customFormat="1" x14ac:dyDescent="0.25">
      <c r="A1578" s="79"/>
      <c r="B1578" s="79"/>
      <c r="C1578" s="79"/>
      <c r="D1578" s="95"/>
      <c r="E1578" s="79"/>
      <c r="F1578" s="79"/>
      <c r="G1578" s="80"/>
      <c r="H1578" s="79"/>
      <c r="I1578" s="80"/>
      <c r="J1578" s="106"/>
      <c r="K1578" s="106"/>
      <c r="L1578" s="106"/>
      <c r="M1578" s="106"/>
    </row>
    <row r="1579" spans="1:13" s="81" customFormat="1" x14ac:dyDescent="0.25">
      <c r="A1579" s="79"/>
      <c r="B1579" s="79"/>
      <c r="C1579" s="79"/>
      <c r="D1579" s="95"/>
      <c r="E1579" s="79"/>
      <c r="F1579" s="79"/>
      <c r="G1579" s="80"/>
      <c r="H1579" s="79"/>
      <c r="I1579" s="80"/>
      <c r="J1579" s="106"/>
      <c r="K1579" s="106"/>
      <c r="L1579" s="106"/>
      <c r="M1579" s="106"/>
    </row>
    <row r="1580" spans="1:13" s="81" customFormat="1" x14ac:dyDescent="0.25">
      <c r="A1580" s="79"/>
      <c r="B1580" s="79"/>
      <c r="C1580" s="79"/>
      <c r="D1580" s="95"/>
      <c r="E1580" s="79"/>
      <c r="F1580" s="79"/>
      <c r="G1580" s="80"/>
      <c r="H1580" s="79"/>
      <c r="I1580" s="80"/>
      <c r="J1580" s="106"/>
      <c r="K1580" s="106"/>
      <c r="L1580" s="106"/>
      <c r="M1580" s="106"/>
    </row>
    <row r="1581" spans="1:13" s="81" customFormat="1" x14ac:dyDescent="0.25">
      <c r="A1581" s="79"/>
      <c r="B1581" s="79"/>
      <c r="C1581" s="79"/>
      <c r="D1581" s="95"/>
      <c r="E1581" s="79"/>
      <c r="F1581" s="79"/>
      <c r="G1581" s="80"/>
      <c r="H1581" s="79"/>
      <c r="I1581" s="80"/>
      <c r="J1581" s="106"/>
      <c r="K1581" s="106"/>
      <c r="L1581" s="106"/>
      <c r="M1581" s="106"/>
    </row>
    <row r="1582" spans="1:13" s="81" customFormat="1" x14ac:dyDescent="0.25">
      <c r="A1582" s="79"/>
      <c r="B1582" s="79"/>
      <c r="C1582" s="79"/>
      <c r="D1582" s="95"/>
      <c r="E1582" s="79"/>
      <c r="F1582" s="79"/>
      <c r="G1582" s="80"/>
      <c r="H1582" s="79"/>
      <c r="I1582" s="80"/>
      <c r="J1582" s="106"/>
      <c r="K1582" s="106"/>
      <c r="L1582" s="106"/>
      <c r="M1582" s="106"/>
    </row>
    <row r="1583" spans="1:13" s="81" customFormat="1" x14ac:dyDescent="0.25">
      <c r="A1583" s="79"/>
      <c r="B1583" s="79"/>
      <c r="C1583" s="79"/>
      <c r="D1583" s="95"/>
      <c r="E1583" s="79"/>
      <c r="F1583" s="79"/>
      <c r="G1583" s="80"/>
      <c r="H1583" s="79"/>
      <c r="I1583" s="80"/>
      <c r="J1583" s="106"/>
      <c r="K1583" s="106"/>
      <c r="L1583" s="106"/>
      <c r="M1583" s="106"/>
    </row>
    <row r="1584" spans="1:13" s="81" customFormat="1" x14ac:dyDescent="0.25">
      <c r="A1584" s="79"/>
      <c r="B1584" s="79"/>
      <c r="C1584" s="79"/>
      <c r="D1584" s="95"/>
      <c r="E1584" s="79"/>
      <c r="F1584" s="79"/>
      <c r="G1584" s="80"/>
      <c r="H1584" s="79"/>
      <c r="I1584" s="80"/>
      <c r="J1584" s="106"/>
      <c r="K1584" s="106"/>
      <c r="L1584" s="106"/>
      <c r="M1584" s="106"/>
    </row>
    <row r="1585" spans="1:13" s="81" customFormat="1" x14ac:dyDescent="0.25">
      <c r="A1585" s="79"/>
      <c r="B1585" s="79"/>
      <c r="C1585" s="79"/>
      <c r="D1585" s="95"/>
      <c r="E1585" s="79"/>
      <c r="F1585" s="79"/>
      <c r="G1585" s="80"/>
      <c r="H1585" s="79"/>
      <c r="I1585" s="80"/>
      <c r="J1585" s="106"/>
      <c r="K1585" s="106"/>
      <c r="L1585" s="106"/>
      <c r="M1585" s="106"/>
    </row>
    <row r="1586" spans="1:13" s="81" customFormat="1" x14ac:dyDescent="0.25">
      <c r="A1586" s="79"/>
      <c r="B1586" s="79"/>
      <c r="C1586" s="79"/>
      <c r="D1586" s="95"/>
      <c r="E1586" s="79"/>
      <c r="F1586" s="79"/>
      <c r="G1586" s="80"/>
      <c r="H1586" s="79"/>
      <c r="I1586" s="80"/>
      <c r="J1586" s="106"/>
      <c r="K1586" s="106"/>
      <c r="L1586" s="106"/>
      <c r="M1586" s="106"/>
    </row>
    <row r="1587" spans="1:13" s="81" customFormat="1" x14ac:dyDescent="0.25">
      <c r="A1587" s="79"/>
      <c r="B1587" s="79"/>
      <c r="C1587" s="79"/>
      <c r="D1587" s="95"/>
      <c r="E1587" s="79"/>
      <c r="F1587" s="79"/>
      <c r="G1587" s="80"/>
      <c r="H1587" s="79"/>
      <c r="I1587" s="80"/>
      <c r="J1587" s="106"/>
      <c r="K1587" s="106"/>
      <c r="L1587" s="106"/>
      <c r="M1587" s="106"/>
    </row>
    <row r="1588" spans="1:13" s="81" customFormat="1" x14ac:dyDescent="0.25">
      <c r="A1588" s="79"/>
      <c r="B1588" s="79"/>
      <c r="C1588" s="79"/>
      <c r="D1588" s="95"/>
      <c r="E1588" s="79"/>
      <c r="F1588" s="79"/>
      <c r="G1588" s="80"/>
      <c r="H1588" s="79"/>
      <c r="I1588" s="80"/>
      <c r="J1588" s="106"/>
      <c r="K1588" s="106"/>
      <c r="L1588" s="106"/>
      <c r="M1588" s="106"/>
    </row>
    <row r="1589" spans="1:13" s="81" customFormat="1" x14ac:dyDescent="0.25">
      <c r="A1589" s="79"/>
      <c r="B1589" s="79"/>
      <c r="C1589" s="79"/>
      <c r="D1589" s="95"/>
      <c r="E1589" s="79"/>
      <c r="F1589" s="79"/>
      <c r="G1589" s="80"/>
      <c r="H1589" s="79"/>
      <c r="I1589" s="80"/>
      <c r="J1589" s="106"/>
      <c r="K1589" s="106"/>
      <c r="L1589" s="106"/>
      <c r="M1589" s="106"/>
    </row>
    <row r="1590" spans="1:13" s="81" customFormat="1" x14ac:dyDescent="0.25">
      <c r="A1590" s="79"/>
      <c r="B1590" s="79"/>
      <c r="C1590" s="79"/>
      <c r="D1590" s="95"/>
      <c r="E1590" s="79"/>
      <c r="F1590" s="79"/>
      <c r="G1590" s="80"/>
      <c r="H1590" s="79"/>
      <c r="I1590" s="80"/>
      <c r="J1590" s="106"/>
      <c r="K1590" s="106"/>
      <c r="L1590" s="106"/>
      <c r="M1590" s="106"/>
    </row>
    <row r="1591" spans="1:13" s="81" customFormat="1" x14ac:dyDescent="0.25">
      <c r="A1591" s="79"/>
      <c r="B1591" s="79"/>
      <c r="C1591" s="79"/>
      <c r="D1591" s="95"/>
      <c r="E1591" s="79"/>
      <c r="F1591" s="79"/>
      <c r="G1591" s="80"/>
      <c r="H1591" s="79"/>
      <c r="I1591" s="80"/>
      <c r="J1591" s="106"/>
      <c r="K1591" s="106"/>
      <c r="L1591" s="106"/>
      <c r="M1591" s="106"/>
    </row>
    <row r="1592" spans="1:13" s="81" customFormat="1" x14ac:dyDescent="0.25">
      <c r="A1592" s="79"/>
      <c r="B1592" s="79"/>
      <c r="C1592" s="79"/>
      <c r="D1592" s="95"/>
      <c r="E1592" s="79"/>
      <c r="F1592" s="79"/>
      <c r="G1592" s="80"/>
      <c r="H1592" s="79"/>
      <c r="I1592" s="80"/>
      <c r="J1592" s="106"/>
      <c r="K1592" s="106"/>
      <c r="L1592" s="106"/>
      <c r="M1592" s="106"/>
    </row>
    <row r="1593" spans="1:13" s="81" customFormat="1" x14ac:dyDescent="0.25">
      <c r="A1593" s="79"/>
      <c r="B1593" s="79"/>
      <c r="C1593" s="79"/>
      <c r="D1593" s="95"/>
      <c r="E1593" s="79"/>
      <c r="F1593" s="79"/>
      <c r="G1593" s="80"/>
      <c r="H1593" s="79"/>
      <c r="I1593" s="80"/>
      <c r="J1593" s="106"/>
      <c r="K1593" s="106"/>
      <c r="L1593" s="106"/>
      <c r="M1593" s="106"/>
    </row>
    <row r="1594" spans="1:13" s="81" customFormat="1" x14ac:dyDescent="0.25">
      <c r="A1594" s="79"/>
      <c r="B1594" s="79"/>
      <c r="C1594" s="79"/>
      <c r="D1594" s="95"/>
      <c r="E1594" s="79"/>
      <c r="F1594" s="79"/>
      <c r="G1594" s="80"/>
      <c r="H1594" s="79"/>
      <c r="I1594" s="80"/>
      <c r="J1594" s="106"/>
      <c r="K1594" s="106"/>
      <c r="L1594" s="106"/>
      <c r="M1594" s="106"/>
    </row>
    <row r="1595" spans="1:13" s="81" customFormat="1" x14ac:dyDescent="0.25">
      <c r="A1595" s="79"/>
      <c r="B1595" s="79"/>
      <c r="C1595" s="79"/>
      <c r="D1595" s="95"/>
      <c r="E1595" s="79"/>
      <c r="F1595" s="79"/>
      <c r="G1595" s="80"/>
      <c r="H1595" s="79"/>
      <c r="I1595" s="80"/>
      <c r="J1595" s="106"/>
      <c r="K1595" s="106"/>
      <c r="L1595" s="106"/>
      <c r="M1595" s="106"/>
    </row>
    <row r="1596" spans="1:13" s="81" customFormat="1" x14ac:dyDescent="0.25">
      <c r="A1596" s="79"/>
      <c r="B1596" s="79"/>
      <c r="C1596" s="79"/>
      <c r="D1596" s="95"/>
      <c r="E1596" s="79"/>
      <c r="F1596" s="79"/>
      <c r="G1596" s="80"/>
      <c r="H1596" s="79"/>
      <c r="I1596" s="80"/>
      <c r="J1596" s="106"/>
      <c r="K1596" s="106"/>
      <c r="L1596" s="106"/>
      <c r="M1596" s="106"/>
    </row>
    <row r="1597" spans="1:13" s="81" customFormat="1" x14ac:dyDescent="0.25">
      <c r="A1597" s="79"/>
      <c r="B1597" s="79"/>
      <c r="C1597" s="79"/>
      <c r="D1597" s="95"/>
      <c r="E1597" s="79"/>
      <c r="F1597" s="79"/>
      <c r="G1597" s="80"/>
      <c r="H1597" s="79"/>
      <c r="I1597" s="80"/>
      <c r="J1597" s="106"/>
      <c r="K1597" s="106"/>
      <c r="L1597" s="106"/>
      <c r="M1597" s="106"/>
    </row>
    <row r="1598" spans="1:13" s="81" customFormat="1" x14ac:dyDescent="0.25">
      <c r="A1598" s="79"/>
      <c r="B1598" s="79"/>
      <c r="C1598" s="79"/>
      <c r="D1598" s="95"/>
      <c r="E1598" s="79"/>
      <c r="F1598" s="79"/>
      <c r="G1598" s="80"/>
      <c r="H1598" s="79"/>
      <c r="I1598" s="80"/>
      <c r="J1598" s="106"/>
      <c r="K1598" s="106"/>
      <c r="L1598" s="106"/>
      <c r="M1598" s="106"/>
    </row>
    <row r="1599" spans="1:13" s="81" customFormat="1" x14ac:dyDescent="0.25">
      <c r="A1599" s="79"/>
      <c r="B1599" s="79"/>
      <c r="C1599" s="79"/>
      <c r="D1599" s="95"/>
      <c r="E1599" s="79"/>
      <c r="F1599" s="79"/>
      <c r="G1599" s="80"/>
      <c r="H1599" s="79"/>
      <c r="I1599" s="80"/>
      <c r="J1599" s="106"/>
      <c r="K1599" s="106"/>
      <c r="L1599" s="106"/>
      <c r="M1599" s="106"/>
    </row>
    <row r="1600" spans="1:13" s="81" customFormat="1" x14ac:dyDescent="0.25">
      <c r="A1600" s="79"/>
      <c r="B1600" s="79"/>
      <c r="C1600" s="79"/>
      <c r="D1600" s="95"/>
      <c r="E1600" s="79"/>
      <c r="F1600" s="79"/>
      <c r="G1600" s="80"/>
      <c r="H1600" s="79"/>
      <c r="I1600" s="80"/>
      <c r="J1600" s="106"/>
      <c r="K1600" s="106"/>
      <c r="L1600" s="106"/>
      <c r="M1600" s="106"/>
    </row>
    <row r="1601" spans="1:13" s="81" customFormat="1" x14ac:dyDescent="0.25">
      <c r="A1601" s="79"/>
      <c r="B1601" s="79"/>
      <c r="C1601" s="79"/>
      <c r="D1601" s="95"/>
      <c r="E1601" s="79"/>
      <c r="F1601" s="79"/>
      <c r="G1601" s="80"/>
      <c r="H1601" s="79"/>
      <c r="I1601" s="80"/>
      <c r="J1601" s="106"/>
      <c r="K1601" s="106"/>
      <c r="L1601" s="106"/>
      <c r="M1601" s="106"/>
    </row>
    <row r="1602" spans="1:13" s="81" customFormat="1" x14ac:dyDescent="0.25">
      <c r="A1602" s="79"/>
      <c r="B1602" s="79"/>
      <c r="C1602" s="79"/>
      <c r="D1602" s="95"/>
      <c r="E1602" s="79"/>
      <c r="F1602" s="79"/>
      <c r="G1602" s="80"/>
      <c r="H1602" s="79"/>
      <c r="I1602" s="80"/>
      <c r="J1602" s="106"/>
      <c r="K1602" s="106"/>
      <c r="L1602" s="106"/>
      <c r="M1602" s="106"/>
    </row>
    <row r="1603" spans="1:13" s="81" customFormat="1" x14ac:dyDescent="0.25">
      <c r="A1603" s="79"/>
      <c r="B1603" s="79"/>
      <c r="C1603" s="79"/>
      <c r="D1603" s="95"/>
      <c r="E1603" s="79"/>
      <c r="F1603" s="79"/>
      <c r="G1603" s="80"/>
      <c r="H1603" s="79"/>
      <c r="I1603" s="80"/>
      <c r="J1603" s="106"/>
      <c r="K1603" s="106"/>
      <c r="L1603" s="106"/>
      <c r="M1603" s="106"/>
    </row>
    <row r="1604" spans="1:13" s="81" customFormat="1" x14ac:dyDescent="0.25">
      <c r="A1604" s="79"/>
      <c r="B1604" s="79"/>
      <c r="C1604" s="79"/>
      <c r="D1604" s="95"/>
      <c r="E1604" s="79"/>
      <c r="F1604" s="79"/>
      <c r="G1604" s="80"/>
      <c r="H1604" s="79"/>
      <c r="I1604" s="80"/>
      <c r="J1604" s="106"/>
      <c r="K1604" s="106"/>
      <c r="L1604" s="106"/>
      <c r="M1604" s="106"/>
    </row>
    <row r="1605" spans="1:13" s="81" customFormat="1" x14ac:dyDescent="0.25">
      <c r="A1605" s="79"/>
      <c r="B1605" s="79"/>
      <c r="C1605" s="79"/>
      <c r="D1605" s="95"/>
      <c r="E1605" s="79"/>
      <c r="F1605" s="79"/>
      <c r="G1605" s="80"/>
      <c r="H1605" s="79"/>
      <c r="I1605" s="80"/>
      <c r="J1605" s="106"/>
      <c r="K1605" s="106"/>
      <c r="L1605" s="106"/>
      <c r="M1605" s="106"/>
    </row>
    <row r="1606" spans="1:13" s="81" customFormat="1" x14ac:dyDescent="0.25">
      <c r="A1606" s="79"/>
      <c r="B1606" s="79"/>
      <c r="C1606" s="79"/>
      <c r="D1606" s="95"/>
      <c r="E1606" s="79"/>
      <c r="F1606" s="79"/>
      <c r="G1606" s="80"/>
      <c r="H1606" s="79"/>
      <c r="I1606" s="80"/>
      <c r="J1606" s="106"/>
      <c r="K1606" s="106"/>
      <c r="L1606" s="106"/>
      <c r="M1606" s="106"/>
    </row>
    <row r="1607" spans="1:13" s="81" customFormat="1" x14ac:dyDescent="0.25">
      <c r="A1607" s="79"/>
      <c r="B1607" s="79"/>
      <c r="C1607" s="79"/>
      <c r="D1607" s="95"/>
      <c r="E1607" s="79"/>
      <c r="F1607" s="79"/>
      <c r="G1607" s="80"/>
      <c r="H1607" s="79"/>
      <c r="I1607" s="80"/>
      <c r="J1607" s="106"/>
      <c r="K1607" s="106"/>
      <c r="L1607" s="106"/>
      <c r="M1607" s="106"/>
    </row>
    <row r="1608" spans="1:13" s="81" customFormat="1" x14ac:dyDescent="0.25">
      <c r="A1608" s="79"/>
      <c r="B1608" s="79"/>
      <c r="C1608" s="79"/>
      <c r="D1608" s="95"/>
      <c r="E1608" s="79"/>
      <c r="F1608" s="79"/>
      <c r="G1608" s="80"/>
      <c r="H1608" s="79"/>
      <c r="I1608" s="80"/>
      <c r="J1608" s="106"/>
      <c r="K1608" s="106"/>
      <c r="L1608" s="106"/>
      <c r="M1608" s="106"/>
    </row>
    <row r="1609" spans="1:13" s="81" customFormat="1" x14ac:dyDescent="0.25">
      <c r="A1609" s="79"/>
      <c r="B1609" s="79"/>
      <c r="C1609" s="79"/>
      <c r="D1609" s="95"/>
      <c r="E1609" s="79"/>
      <c r="F1609" s="79"/>
      <c r="G1609" s="80"/>
      <c r="H1609" s="79"/>
      <c r="I1609" s="80"/>
      <c r="J1609" s="106"/>
      <c r="K1609" s="106"/>
      <c r="L1609" s="106"/>
      <c r="M1609" s="106"/>
    </row>
    <row r="1610" spans="1:13" s="81" customFormat="1" x14ac:dyDescent="0.25">
      <c r="A1610" s="79"/>
      <c r="B1610" s="79"/>
      <c r="C1610" s="79"/>
      <c r="D1610" s="95"/>
      <c r="E1610" s="79"/>
      <c r="F1610" s="79"/>
      <c r="G1610" s="80"/>
      <c r="H1610" s="79"/>
      <c r="I1610" s="80"/>
      <c r="J1610" s="106"/>
      <c r="K1610" s="106"/>
      <c r="L1610" s="106"/>
      <c r="M1610" s="106"/>
    </row>
    <row r="1611" spans="1:13" s="81" customFormat="1" x14ac:dyDescent="0.25">
      <c r="A1611" s="79"/>
      <c r="B1611" s="79"/>
      <c r="C1611" s="79"/>
      <c r="D1611" s="95"/>
      <c r="E1611" s="79"/>
      <c r="F1611" s="79"/>
      <c r="G1611" s="80"/>
      <c r="H1611" s="79"/>
      <c r="I1611" s="80"/>
      <c r="J1611" s="106"/>
      <c r="K1611" s="106"/>
      <c r="L1611" s="106"/>
      <c r="M1611" s="106"/>
    </row>
    <row r="1612" spans="1:13" s="81" customFormat="1" x14ac:dyDescent="0.25">
      <c r="A1612" s="79"/>
      <c r="B1612" s="79"/>
      <c r="C1612" s="79"/>
      <c r="D1612" s="95"/>
      <c r="E1612" s="79"/>
      <c r="F1612" s="79"/>
      <c r="G1612" s="80"/>
      <c r="H1612" s="79"/>
      <c r="I1612" s="80"/>
      <c r="J1612" s="106"/>
      <c r="K1612" s="106"/>
      <c r="L1612" s="106"/>
      <c r="M1612" s="106"/>
    </row>
    <row r="1613" spans="1:13" s="81" customFormat="1" x14ac:dyDescent="0.25">
      <c r="A1613" s="79"/>
      <c r="B1613" s="79"/>
      <c r="C1613" s="79"/>
      <c r="D1613" s="95"/>
      <c r="E1613" s="79"/>
      <c r="F1613" s="79"/>
      <c r="G1613" s="80"/>
      <c r="H1613" s="79"/>
      <c r="I1613" s="80"/>
      <c r="J1613" s="106"/>
      <c r="K1613" s="106"/>
      <c r="L1613" s="106"/>
      <c r="M1613" s="106"/>
    </row>
    <row r="1614" spans="1:13" s="81" customFormat="1" x14ac:dyDescent="0.25">
      <c r="A1614" s="79"/>
      <c r="B1614" s="79"/>
      <c r="C1614" s="79"/>
      <c r="D1614" s="95"/>
      <c r="E1614" s="79"/>
      <c r="F1614" s="79"/>
      <c r="G1614" s="80"/>
      <c r="H1614" s="79"/>
      <c r="I1614" s="80"/>
      <c r="J1614" s="106"/>
      <c r="K1614" s="106"/>
      <c r="L1614" s="106"/>
      <c r="M1614" s="106"/>
    </row>
    <row r="1615" spans="1:13" s="81" customFormat="1" x14ac:dyDescent="0.25">
      <c r="A1615" s="79"/>
      <c r="B1615" s="79"/>
      <c r="C1615" s="79"/>
      <c r="D1615" s="95"/>
      <c r="E1615" s="79"/>
      <c r="F1615" s="79"/>
      <c r="G1615" s="80"/>
      <c r="H1615" s="79"/>
      <c r="I1615" s="80"/>
      <c r="J1615" s="106"/>
      <c r="K1615" s="106"/>
      <c r="L1615" s="106"/>
      <c r="M1615" s="106"/>
    </row>
    <row r="1616" spans="1:13" s="81" customFormat="1" x14ac:dyDescent="0.25">
      <c r="A1616" s="79"/>
      <c r="B1616" s="79"/>
      <c r="C1616" s="79"/>
      <c r="D1616" s="95"/>
      <c r="E1616" s="79"/>
      <c r="F1616" s="79"/>
      <c r="G1616" s="80"/>
      <c r="H1616" s="79"/>
      <c r="I1616" s="80"/>
      <c r="J1616" s="106"/>
      <c r="K1616" s="106"/>
      <c r="L1616" s="106"/>
      <c r="M1616" s="106"/>
    </row>
    <row r="1617" spans="1:13" s="81" customFormat="1" x14ac:dyDescent="0.25">
      <c r="A1617" s="79"/>
      <c r="B1617" s="79"/>
      <c r="C1617" s="79"/>
      <c r="D1617" s="95"/>
      <c r="E1617" s="79"/>
      <c r="F1617" s="79"/>
      <c r="G1617" s="80"/>
      <c r="H1617" s="79"/>
      <c r="I1617" s="80"/>
      <c r="J1617" s="106"/>
      <c r="K1617" s="106"/>
      <c r="L1617" s="106"/>
      <c r="M1617" s="106"/>
    </row>
    <row r="1618" spans="1:13" s="81" customFormat="1" x14ac:dyDescent="0.25">
      <c r="A1618" s="79"/>
      <c r="B1618" s="79"/>
      <c r="C1618" s="79"/>
      <c r="D1618" s="95"/>
      <c r="E1618" s="79"/>
      <c r="F1618" s="79"/>
      <c r="G1618" s="80"/>
      <c r="H1618" s="79"/>
      <c r="I1618" s="80"/>
      <c r="J1618" s="106"/>
      <c r="K1618" s="106"/>
      <c r="L1618" s="106"/>
      <c r="M1618" s="106"/>
    </row>
    <row r="1619" spans="1:13" s="81" customFormat="1" x14ac:dyDescent="0.25">
      <c r="A1619" s="79"/>
      <c r="B1619" s="79"/>
      <c r="C1619" s="79"/>
      <c r="D1619" s="95"/>
      <c r="E1619" s="79"/>
      <c r="F1619" s="79"/>
      <c r="G1619" s="80"/>
      <c r="H1619" s="79"/>
      <c r="I1619" s="80"/>
      <c r="J1619" s="106"/>
      <c r="K1619" s="106"/>
      <c r="L1619" s="106"/>
      <c r="M1619" s="106"/>
    </row>
    <row r="1620" spans="1:13" s="81" customFormat="1" x14ac:dyDescent="0.25">
      <c r="A1620" s="79"/>
      <c r="B1620" s="79"/>
      <c r="C1620" s="79"/>
      <c r="D1620" s="95"/>
      <c r="E1620" s="79"/>
      <c r="F1620" s="79"/>
      <c r="G1620" s="80"/>
      <c r="H1620" s="79"/>
      <c r="I1620" s="80"/>
      <c r="J1620" s="106"/>
      <c r="K1620" s="106"/>
      <c r="L1620" s="106"/>
      <c r="M1620" s="106"/>
    </row>
    <row r="1621" spans="1:13" s="81" customFormat="1" x14ac:dyDescent="0.25">
      <c r="A1621" s="79"/>
      <c r="B1621" s="79"/>
      <c r="C1621" s="79"/>
      <c r="D1621" s="95"/>
      <c r="E1621" s="79"/>
      <c r="F1621" s="79"/>
      <c r="G1621" s="80"/>
      <c r="H1621" s="79"/>
      <c r="I1621" s="80"/>
      <c r="J1621" s="106"/>
      <c r="K1621" s="106"/>
      <c r="L1621" s="106"/>
      <c r="M1621" s="106"/>
    </row>
    <row r="1622" spans="1:13" s="81" customFormat="1" x14ac:dyDescent="0.25">
      <c r="A1622" s="79"/>
      <c r="B1622" s="79"/>
      <c r="C1622" s="79"/>
      <c r="D1622" s="95"/>
      <c r="E1622" s="79"/>
      <c r="F1622" s="79"/>
      <c r="G1622" s="80"/>
      <c r="H1622" s="79"/>
      <c r="I1622" s="80"/>
      <c r="J1622" s="106"/>
      <c r="K1622" s="106"/>
      <c r="L1622" s="106"/>
      <c r="M1622" s="106"/>
    </row>
    <row r="1623" spans="1:13" s="81" customFormat="1" x14ac:dyDescent="0.25">
      <c r="A1623" s="79"/>
      <c r="B1623" s="79"/>
      <c r="C1623" s="79"/>
      <c r="D1623" s="95"/>
      <c r="E1623" s="79"/>
      <c r="F1623" s="79"/>
      <c r="G1623" s="80"/>
      <c r="H1623" s="79"/>
      <c r="I1623" s="80"/>
      <c r="J1623" s="106"/>
      <c r="K1623" s="106"/>
      <c r="L1623" s="106"/>
      <c r="M1623" s="106"/>
    </row>
    <row r="1624" spans="1:13" s="81" customFormat="1" x14ac:dyDescent="0.25">
      <c r="A1624" s="79"/>
      <c r="B1624" s="79"/>
      <c r="C1624" s="79"/>
      <c r="D1624" s="95"/>
      <c r="E1624" s="79"/>
      <c r="F1624" s="79"/>
      <c r="G1624" s="80"/>
      <c r="H1624" s="79"/>
      <c r="I1624" s="80"/>
      <c r="J1624" s="106"/>
      <c r="K1624" s="106"/>
      <c r="L1624" s="106"/>
      <c r="M1624" s="106"/>
    </row>
    <row r="1625" spans="1:13" s="81" customFormat="1" x14ac:dyDescent="0.25">
      <c r="A1625" s="79"/>
      <c r="B1625" s="79"/>
      <c r="C1625" s="79"/>
      <c r="D1625" s="95"/>
      <c r="E1625" s="79"/>
      <c r="F1625" s="79"/>
      <c r="G1625" s="80"/>
      <c r="H1625" s="79"/>
      <c r="I1625" s="80"/>
      <c r="J1625" s="106"/>
      <c r="K1625" s="106"/>
      <c r="L1625" s="106"/>
      <c r="M1625" s="106"/>
    </row>
    <row r="1626" spans="1:13" s="81" customFormat="1" x14ac:dyDescent="0.25">
      <c r="A1626" s="79"/>
      <c r="B1626" s="79"/>
      <c r="C1626" s="79"/>
      <c r="D1626" s="95"/>
      <c r="E1626" s="79"/>
      <c r="F1626" s="79"/>
      <c r="G1626" s="80"/>
      <c r="H1626" s="79"/>
      <c r="I1626" s="80"/>
      <c r="J1626" s="106"/>
      <c r="K1626" s="106"/>
      <c r="L1626" s="106"/>
      <c r="M1626" s="106"/>
    </row>
    <row r="1627" spans="1:13" s="81" customFormat="1" x14ac:dyDescent="0.25">
      <c r="A1627" s="79"/>
      <c r="B1627" s="79"/>
      <c r="C1627" s="79"/>
      <c r="D1627" s="95"/>
      <c r="E1627" s="79"/>
      <c r="F1627" s="79"/>
      <c r="G1627" s="80"/>
      <c r="H1627" s="79"/>
      <c r="I1627" s="80"/>
      <c r="J1627" s="106"/>
      <c r="K1627" s="106"/>
      <c r="L1627" s="106"/>
      <c r="M1627" s="106"/>
    </row>
    <row r="1628" spans="1:13" s="81" customFormat="1" x14ac:dyDescent="0.25">
      <c r="A1628" s="79"/>
      <c r="B1628" s="79"/>
      <c r="C1628" s="79"/>
      <c r="D1628" s="95"/>
      <c r="E1628" s="79"/>
      <c r="F1628" s="79"/>
      <c r="G1628" s="80"/>
      <c r="H1628" s="79"/>
      <c r="I1628" s="80"/>
      <c r="J1628" s="106"/>
      <c r="K1628" s="106"/>
      <c r="L1628" s="106"/>
      <c r="M1628" s="106"/>
    </row>
    <row r="1629" spans="1:13" s="81" customFormat="1" x14ac:dyDescent="0.25">
      <c r="A1629" s="79"/>
      <c r="B1629" s="79"/>
      <c r="C1629" s="79"/>
      <c r="D1629" s="95"/>
      <c r="E1629" s="79"/>
      <c r="F1629" s="79"/>
      <c r="G1629" s="80"/>
      <c r="H1629" s="79"/>
      <c r="I1629" s="80"/>
      <c r="J1629" s="106"/>
      <c r="K1629" s="106"/>
      <c r="L1629" s="106"/>
      <c r="M1629" s="106"/>
    </row>
    <row r="1630" spans="1:13" s="81" customFormat="1" x14ac:dyDescent="0.25">
      <c r="A1630" s="79"/>
      <c r="B1630" s="79"/>
      <c r="C1630" s="79"/>
      <c r="D1630" s="95"/>
      <c r="E1630" s="79"/>
      <c r="F1630" s="79"/>
      <c r="G1630" s="80"/>
      <c r="H1630" s="79"/>
      <c r="I1630" s="80"/>
      <c r="J1630" s="106"/>
      <c r="K1630" s="106"/>
      <c r="L1630" s="106"/>
      <c r="M1630" s="106"/>
    </row>
    <row r="1631" spans="1:13" s="81" customFormat="1" x14ac:dyDescent="0.25">
      <c r="A1631" s="79"/>
      <c r="B1631" s="79"/>
      <c r="C1631" s="79"/>
      <c r="D1631" s="95"/>
      <c r="E1631" s="79"/>
      <c r="F1631" s="79"/>
      <c r="G1631" s="80"/>
      <c r="H1631" s="79"/>
      <c r="I1631" s="80"/>
      <c r="J1631" s="106"/>
      <c r="K1631" s="106"/>
      <c r="L1631" s="106"/>
      <c r="M1631" s="106"/>
    </row>
    <row r="1632" spans="1:13" s="81" customFormat="1" x14ac:dyDescent="0.25">
      <c r="A1632" s="79"/>
      <c r="B1632" s="79"/>
      <c r="C1632" s="79"/>
      <c r="D1632" s="95"/>
      <c r="E1632" s="79"/>
      <c r="F1632" s="79"/>
      <c r="G1632" s="80"/>
      <c r="H1632" s="79"/>
      <c r="I1632" s="80"/>
      <c r="J1632" s="106"/>
      <c r="K1632" s="106"/>
      <c r="L1632" s="106"/>
      <c r="M1632" s="106"/>
    </row>
    <row r="1633" spans="1:13" s="81" customFormat="1" x14ac:dyDescent="0.25">
      <c r="A1633" s="79"/>
      <c r="B1633" s="79"/>
      <c r="C1633" s="79"/>
      <c r="D1633" s="95"/>
      <c r="E1633" s="79"/>
      <c r="F1633" s="79"/>
      <c r="G1633" s="80"/>
      <c r="H1633" s="79"/>
      <c r="I1633" s="80"/>
      <c r="J1633" s="106"/>
      <c r="K1633" s="106"/>
      <c r="L1633" s="106"/>
      <c r="M1633" s="106"/>
    </row>
    <row r="1634" spans="1:13" s="81" customFormat="1" x14ac:dyDescent="0.25">
      <c r="A1634" s="79"/>
      <c r="B1634" s="79"/>
      <c r="C1634" s="79"/>
      <c r="D1634" s="95"/>
      <c r="E1634" s="79"/>
      <c r="F1634" s="79"/>
      <c r="G1634" s="80"/>
      <c r="H1634" s="79"/>
      <c r="I1634" s="80"/>
      <c r="J1634" s="106"/>
      <c r="K1634" s="106"/>
      <c r="L1634" s="106"/>
      <c r="M1634" s="106"/>
    </row>
    <row r="1635" spans="1:13" s="81" customFormat="1" x14ac:dyDescent="0.25">
      <c r="A1635" s="79"/>
      <c r="B1635" s="79"/>
      <c r="C1635" s="79"/>
      <c r="D1635" s="95"/>
      <c r="E1635" s="79"/>
      <c r="F1635" s="79"/>
      <c r="G1635" s="80"/>
      <c r="H1635" s="79"/>
      <c r="I1635" s="80"/>
      <c r="J1635" s="106"/>
      <c r="K1635" s="106"/>
      <c r="L1635" s="106"/>
      <c r="M1635" s="106"/>
    </row>
    <row r="1636" spans="1:13" s="81" customFormat="1" x14ac:dyDescent="0.25">
      <c r="A1636" s="79"/>
      <c r="B1636" s="79"/>
      <c r="C1636" s="79"/>
      <c r="D1636" s="95"/>
      <c r="E1636" s="79"/>
      <c r="F1636" s="79"/>
      <c r="G1636" s="80"/>
      <c r="H1636" s="79"/>
      <c r="I1636" s="80"/>
      <c r="J1636" s="106"/>
      <c r="K1636" s="106"/>
      <c r="L1636" s="106"/>
      <c r="M1636" s="106"/>
    </row>
    <row r="1637" spans="1:13" s="81" customFormat="1" x14ac:dyDescent="0.25">
      <c r="A1637" s="79"/>
      <c r="B1637" s="79"/>
      <c r="C1637" s="79"/>
      <c r="D1637" s="95"/>
      <c r="E1637" s="79"/>
      <c r="F1637" s="79"/>
      <c r="G1637" s="80"/>
      <c r="H1637" s="79"/>
      <c r="I1637" s="80"/>
      <c r="J1637" s="106"/>
      <c r="K1637" s="106"/>
      <c r="L1637" s="106"/>
      <c r="M1637" s="106"/>
    </row>
    <row r="1638" spans="1:13" s="81" customFormat="1" x14ac:dyDescent="0.25">
      <c r="A1638" s="79"/>
      <c r="B1638" s="79"/>
      <c r="C1638" s="79"/>
      <c r="D1638" s="95"/>
      <c r="E1638" s="79"/>
      <c r="F1638" s="79"/>
      <c r="G1638" s="80"/>
      <c r="H1638" s="79"/>
      <c r="I1638" s="80"/>
      <c r="J1638" s="106"/>
      <c r="K1638" s="106"/>
      <c r="L1638" s="106"/>
      <c r="M1638" s="106"/>
    </row>
    <row r="1639" spans="1:13" s="81" customFormat="1" x14ac:dyDescent="0.25">
      <c r="A1639" s="79"/>
      <c r="B1639" s="79"/>
      <c r="C1639" s="79"/>
      <c r="D1639" s="95"/>
      <c r="E1639" s="79"/>
      <c r="F1639" s="79"/>
      <c r="G1639" s="80"/>
      <c r="H1639" s="79"/>
      <c r="I1639" s="80"/>
      <c r="J1639" s="106"/>
      <c r="K1639" s="106"/>
      <c r="L1639" s="106"/>
      <c r="M1639" s="106"/>
    </row>
    <row r="1640" spans="1:13" s="81" customFormat="1" x14ac:dyDescent="0.25">
      <c r="A1640" s="79"/>
      <c r="B1640" s="79"/>
      <c r="C1640" s="79"/>
      <c r="D1640" s="95"/>
      <c r="E1640" s="79"/>
      <c r="F1640" s="79"/>
      <c r="G1640" s="80"/>
      <c r="H1640" s="79"/>
      <c r="I1640" s="80"/>
      <c r="J1640" s="106"/>
      <c r="K1640" s="106"/>
      <c r="L1640" s="106"/>
      <c r="M1640" s="106"/>
    </row>
    <row r="1641" spans="1:13" s="81" customFormat="1" x14ac:dyDescent="0.25">
      <c r="A1641" s="79"/>
      <c r="B1641" s="79"/>
      <c r="C1641" s="79"/>
      <c r="D1641" s="95"/>
      <c r="E1641" s="79"/>
      <c r="F1641" s="79"/>
      <c r="G1641" s="80"/>
      <c r="H1641" s="79"/>
      <c r="I1641" s="80"/>
      <c r="J1641" s="106"/>
      <c r="K1641" s="106"/>
      <c r="L1641" s="106"/>
      <c r="M1641" s="106"/>
    </row>
    <row r="1642" spans="1:13" s="81" customFormat="1" x14ac:dyDescent="0.25">
      <c r="A1642" s="79"/>
      <c r="B1642" s="79"/>
      <c r="C1642" s="79"/>
      <c r="D1642" s="95"/>
      <c r="E1642" s="79"/>
      <c r="F1642" s="79"/>
      <c r="G1642" s="80"/>
      <c r="H1642" s="79"/>
      <c r="I1642" s="80"/>
      <c r="J1642" s="106"/>
      <c r="K1642" s="106"/>
      <c r="L1642" s="106"/>
      <c r="M1642" s="106"/>
    </row>
    <row r="1643" spans="1:13" s="81" customFormat="1" x14ac:dyDescent="0.25">
      <c r="A1643" s="79"/>
      <c r="B1643" s="79"/>
      <c r="C1643" s="79"/>
      <c r="D1643" s="95"/>
      <c r="E1643" s="79"/>
      <c r="F1643" s="79"/>
      <c r="G1643" s="80"/>
      <c r="H1643" s="79"/>
      <c r="I1643" s="80"/>
      <c r="J1643" s="106"/>
      <c r="K1643" s="106"/>
      <c r="L1643" s="106"/>
      <c r="M1643" s="106"/>
    </row>
    <row r="1644" spans="1:13" s="81" customFormat="1" x14ac:dyDescent="0.25">
      <c r="A1644" s="79"/>
      <c r="B1644" s="79"/>
      <c r="C1644" s="79"/>
      <c r="D1644" s="95"/>
      <c r="E1644" s="79"/>
      <c r="F1644" s="79"/>
      <c r="G1644" s="80"/>
      <c r="H1644" s="79"/>
      <c r="I1644" s="80"/>
      <c r="J1644" s="106"/>
      <c r="K1644" s="106"/>
      <c r="L1644" s="106"/>
      <c r="M1644" s="106"/>
    </row>
    <row r="1645" spans="1:13" s="81" customFormat="1" x14ac:dyDescent="0.25">
      <c r="A1645" s="79"/>
      <c r="B1645" s="79"/>
      <c r="C1645" s="79"/>
      <c r="D1645" s="95"/>
      <c r="E1645" s="79"/>
      <c r="F1645" s="79"/>
      <c r="G1645" s="80"/>
      <c r="H1645" s="79"/>
      <c r="I1645" s="80"/>
      <c r="J1645" s="106"/>
      <c r="K1645" s="106"/>
      <c r="L1645" s="106"/>
      <c r="M1645" s="106"/>
    </row>
    <row r="1646" spans="1:13" s="81" customFormat="1" x14ac:dyDescent="0.25">
      <c r="A1646" s="79"/>
      <c r="B1646" s="79"/>
      <c r="C1646" s="79"/>
      <c r="D1646" s="95"/>
      <c r="E1646" s="79"/>
      <c r="F1646" s="79"/>
      <c r="G1646" s="80"/>
      <c r="H1646" s="79"/>
      <c r="I1646" s="80"/>
      <c r="J1646" s="106"/>
      <c r="K1646" s="106"/>
      <c r="L1646" s="106"/>
      <c r="M1646" s="106"/>
    </row>
    <row r="1647" spans="1:13" s="81" customFormat="1" x14ac:dyDescent="0.25">
      <c r="A1647" s="79"/>
      <c r="B1647" s="79"/>
      <c r="C1647" s="79"/>
      <c r="D1647" s="95"/>
      <c r="E1647" s="79"/>
      <c r="F1647" s="79"/>
      <c r="G1647" s="80"/>
      <c r="H1647" s="79"/>
      <c r="I1647" s="80"/>
      <c r="J1647" s="106"/>
      <c r="K1647" s="106"/>
      <c r="L1647" s="106"/>
      <c r="M1647" s="106"/>
    </row>
    <row r="1648" spans="1:13" s="81" customFormat="1" x14ac:dyDescent="0.25">
      <c r="A1648" s="79"/>
      <c r="B1648" s="79"/>
      <c r="C1648" s="79"/>
      <c r="D1648" s="95"/>
      <c r="E1648" s="79"/>
      <c r="F1648" s="79"/>
      <c r="G1648" s="80"/>
      <c r="H1648" s="79"/>
      <c r="I1648" s="80"/>
      <c r="J1648" s="106"/>
      <c r="K1648" s="106"/>
      <c r="L1648" s="106"/>
      <c r="M1648" s="106"/>
    </row>
    <row r="1649" spans="1:13" s="81" customFormat="1" x14ac:dyDescent="0.25">
      <c r="A1649" s="79"/>
      <c r="B1649" s="79"/>
      <c r="C1649" s="79"/>
      <c r="D1649" s="95"/>
      <c r="E1649" s="79"/>
      <c r="F1649" s="79"/>
      <c r="G1649" s="80"/>
      <c r="H1649" s="79"/>
      <c r="I1649" s="80"/>
      <c r="J1649" s="106"/>
      <c r="K1649" s="106"/>
      <c r="L1649" s="106"/>
      <c r="M1649" s="106"/>
    </row>
    <row r="1650" spans="1:13" s="81" customFormat="1" x14ac:dyDescent="0.25">
      <c r="A1650" s="79"/>
      <c r="B1650" s="79"/>
      <c r="C1650" s="79"/>
      <c r="D1650" s="95"/>
      <c r="E1650" s="79"/>
      <c r="F1650" s="79"/>
      <c r="G1650" s="80"/>
      <c r="H1650" s="79"/>
      <c r="I1650" s="80"/>
      <c r="J1650" s="106"/>
      <c r="K1650" s="106"/>
      <c r="L1650" s="106"/>
      <c r="M1650" s="106"/>
    </row>
    <row r="1651" spans="1:13" s="81" customFormat="1" x14ac:dyDescent="0.25">
      <c r="A1651" s="79"/>
      <c r="B1651" s="79"/>
      <c r="C1651" s="79"/>
      <c r="D1651" s="95"/>
      <c r="E1651" s="79"/>
      <c r="F1651" s="79"/>
      <c r="G1651" s="80"/>
      <c r="H1651" s="79"/>
      <c r="I1651" s="80"/>
      <c r="J1651" s="106"/>
      <c r="K1651" s="106"/>
      <c r="L1651" s="106"/>
      <c r="M1651" s="106"/>
    </row>
    <row r="1652" spans="1:13" s="81" customFormat="1" x14ac:dyDescent="0.25">
      <c r="A1652" s="79"/>
      <c r="B1652" s="79"/>
      <c r="C1652" s="79"/>
      <c r="D1652" s="95"/>
      <c r="E1652" s="79"/>
      <c r="F1652" s="79"/>
      <c r="G1652" s="80"/>
      <c r="H1652" s="79"/>
      <c r="I1652" s="80"/>
      <c r="J1652" s="106"/>
      <c r="K1652" s="106"/>
      <c r="L1652" s="106"/>
      <c r="M1652" s="106"/>
    </row>
    <row r="1653" spans="1:13" s="81" customFormat="1" x14ac:dyDescent="0.25">
      <c r="A1653" s="79"/>
      <c r="B1653" s="79"/>
      <c r="C1653" s="79"/>
      <c r="D1653" s="95"/>
      <c r="E1653" s="79"/>
      <c r="F1653" s="79"/>
      <c r="G1653" s="80"/>
      <c r="H1653" s="79"/>
      <c r="I1653" s="80"/>
      <c r="J1653" s="106"/>
      <c r="K1653" s="106"/>
      <c r="L1653" s="106"/>
      <c r="M1653" s="106"/>
    </row>
    <row r="1654" spans="1:13" s="81" customFormat="1" x14ac:dyDescent="0.25">
      <c r="A1654" s="79"/>
      <c r="B1654" s="79"/>
      <c r="C1654" s="79"/>
      <c r="D1654" s="95"/>
      <c r="E1654" s="79"/>
      <c r="F1654" s="79"/>
      <c r="G1654" s="80"/>
      <c r="H1654" s="79"/>
      <c r="I1654" s="80"/>
      <c r="J1654" s="106"/>
      <c r="K1654" s="106"/>
      <c r="L1654" s="106"/>
      <c r="M1654" s="106"/>
    </row>
    <row r="1655" spans="1:13" s="81" customFormat="1" x14ac:dyDescent="0.25">
      <c r="A1655" s="79"/>
      <c r="B1655" s="79"/>
      <c r="C1655" s="79"/>
      <c r="D1655" s="95"/>
      <c r="E1655" s="79"/>
      <c r="F1655" s="79"/>
      <c r="G1655" s="80"/>
      <c r="H1655" s="79"/>
      <c r="I1655" s="80"/>
      <c r="J1655" s="106"/>
      <c r="K1655" s="106"/>
      <c r="L1655" s="106"/>
      <c r="M1655" s="106"/>
    </row>
    <row r="1656" spans="1:13" s="81" customFormat="1" x14ac:dyDescent="0.25">
      <c r="A1656" s="79"/>
      <c r="B1656" s="79"/>
      <c r="C1656" s="79"/>
      <c r="D1656" s="95"/>
      <c r="E1656" s="79"/>
      <c r="F1656" s="79"/>
      <c r="G1656" s="80"/>
      <c r="H1656" s="79"/>
      <c r="I1656" s="80"/>
      <c r="J1656" s="106"/>
      <c r="K1656" s="106"/>
      <c r="L1656" s="106"/>
      <c r="M1656" s="106"/>
    </row>
    <row r="1657" spans="1:13" s="81" customFormat="1" x14ac:dyDescent="0.25">
      <c r="A1657" s="79"/>
      <c r="B1657" s="79"/>
      <c r="C1657" s="79"/>
      <c r="D1657" s="95"/>
      <c r="E1657" s="79"/>
      <c r="F1657" s="79"/>
      <c r="G1657" s="80"/>
      <c r="H1657" s="79"/>
      <c r="I1657" s="80"/>
      <c r="J1657" s="106"/>
      <c r="K1657" s="106"/>
      <c r="L1657" s="106"/>
      <c r="M1657" s="106"/>
    </row>
    <row r="1658" spans="1:13" s="81" customFormat="1" x14ac:dyDescent="0.25">
      <c r="A1658" s="79"/>
      <c r="B1658" s="79"/>
      <c r="C1658" s="79"/>
      <c r="D1658" s="95"/>
      <c r="E1658" s="79"/>
      <c r="F1658" s="79"/>
      <c r="G1658" s="80"/>
      <c r="H1658" s="79"/>
      <c r="I1658" s="80"/>
      <c r="J1658" s="106"/>
      <c r="K1658" s="106"/>
      <c r="L1658" s="106"/>
      <c r="M1658" s="106"/>
    </row>
    <row r="1659" spans="1:13" s="81" customFormat="1" x14ac:dyDescent="0.25">
      <c r="A1659" s="79"/>
      <c r="B1659" s="79"/>
      <c r="C1659" s="79"/>
      <c r="D1659" s="95"/>
      <c r="E1659" s="79"/>
      <c r="F1659" s="79"/>
      <c r="G1659" s="80"/>
      <c r="H1659" s="79"/>
      <c r="I1659" s="80"/>
      <c r="J1659" s="106"/>
      <c r="K1659" s="106"/>
      <c r="L1659" s="106"/>
      <c r="M1659" s="106"/>
    </row>
    <row r="1660" spans="1:13" s="81" customFormat="1" x14ac:dyDescent="0.25">
      <c r="A1660" s="79"/>
      <c r="B1660" s="79"/>
      <c r="C1660" s="79"/>
      <c r="D1660" s="95"/>
      <c r="E1660" s="79"/>
      <c r="F1660" s="79"/>
      <c r="G1660" s="80"/>
      <c r="H1660" s="79"/>
      <c r="I1660" s="80"/>
      <c r="J1660" s="106"/>
      <c r="K1660" s="106"/>
      <c r="L1660" s="106"/>
      <c r="M1660" s="106"/>
    </row>
    <row r="1661" spans="1:13" s="81" customFormat="1" x14ac:dyDescent="0.25">
      <c r="A1661" s="79"/>
      <c r="B1661" s="79"/>
      <c r="C1661" s="79"/>
      <c r="D1661" s="95"/>
      <c r="E1661" s="79"/>
      <c r="F1661" s="79"/>
      <c r="G1661" s="80"/>
      <c r="H1661" s="79"/>
      <c r="I1661" s="80"/>
      <c r="J1661" s="106"/>
      <c r="K1661" s="106"/>
      <c r="L1661" s="106"/>
      <c r="M1661" s="106"/>
    </row>
    <row r="1662" spans="1:13" s="81" customFormat="1" x14ac:dyDescent="0.25">
      <c r="A1662" s="79"/>
      <c r="B1662" s="79"/>
      <c r="C1662" s="79"/>
      <c r="D1662" s="95"/>
      <c r="E1662" s="79"/>
      <c r="F1662" s="79"/>
      <c r="G1662" s="80"/>
      <c r="H1662" s="79"/>
      <c r="I1662" s="80"/>
      <c r="J1662" s="106"/>
      <c r="K1662" s="106"/>
      <c r="L1662" s="106"/>
      <c r="M1662" s="106"/>
    </row>
    <row r="1663" spans="1:13" s="81" customFormat="1" x14ac:dyDescent="0.25">
      <c r="A1663" s="79"/>
      <c r="B1663" s="79"/>
      <c r="C1663" s="79"/>
      <c r="D1663" s="95"/>
      <c r="E1663" s="79"/>
      <c r="F1663" s="79"/>
      <c r="G1663" s="80"/>
      <c r="H1663" s="79"/>
      <c r="I1663" s="80"/>
      <c r="J1663" s="106"/>
      <c r="K1663" s="106"/>
      <c r="L1663" s="106"/>
      <c r="M1663" s="106"/>
    </row>
    <row r="1664" spans="1:13" s="81" customFormat="1" x14ac:dyDescent="0.25">
      <c r="A1664" s="79"/>
      <c r="B1664" s="79"/>
      <c r="C1664" s="79"/>
      <c r="D1664" s="95"/>
      <c r="E1664" s="79"/>
      <c r="F1664" s="79"/>
      <c r="G1664" s="80"/>
      <c r="H1664" s="79"/>
      <c r="I1664" s="80"/>
      <c r="J1664" s="106"/>
      <c r="K1664" s="106"/>
      <c r="L1664" s="106"/>
      <c r="M1664" s="106"/>
    </row>
    <row r="1665" spans="1:13" s="81" customFormat="1" x14ac:dyDescent="0.25">
      <c r="A1665" s="79"/>
      <c r="B1665" s="79"/>
      <c r="C1665" s="79"/>
      <c r="D1665" s="95"/>
      <c r="E1665" s="79"/>
      <c r="F1665" s="79"/>
      <c r="G1665" s="80"/>
      <c r="H1665" s="79"/>
      <c r="I1665" s="80"/>
      <c r="J1665" s="106"/>
      <c r="K1665" s="106"/>
      <c r="L1665" s="106"/>
      <c r="M1665" s="106"/>
    </row>
    <row r="1666" spans="1:13" s="81" customFormat="1" x14ac:dyDescent="0.25">
      <c r="A1666" s="79"/>
      <c r="B1666" s="79"/>
      <c r="C1666" s="79"/>
      <c r="D1666" s="95"/>
      <c r="E1666" s="79"/>
      <c r="F1666" s="79"/>
      <c r="G1666" s="80"/>
      <c r="H1666" s="79"/>
      <c r="I1666" s="80"/>
      <c r="J1666" s="106"/>
      <c r="K1666" s="106"/>
      <c r="L1666" s="106"/>
      <c r="M1666" s="106"/>
    </row>
    <row r="1667" spans="1:13" s="81" customFormat="1" x14ac:dyDescent="0.25">
      <c r="A1667" s="79"/>
      <c r="B1667" s="79"/>
      <c r="C1667" s="79"/>
      <c r="D1667" s="95"/>
      <c r="E1667" s="79"/>
      <c r="F1667" s="79"/>
      <c r="G1667" s="80"/>
      <c r="H1667" s="79"/>
      <c r="I1667" s="80"/>
      <c r="J1667" s="106"/>
      <c r="K1667" s="106"/>
      <c r="L1667" s="106"/>
      <c r="M1667" s="106"/>
    </row>
    <row r="1668" spans="1:13" s="81" customFormat="1" x14ac:dyDescent="0.25">
      <c r="A1668" s="79"/>
      <c r="B1668" s="79"/>
      <c r="C1668" s="79"/>
      <c r="D1668" s="95"/>
      <c r="E1668" s="79"/>
      <c r="F1668" s="79"/>
      <c r="G1668" s="80"/>
      <c r="H1668" s="79"/>
      <c r="I1668" s="80"/>
      <c r="J1668" s="106"/>
      <c r="K1668" s="106"/>
      <c r="L1668" s="106"/>
      <c r="M1668" s="106"/>
    </row>
    <row r="1669" spans="1:13" s="81" customFormat="1" x14ac:dyDescent="0.25">
      <c r="A1669" s="79"/>
      <c r="B1669" s="79"/>
      <c r="C1669" s="79"/>
      <c r="D1669" s="95"/>
      <c r="E1669" s="79"/>
      <c r="F1669" s="79"/>
      <c r="G1669" s="80"/>
      <c r="H1669" s="79"/>
      <c r="I1669" s="80"/>
      <c r="J1669" s="106"/>
      <c r="K1669" s="106"/>
      <c r="L1669" s="106"/>
      <c r="M1669" s="106"/>
    </row>
    <row r="1670" spans="1:13" s="81" customFormat="1" x14ac:dyDescent="0.25">
      <c r="A1670" s="79"/>
      <c r="B1670" s="79"/>
      <c r="C1670" s="79"/>
      <c r="D1670" s="95"/>
      <c r="E1670" s="79"/>
      <c r="F1670" s="79"/>
      <c r="G1670" s="80"/>
      <c r="H1670" s="79"/>
      <c r="I1670" s="80"/>
      <c r="J1670" s="106"/>
      <c r="K1670" s="106"/>
      <c r="L1670" s="106"/>
      <c r="M1670" s="106"/>
    </row>
    <row r="1671" spans="1:13" s="81" customFormat="1" x14ac:dyDescent="0.25">
      <c r="A1671" s="79"/>
      <c r="B1671" s="79"/>
      <c r="C1671" s="79"/>
      <c r="D1671" s="95"/>
      <c r="E1671" s="79"/>
      <c r="F1671" s="79"/>
      <c r="G1671" s="80"/>
      <c r="H1671" s="79"/>
      <c r="I1671" s="80"/>
      <c r="J1671" s="106"/>
      <c r="K1671" s="106"/>
      <c r="L1671" s="106"/>
      <c r="M1671" s="106"/>
    </row>
    <row r="1672" spans="1:13" s="81" customFormat="1" x14ac:dyDescent="0.25">
      <c r="A1672" s="79"/>
      <c r="B1672" s="79"/>
      <c r="C1672" s="79"/>
      <c r="D1672" s="95"/>
      <c r="E1672" s="79"/>
      <c r="F1672" s="79"/>
      <c r="G1672" s="80"/>
      <c r="H1672" s="79"/>
      <c r="I1672" s="80"/>
      <c r="J1672" s="106"/>
      <c r="K1672" s="106"/>
      <c r="L1672" s="106"/>
      <c r="M1672" s="106"/>
    </row>
    <row r="1673" spans="1:13" s="81" customFormat="1" x14ac:dyDescent="0.25">
      <c r="A1673" s="79"/>
      <c r="B1673" s="79"/>
      <c r="C1673" s="79"/>
      <c r="D1673" s="95"/>
      <c r="E1673" s="79"/>
      <c r="F1673" s="79"/>
      <c r="G1673" s="80"/>
      <c r="H1673" s="79"/>
      <c r="I1673" s="80"/>
      <c r="J1673" s="106"/>
      <c r="K1673" s="106"/>
      <c r="L1673" s="106"/>
      <c r="M1673" s="106"/>
    </row>
    <row r="1674" spans="1:13" s="81" customFormat="1" x14ac:dyDescent="0.25">
      <c r="A1674" s="79"/>
      <c r="B1674" s="79"/>
      <c r="C1674" s="79"/>
      <c r="D1674" s="95"/>
      <c r="E1674" s="79"/>
      <c r="F1674" s="79"/>
      <c r="G1674" s="80"/>
      <c r="H1674" s="79"/>
      <c r="I1674" s="80"/>
      <c r="J1674" s="106"/>
      <c r="K1674" s="106"/>
      <c r="L1674" s="106"/>
      <c r="M1674" s="106"/>
    </row>
    <row r="1675" spans="1:13" s="81" customFormat="1" x14ac:dyDescent="0.25">
      <c r="A1675" s="79"/>
      <c r="B1675" s="79"/>
      <c r="C1675" s="79"/>
      <c r="D1675" s="95"/>
      <c r="E1675" s="79"/>
      <c r="F1675" s="79"/>
      <c r="G1675" s="80"/>
      <c r="H1675" s="79"/>
      <c r="I1675" s="80"/>
      <c r="J1675" s="106"/>
      <c r="K1675" s="106"/>
      <c r="L1675" s="106"/>
      <c r="M1675" s="106"/>
    </row>
    <row r="1676" spans="1:13" s="81" customFormat="1" x14ac:dyDescent="0.25">
      <c r="A1676" s="79"/>
      <c r="B1676" s="79"/>
      <c r="C1676" s="79"/>
      <c r="D1676" s="95"/>
      <c r="E1676" s="79"/>
      <c r="F1676" s="79"/>
      <c r="G1676" s="80"/>
      <c r="H1676" s="79"/>
      <c r="I1676" s="80"/>
      <c r="J1676" s="106"/>
      <c r="K1676" s="106"/>
      <c r="L1676" s="106"/>
      <c r="M1676" s="106"/>
    </row>
    <row r="1677" spans="1:13" s="81" customFormat="1" x14ac:dyDescent="0.25">
      <c r="A1677" s="79"/>
      <c r="B1677" s="79"/>
      <c r="C1677" s="79"/>
      <c r="D1677" s="95"/>
      <c r="E1677" s="79"/>
      <c r="F1677" s="79"/>
      <c r="G1677" s="80"/>
      <c r="H1677" s="79"/>
      <c r="I1677" s="80"/>
      <c r="J1677" s="106"/>
      <c r="K1677" s="106"/>
      <c r="L1677" s="106"/>
      <c r="M1677" s="106"/>
    </row>
    <row r="1678" spans="1:13" s="81" customFormat="1" x14ac:dyDescent="0.25">
      <c r="A1678" s="79"/>
      <c r="B1678" s="79"/>
      <c r="C1678" s="79"/>
      <c r="D1678" s="95"/>
      <c r="E1678" s="79"/>
      <c r="F1678" s="79"/>
      <c r="G1678" s="80"/>
      <c r="H1678" s="79"/>
      <c r="I1678" s="80"/>
      <c r="J1678" s="106"/>
      <c r="K1678" s="106"/>
      <c r="L1678" s="106"/>
      <c r="M1678" s="106"/>
    </row>
    <row r="1679" spans="1:13" s="81" customFormat="1" x14ac:dyDescent="0.25">
      <c r="A1679" s="79"/>
      <c r="B1679" s="79"/>
      <c r="C1679" s="79"/>
      <c r="D1679" s="95"/>
      <c r="E1679" s="79"/>
      <c r="F1679" s="79"/>
      <c r="G1679" s="80"/>
      <c r="H1679" s="79"/>
      <c r="I1679" s="80"/>
      <c r="J1679" s="106"/>
      <c r="K1679" s="106"/>
      <c r="L1679" s="106"/>
      <c r="M1679" s="106"/>
    </row>
    <row r="1680" spans="1:13" s="81" customFormat="1" x14ac:dyDescent="0.25">
      <c r="A1680" s="79"/>
      <c r="B1680" s="79"/>
      <c r="C1680" s="79"/>
      <c r="D1680" s="95"/>
      <c r="E1680" s="79"/>
      <c r="F1680" s="79"/>
      <c r="G1680" s="80"/>
      <c r="H1680" s="79"/>
      <c r="I1680" s="80"/>
      <c r="J1680" s="106"/>
      <c r="K1680" s="106"/>
      <c r="L1680" s="106"/>
      <c r="M1680" s="106"/>
    </row>
    <row r="1681" spans="1:13" s="81" customFormat="1" x14ac:dyDescent="0.25">
      <c r="A1681" s="79"/>
      <c r="B1681" s="79"/>
      <c r="C1681" s="79"/>
      <c r="D1681" s="95"/>
      <c r="E1681" s="79"/>
      <c r="F1681" s="79"/>
      <c r="G1681" s="80"/>
      <c r="H1681" s="79"/>
      <c r="I1681" s="80"/>
      <c r="J1681" s="106"/>
      <c r="K1681" s="106"/>
      <c r="L1681" s="106"/>
      <c r="M1681" s="106"/>
    </row>
    <row r="1682" spans="1:13" s="81" customFormat="1" x14ac:dyDescent="0.25">
      <c r="A1682" s="79"/>
      <c r="B1682" s="79"/>
      <c r="C1682" s="79"/>
      <c r="D1682" s="95"/>
      <c r="E1682" s="79"/>
      <c r="F1682" s="79"/>
      <c r="G1682" s="80"/>
      <c r="H1682" s="79"/>
      <c r="I1682" s="80"/>
      <c r="J1682" s="106"/>
      <c r="K1682" s="106"/>
      <c r="L1682" s="106"/>
      <c r="M1682" s="106"/>
    </row>
    <row r="1683" spans="1:13" s="81" customFormat="1" x14ac:dyDescent="0.25">
      <c r="A1683" s="79"/>
      <c r="B1683" s="79"/>
      <c r="C1683" s="79"/>
      <c r="D1683" s="95"/>
      <c r="E1683" s="79"/>
      <c r="F1683" s="79"/>
      <c r="G1683" s="80"/>
      <c r="H1683" s="79"/>
      <c r="I1683" s="80"/>
      <c r="J1683" s="106"/>
      <c r="K1683" s="106"/>
      <c r="L1683" s="106"/>
      <c r="M1683" s="106"/>
    </row>
    <row r="1684" spans="1:13" s="81" customFormat="1" x14ac:dyDescent="0.25">
      <c r="A1684" s="79"/>
      <c r="B1684" s="79"/>
      <c r="C1684" s="79"/>
      <c r="D1684" s="95"/>
      <c r="E1684" s="79"/>
      <c r="F1684" s="79"/>
      <c r="G1684" s="80"/>
      <c r="H1684" s="79"/>
      <c r="I1684" s="80"/>
      <c r="J1684" s="106"/>
      <c r="K1684" s="106"/>
      <c r="L1684" s="106"/>
      <c r="M1684" s="106"/>
    </row>
    <row r="1685" spans="1:13" s="81" customFormat="1" x14ac:dyDescent="0.25">
      <c r="A1685" s="79"/>
      <c r="B1685" s="79"/>
      <c r="C1685" s="79"/>
      <c r="D1685" s="95"/>
      <c r="E1685" s="79"/>
      <c r="F1685" s="79"/>
      <c r="G1685" s="80"/>
      <c r="H1685" s="79"/>
      <c r="I1685" s="80"/>
      <c r="J1685" s="106"/>
      <c r="K1685" s="106"/>
      <c r="L1685" s="106"/>
      <c r="M1685" s="106"/>
    </row>
    <row r="1686" spans="1:13" s="81" customFormat="1" x14ac:dyDescent="0.25">
      <c r="A1686" s="79"/>
      <c r="B1686" s="79"/>
      <c r="C1686" s="79"/>
      <c r="D1686" s="95"/>
      <c r="E1686" s="79"/>
      <c r="F1686" s="79"/>
      <c r="G1686" s="80"/>
      <c r="H1686" s="79"/>
      <c r="I1686" s="80"/>
      <c r="J1686" s="106"/>
      <c r="K1686" s="106"/>
      <c r="L1686" s="106"/>
      <c r="M1686" s="106"/>
    </row>
    <row r="1687" spans="1:13" s="81" customFormat="1" x14ac:dyDescent="0.25">
      <c r="A1687" s="79"/>
      <c r="B1687" s="79"/>
      <c r="C1687" s="79"/>
      <c r="D1687" s="95"/>
      <c r="E1687" s="79"/>
      <c r="F1687" s="79"/>
      <c r="G1687" s="80"/>
      <c r="H1687" s="79"/>
      <c r="I1687" s="80"/>
      <c r="J1687" s="106"/>
      <c r="K1687" s="106"/>
      <c r="L1687" s="106"/>
      <c r="M1687" s="106"/>
    </row>
    <row r="1688" spans="1:13" s="81" customFormat="1" x14ac:dyDescent="0.25">
      <c r="A1688" s="79"/>
      <c r="B1688" s="79"/>
      <c r="C1688" s="79"/>
      <c r="D1688" s="95"/>
      <c r="E1688" s="79"/>
      <c r="F1688" s="79"/>
      <c r="G1688" s="80"/>
      <c r="H1688" s="79"/>
      <c r="I1688" s="80"/>
      <c r="J1688" s="106"/>
      <c r="K1688" s="106"/>
      <c r="L1688" s="106"/>
      <c r="M1688" s="106"/>
    </row>
    <row r="1689" spans="1:13" s="81" customFormat="1" x14ac:dyDescent="0.25">
      <c r="A1689" s="79"/>
      <c r="B1689" s="79"/>
      <c r="C1689" s="79"/>
      <c r="D1689" s="95"/>
      <c r="E1689" s="79"/>
      <c r="F1689" s="79"/>
      <c r="G1689" s="80"/>
      <c r="H1689" s="79"/>
      <c r="I1689" s="80"/>
      <c r="J1689" s="106"/>
      <c r="K1689" s="106"/>
      <c r="L1689" s="106"/>
      <c r="M1689" s="106"/>
    </row>
    <row r="1690" spans="1:13" s="81" customFormat="1" x14ac:dyDescent="0.25">
      <c r="A1690" s="79"/>
      <c r="B1690" s="79"/>
      <c r="C1690" s="79"/>
      <c r="D1690" s="95"/>
      <c r="E1690" s="79"/>
      <c r="F1690" s="79"/>
      <c r="G1690" s="80"/>
      <c r="H1690" s="79"/>
      <c r="I1690" s="80"/>
      <c r="J1690" s="106"/>
      <c r="K1690" s="106"/>
      <c r="L1690" s="106"/>
      <c r="M1690" s="106"/>
    </row>
    <row r="1691" spans="1:13" s="81" customFormat="1" x14ac:dyDescent="0.25">
      <c r="A1691" s="79"/>
      <c r="B1691" s="79"/>
      <c r="C1691" s="79"/>
      <c r="D1691" s="95"/>
      <c r="E1691" s="79"/>
      <c r="F1691" s="79"/>
      <c r="G1691" s="80"/>
      <c r="H1691" s="79"/>
      <c r="I1691" s="80"/>
      <c r="J1691" s="106"/>
      <c r="K1691" s="106"/>
      <c r="L1691" s="106"/>
      <c r="M1691" s="106"/>
    </row>
    <row r="1692" spans="1:13" s="81" customFormat="1" x14ac:dyDescent="0.25">
      <c r="A1692" s="79"/>
      <c r="B1692" s="79"/>
      <c r="C1692" s="79"/>
      <c r="D1692" s="95"/>
      <c r="E1692" s="79"/>
      <c r="F1692" s="79"/>
      <c r="G1692" s="80"/>
      <c r="H1692" s="79"/>
      <c r="I1692" s="80"/>
      <c r="J1692" s="106"/>
      <c r="K1692" s="106"/>
      <c r="L1692" s="106"/>
      <c r="M1692" s="106"/>
    </row>
    <row r="1693" spans="1:13" s="81" customFormat="1" x14ac:dyDescent="0.25">
      <c r="A1693" s="79"/>
      <c r="B1693" s="79"/>
      <c r="C1693" s="79"/>
      <c r="D1693" s="95"/>
      <c r="E1693" s="79"/>
      <c r="F1693" s="79"/>
      <c r="G1693" s="80"/>
      <c r="H1693" s="79"/>
      <c r="I1693" s="80"/>
      <c r="J1693" s="106"/>
      <c r="K1693" s="106"/>
      <c r="L1693" s="106"/>
      <c r="M1693" s="106"/>
    </row>
    <row r="1694" spans="1:13" s="81" customFormat="1" x14ac:dyDescent="0.25">
      <c r="A1694" s="79"/>
      <c r="B1694" s="79"/>
      <c r="C1694" s="79"/>
      <c r="D1694" s="95"/>
      <c r="E1694" s="79"/>
      <c r="F1694" s="79"/>
      <c r="G1694" s="80"/>
      <c r="H1694" s="79"/>
      <c r="I1694" s="80"/>
      <c r="J1694" s="106"/>
      <c r="K1694" s="106"/>
      <c r="L1694" s="106"/>
      <c r="M1694" s="106"/>
    </row>
    <row r="1695" spans="1:13" s="81" customFormat="1" x14ac:dyDescent="0.25">
      <c r="A1695" s="79"/>
      <c r="B1695" s="79"/>
      <c r="C1695" s="79"/>
      <c r="D1695" s="95"/>
      <c r="E1695" s="79"/>
      <c r="F1695" s="79"/>
      <c r="G1695" s="80"/>
      <c r="H1695" s="79"/>
      <c r="I1695" s="80"/>
      <c r="J1695" s="106"/>
      <c r="K1695" s="106"/>
      <c r="L1695" s="106"/>
      <c r="M1695" s="106"/>
    </row>
    <row r="1696" spans="1:13" s="81" customFormat="1" x14ac:dyDescent="0.25">
      <c r="A1696" s="79"/>
      <c r="B1696" s="79"/>
      <c r="C1696" s="79"/>
      <c r="D1696" s="95"/>
      <c r="E1696" s="79"/>
      <c r="F1696" s="79"/>
      <c r="G1696" s="80"/>
      <c r="H1696" s="79"/>
      <c r="I1696" s="80"/>
      <c r="J1696" s="106"/>
      <c r="K1696" s="106"/>
      <c r="L1696" s="106"/>
      <c r="M1696" s="106"/>
    </row>
    <row r="1697" spans="1:13" s="81" customFormat="1" x14ac:dyDescent="0.25">
      <c r="A1697" s="79"/>
      <c r="B1697" s="79"/>
      <c r="C1697" s="79"/>
      <c r="D1697" s="95"/>
      <c r="E1697" s="79"/>
      <c r="F1697" s="79"/>
      <c r="G1697" s="80"/>
      <c r="H1697" s="79"/>
      <c r="I1697" s="80"/>
      <c r="J1697" s="106"/>
      <c r="K1697" s="106"/>
      <c r="L1697" s="106"/>
      <c r="M1697" s="106"/>
    </row>
    <row r="1698" spans="1:13" s="81" customFormat="1" x14ac:dyDescent="0.25">
      <c r="A1698" s="79"/>
      <c r="B1698" s="79"/>
      <c r="C1698" s="79"/>
      <c r="D1698" s="95"/>
      <c r="E1698" s="79"/>
      <c r="F1698" s="79"/>
      <c r="G1698" s="80"/>
      <c r="H1698" s="79"/>
      <c r="I1698" s="80"/>
      <c r="J1698" s="106"/>
      <c r="K1698" s="106"/>
      <c r="L1698" s="106"/>
      <c r="M1698" s="106"/>
    </row>
    <row r="1699" spans="1:13" s="81" customFormat="1" x14ac:dyDescent="0.25">
      <c r="A1699" s="79"/>
      <c r="B1699" s="79"/>
      <c r="C1699" s="79"/>
      <c r="D1699" s="95"/>
      <c r="E1699" s="79"/>
      <c r="F1699" s="79"/>
      <c r="G1699" s="80"/>
      <c r="H1699" s="79"/>
      <c r="I1699" s="80"/>
      <c r="J1699" s="106"/>
      <c r="K1699" s="106"/>
      <c r="L1699" s="106"/>
      <c r="M1699" s="106"/>
    </row>
    <row r="1700" spans="1:13" s="81" customFormat="1" x14ac:dyDescent="0.25">
      <c r="A1700" s="79"/>
      <c r="B1700" s="79"/>
      <c r="C1700" s="79"/>
      <c r="D1700" s="95"/>
      <c r="E1700" s="79"/>
      <c r="F1700" s="79"/>
      <c r="G1700" s="80"/>
      <c r="H1700" s="79"/>
      <c r="I1700" s="80"/>
      <c r="J1700" s="106"/>
      <c r="K1700" s="106"/>
      <c r="L1700" s="106"/>
      <c r="M1700" s="106"/>
    </row>
    <row r="1701" spans="1:13" s="81" customFormat="1" x14ac:dyDescent="0.25">
      <c r="A1701" s="79"/>
      <c r="B1701" s="79"/>
      <c r="C1701" s="79"/>
      <c r="D1701" s="95"/>
      <c r="E1701" s="79"/>
      <c r="F1701" s="79"/>
      <c r="G1701" s="80"/>
      <c r="H1701" s="79"/>
      <c r="I1701" s="80"/>
      <c r="J1701" s="106"/>
      <c r="K1701" s="106"/>
      <c r="L1701" s="106"/>
      <c r="M1701" s="106"/>
    </row>
    <row r="1702" spans="1:13" s="81" customFormat="1" x14ac:dyDescent="0.25">
      <c r="A1702" s="79"/>
      <c r="B1702" s="79"/>
      <c r="C1702" s="79"/>
      <c r="D1702" s="95"/>
      <c r="E1702" s="79"/>
      <c r="F1702" s="79"/>
      <c r="G1702" s="80"/>
      <c r="H1702" s="79"/>
      <c r="I1702" s="80"/>
      <c r="J1702" s="106"/>
      <c r="K1702" s="106"/>
      <c r="L1702" s="106"/>
      <c r="M1702" s="106"/>
    </row>
    <row r="1703" spans="1:13" s="81" customFormat="1" x14ac:dyDescent="0.25">
      <c r="A1703" s="79"/>
      <c r="B1703" s="79"/>
      <c r="C1703" s="79"/>
      <c r="D1703" s="95"/>
      <c r="E1703" s="79"/>
      <c r="F1703" s="79"/>
      <c r="G1703" s="80"/>
      <c r="H1703" s="79"/>
      <c r="I1703" s="80"/>
      <c r="J1703" s="106"/>
      <c r="K1703" s="106"/>
      <c r="L1703" s="106"/>
      <c r="M1703" s="106"/>
    </row>
    <row r="1704" spans="1:13" s="81" customFormat="1" x14ac:dyDescent="0.25">
      <c r="A1704" s="79"/>
      <c r="B1704" s="79"/>
      <c r="C1704" s="79"/>
      <c r="D1704" s="95"/>
      <c r="E1704" s="79"/>
      <c r="F1704" s="79"/>
      <c r="G1704" s="80"/>
      <c r="H1704" s="79"/>
      <c r="I1704" s="80"/>
      <c r="J1704" s="106"/>
      <c r="K1704" s="106"/>
      <c r="L1704" s="106"/>
      <c r="M1704" s="106"/>
    </row>
    <row r="1705" spans="1:13" s="81" customFormat="1" x14ac:dyDescent="0.25">
      <c r="A1705" s="79"/>
      <c r="B1705" s="79"/>
      <c r="C1705" s="79"/>
      <c r="D1705" s="95"/>
      <c r="E1705" s="79"/>
      <c r="F1705" s="79"/>
      <c r="G1705" s="80"/>
      <c r="H1705" s="79"/>
      <c r="I1705" s="80"/>
      <c r="J1705" s="106"/>
      <c r="K1705" s="106"/>
      <c r="L1705" s="106"/>
      <c r="M1705" s="106"/>
    </row>
    <row r="1706" spans="1:13" s="81" customFormat="1" x14ac:dyDescent="0.25">
      <c r="A1706" s="79"/>
      <c r="B1706" s="79"/>
      <c r="C1706" s="79"/>
      <c r="D1706" s="95"/>
      <c r="E1706" s="79"/>
      <c r="F1706" s="79"/>
      <c r="G1706" s="80"/>
      <c r="H1706" s="79"/>
      <c r="I1706" s="80"/>
      <c r="J1706" s="106"/>
      <c r="K1706" s="106"/>
      <c r="L1706" s="106"/>
      <c r="M1706" s="106"/>
    </row>
    <row r="1707" spans="1:13" s="81" customFormat="1" x14ac:dyDescent="0.25">
      <c r="A1707" s="79"/>
      <c r="B1707" s="79"/>
      <c r="C1707" s="79"/>
      <c r="D1707" s="95"/>
      <c r="E1707" s="79"/>
      <c r="F1707" s="79"/>
      <c r="G1707" s="80"/>
      <c r="H1707" s="79"/>
      <c r="I1707" s="80"/>
      <c r="J1707" s="106"/>
      <c r="K1707" s="106"/>
      <c r="L1707" s="106"/>
      <c r="M1707" s="106"/>
    </row>
    <row r="1708" spans="1:13" s="81" customFormat="1" x14ac:dyDescent="0.25">
      <c r="A1708" s="79"/>
      <c r="B1708" s="79"/>
      <c r="C1708" s="79"/>
      <c r="D1708" s="95"/>
      <c r="E1708" s="79"/>
      <c r="F1708" s="79"/>
      <c r="G1708" s="80"/>
      <c r="H1708" s="79"/>
      <c r="I1708" s="80"/>
      <c r="J1708" s="106"/>
      <c r="K1708" s="106"/>
      <c r="L1708" s="106"/>
      <c r="M1708" s="106"/>
    </row>
    <row r="1709" spans="1:13" s="81" customFormat="1" x14ac:dyDescent="0.25">
      <c r="A1709" s="79"/>
      <c r="B1709" s="79"/>
      <c r="C1709" s="79"/>
      <c r="D1709" s="95"/>
      <c r="E1709" s="79"/>
      <c r="F1709" s="79"/>
      <c r="G1709" s="80"/>
      <c r="H1709" s="79"/>
      <c r="I1709" s="80"/>
      <c r="J1709" s="106"/>
      <c r="K1709" s="106"/>
      <c r="L1709" s="106"/>
      <c r="M1709" s="106"/>
    </row>
    <row r="1710" spans="1:13" s="81" customFormat="1" x14ac:dyDescent="0.25">
      <c r="A1710" s="79"/>
      <c r="B1710" s="79"/>
      <c r="C1710" s="79"/>
      <c r="D1710" s="95"/>
      <c r="E1710" s="79"/>
      <c r="F1710" s="79"/>
      <c r="G1710" s="80"/>
      <c r="H1710" s="79"/>
      <c r="I1710" s="80"/>
      <c r="J1710" s="106"/>
      <c r="K1710" s="106"/>
      <c r="L1710" s="106"/>
      <c r="M1710" s="106"/>
    </row>
    <row r="1711" spans="1:13" s="81" customFormat="1" x14ac:dyDescent="0.25">
      <c r="A1711" s="79"/>
      <c r="B1711" s="79"/>
      <c r="C1711" s="79"/>
      <c r="D1711" s="95"/>
      <c r="E1711" s="79"/>
      <c r="F1711" s="79"/>
      <c r="G1711" s="80"/>
      <c r="H1711" s="79"/>
      <c r="I1711" s="80"/>
      <c r="J1711" s="106"/>
      <c r="K1711" s="106"/>
      <c r="L1711" s="106"/>
      <c r="M1711" s="106"/>
    </row>
    <row r="1712" spans="1:13" s="81" customFormat="1" x14ac:dyDescent="0.25">
      <c r="A1712" s="79"/>
      <c r="B1712" s="79"/>
      <c r="C1712" s="79"/>
      <c r="D1712" s="95"/>
      <c r="E1712" s="79"/>
      <c r="F1712" s="79"/>
      <c r="G1712" s="80"/>
      <c r="H1712" s="79"/>
      <c r="I1712" s="80"/>
      <c r="J1712" s="106"/>
      <c r="K1712" s="106"/>
      <c r="L1712" s="106"/>
      <c r="M1712" s="106"/>
    </row>
    <row r="1713" spans="1:13" s="81" customFormat="1" x14ac:dyDescent="0.25">
      <c r="A1713" s="79"/>
      <c r="B1713" s="79"/>
      <c r="C1713" s="79"/>
      <c r="D1713" s="95"/>
      <c r="E1713" s="79"/>
      <c r="F1713" s="79"/>
      <c r="G1713" s="80"/>
      <c r="H1713" s="79"/>
      <c r="I1713" s="80"/>
      <c r="J1713" s="106"/>
      <c r="K1713" s="106"/>
      <c r="L1713" s="106"/>
      <c r="M1713" s="106"/>
    </row>
    <row r="1714" spans="1:13" s="81" customFormat="1" x14ac:dyDescent="0.25">
      <c r="A1714" s="79"/>
      <c r="B1714" s="79"/>
      <c r="C1714" s="79"/>
      <c r="D1714" s="95"/>
      <c r="E1714" s="79"/>
      <c r="F1714" s="79"/>
      <c r="G1714" s="80"/>
      <c r="H1714" s="79"/>
      <c r="I1714" s="80"/>
      <c r="J1714" s="106"/>
      <c r="K1714" s="106"/>
      <c r="L1714" s="106"/>
      <c r="M1714" s="106"/>
    </row>
    <row r="1715" spans="1:13" s="81" customFormat="1" x14ac:dyDescent="0.25">
      <c r="A1715" s="79"/>
      <c r="B1715" s="79"/>
      <c r="C1715" s="79"/>
      <c r="D1715" s="95"/>
      <c r="E1715" s="79"/>
      <c r="F1715" s="79"/>
      <c r="G1715" s="80"/>
      <c r="H1715" s="79"/>
      <c r="I1715" s="80"/>
      <c r="J1715" s="106"/>
      <c r="K1715" s="106"/>
      <c r="L1715" s="106"/>
      <c r="M1715" s="106"/>
    </row>
    <row r="1716" spans="1:13" s="81" customFormat="1" x14ac:dyDescent="0.25">
      <c r="A1716" s="79"/>
      <c r="B1716" s="79"/>
      <c r="C1716" s="79"/>
      <c r="D1716" s="95"/>
      <c r="E1716" s="79"/>
      <c r="F1716" s="79"/>
      <c r="G1716" s="80"/>
      <c r="H1716" s="79"/>
      <c r="I1716" s="80"/>
      <c r="J1716" s="106"/>
      <c r="K1716" s="106"/>
      <c r="L1716" s="106"/>
      <c r="M1716" s="106"/>
    </row>
    <row r="1717" spans="1:13" s="81" customFormat="1" x14ac:dyDescent="0.25">
      <c r="A1717" s="79"/>
      <c r="B1717" s="79"/>
      <c r="C1717" s="79"/>
      <c r="D1717" s="95"/>
      <c r="E1717" s="79"/>
      <c r="F1717" s="79"/>
      <c r="G1717" s="80"/>
      <c r="H1717" s="79"/>
      <c r="I1717" s="80"/>
      <c r="J1717" s="106"/>
      <c r="K1717" s="106"/>
      <c r="L1717" s="106"/>
      <c r="M1717" s="106"/>
    </row>
    <row r="1718" spans="1:13" s="81" customFormat="1" x14ac:dyDescent="0.25">
      <c r="A1718" s="79"/>
      <c r="B1718" s="79"/>
      <c r="C1718" s="79"/>
      <c r="D1718" s="95"/>
      <c r="E1718" s="79"/>
      <c r="F1718" s="79"/>
      <c r="G1718" s="80"/>
      <c r="H1718" s="79"/>
      <c r="I1718" s="80"/>
      <c r="J1718" s="106"/>
      <c r="K1718" s="106"/>
      <c r="L1718" s="106"/>
      <c r="M1718" s="106"/>
    </row>
    <row r="1719" spans="1:13" s="81" customFormat="1" x14ac:dyDescent="0.25">
      <c r="A1719" s="79"/>
      <c r="B1719" s="79"/>
      <c r="C1719" s="79"/>
      <c r="D1719" s="95"/>
      <c r="E1719" s="79"/>
      <c r="F1719" s="79"/>
      <c r="G1719" s="80"/>
      <c r="H1719" s="79"/>
      <c r="I1719" s="80"/>
      <c r="J1719" s="106"/>
      <c r="K1719" s="106"/>
      <c r="L1719" s="106"/>
      <c r="M1719" s="106"/>
    </row>
    <row r="1720" spans="1:13" s="81" customFormat="1" x14ac:dyDescent="0.25">
      <c r="A1720" s="79"/>
      <c r="B1720" s="79"/>
      <c r="C1720" s="79"/>
      <c r="D1720" s="95"/>
      <c r="E1720" s="79"/>
      <c r="F1720" s="79"/>
      <c r="G1720" s="80"/>
      <c r="H1720" s="79"/>
      <c r="I1720" s="80"/>
      <c r="J1720" s="106"/>
      <c r="K1720" s="106"/>
      <c r="L1720" s="106"/>
      <c r="M1720" s="106"/>
    </row>
    <row r="1721" spans="1:13" s="81" customFormat="1" x14ac:dyDescent="0.25">
      <c r="A1721" s="79"/>
      <c r="B1721" s="79"/>
      <c r="C1721" s="79"/>
      <c r="D1721" s="95"/>
      <c r="E1721" s="79"/>
      <c r="F1721" s="79"/>
      <c r="G1721" s="80"/>
      <c r="H1721" s="79"/>
      <c r="I1721" s="80"/>
      <c r="J1721" s="106"/>
      <c r="K1721" s="106"/>
      <c r="L1721" s="106"/>
      <c r="M1721" s="106"/>
    </row>
    <row r="1722" spans="1:13" s="81" customFormat="1" x14ac:dyDescent="0.25">
      <c r="A1722" s="79"/>
      <c r="B1722" s="79"/>
      <c r="C1722" s="79"/>
      <c r="D1722" s="95"/>
      <c r="E1722" s="79"/>
      <c r="F1722" s="79"/>
      <c r="G1722" s="80"/>
      <c r="H1722" s="79"/>
      <c r="I1722" s="80"/>
      <c r="J1722" s="106"/>
      <c r="K1722" s="106"/>
      <c r="L1722" s="106"/>
      <c r="M1722" s="106"/>
    </row>
    <row r="1723" spans="1:13" s="81" customFormat="1" x14ac:dyDescent="0.25">
      <c r="A1723" s="79"/>
      <c r="B1723" s="79"/>
      <c r="C1723" s="79"/>
      <c r="D1723" s="95"/>
      <c r="E1723" s="79"/>
      <c r="F1723" s="79"/>
      <c r="G1723" s="80"/>
      <c r="H1723" s="79"/>
      <c r="I1723" s="80"/>
      <c r="J1723" s="106"/>
      <c r="K1723" s="106"/>
      <c r="L1723" s="106"/>
      <c r="M1723" s="106"/>
    </row>
    <row r="1724" spans="1:13" s="81" customFormat="1" x14ac:dyDescent="0.25">
      <c r="A1724" s="79"/>
      <c r="B1724" s="79"/>
      <c r="C1724" s="79"/>
      <c r="D1724" s="95"/>
      <c r="E1724" s="79"/>
      <c r="F1724" s="79"/>
      <c r="G1724" s="80"/>
      <c r="H1724" s="79"/>
      <c r="I1724" s="80"/>
      <c r="J1724" s="106"/>
      <c r="K1724" s="106"/>
      <c r="L1724" s="106"/>
      <c r="M1724" s="106"/>
    </row>
    <row r="1725" spans="1:13" s="81" customFormat="1" x14ac:dyDescent="0.25">
      <c r="A1725" s="79"/>
      <c r="B1725" s="79"/>
      <c r="C1725" s="79"/>
      <c r="D1725" s="95"/>
      <c r="E1725" s="79"/>
      <c r="F1725" s="79"/>
      <c r="G1725" s="80"/>
      <c r="H1725" s="79"/>
      <c r="I1725" s="80"/>
      <c r="J1725" s="106"/>
      <c r="K1725" s="106"/>
      <c r="L1725" s="106"/>
      <c r="M1725" s="106"/>
    </row>
    <row r="1726" spans="1:13" s="81" customFormat="1" x14ac:dyDescent="0.25">
      <c r="A1726" s="79"/>
      <c r="B1726" s="79"/>
      <c r="C1726" s="79"/>
      <c r="D1726" s="95"/>
      <c r="E1726" s="79"/>
      <c r="F1726" s="79"/>
      <c r="G1726" s="80"/>
      <c r="H1726" s="79"/>
      <c r="I1726" s="80"/>
      <c r="J1726" s="106"/>
      <c r="K1726" s="106"/>
      <c r="L1726" s="106"/>
      <c r="M1726" s="106"/>
    </row>
    <row r="1727" spans="1:13" s="81" customFormat="1" x14ac:dyDescent="0.25">
      <c r="A1727" s="79"/>
      <c r="B1727" s="79"/>
      <c r="C1727" s="79"/>
      <c r="D1727" s="95"/>
      <c r="E1727" s="79"/>
      <c r="F1727" s="79"/>
      <c r="G1727" s="80"/>
      <c r="H1727" s="79"/>
      <c r="I1727" s="80"/>
      <c r="J1727" s="106"/>
      <c r="K1727" s="106"/>
      <c r="L1727" s="106"/>
      <c r="M1727" s="106"/>
    </row>
    <row r="1728" spans="1:13" s="81" customFormat="1" x14ac:dyDescent="0.25">
      <c r="A1728" s="79"/>
      <c r="B1728" s="79"/>
      <c r="C1728" s="79"/>
      <c r="D1728" s="95"/>
      <c r="E1728" s="79"/>
      <c r="F1728" s="79"/>
      <c r="G1728" s="80"/>
      <c r="H1728" s="79"/>
      <c r="I1728" s="80"/>
      <c r="J1728" s="106"/>
      <c r="K1728" s="106"/>
      <c r="L1728" s="106"/>
      <c r="M1728" s="106"/>
    </row>
    <row r="1729" spans="1:13" s="81" customFormat="1" x14ac:dyDescent="0.25">
      <c r="A1729" s="79"/>
      <c r="B1729" s="79"/>
      <c r="C1729" s="79"/>
      <c r="D1729" s="95"/>
      <c r="E1729" s="79"/>
      <c r="F1729" s="79"/>
      <c r="G1729" s="80"/>
      <c r="H1729" s="79"/>
      <c r="I1729" s="80"/>
      <c r="J1729" s="106"/>
      <c r="K1729" s="106"/>
      <c r="L1729" s="106"/>
      <c r="M1729" s="106"/>
    </row>
    <row r="1730" spans="1:13" s="81" customFormat="1" x14ac:dyDescent="0.25">
      <c r="A1730" s="79"/>
      <c r="B1730" s="79"/>
      <c r="C1730" s="79"/>
      <c r="D1730" s="95"/>
      <c r="E1730" s="79"/>
      <c r="F1730" s="79"/>
      <c r="G1730" s="80"/>
      <c r="H1730" s="79"/>
      <c r="I1730" s="80"/>
      <c r="J1730" s="106"/>
      <c r="K1730" s="106"/>
      <c r="L1730" s="106"/>
      <c r="M1730" s="106"/>
    </row>
    <row r="1731" spans="1:13" s="81" customFormat="1" x14ac:dyDescent="0.25">
      <c r="A1731" s="79"/>
      <c r="B1731" s="79"/>
      <c r="C1731" s="79"/>
      <c r="D1731" s="95"/>
      <c r="E1731" s="79"/>
      <c r="F1731" s="79"/>
      <c r="G1731" s="80"/>
      <c r="H1731" s="79"/>
      <c r="I1731" s="80"/>
      <c r="J1731" s="106"/>
      <c r="K1731" s="106"/>
      <c r="L1731" s="106"/>
      <c r="M1731" s="106"/>
    </row>
    <row r="1732" spans="1:13" s="81" customFormat="1" x14ac:dyDescent="0.25">
      <c r="A1732" s="79"/>
      <c r="B1732" s="79"/>
      <c r="C1732" s="79"/>
      <c r="D1732" s="95"/>
      <c r="E1732" s="79"/>
      <c r="F1732" s="79"/>
      <c r="G1732" s="80"/>
      <c r="H1732" s="79"/>
      <c r="I1732" s="80"/>
      <c r="J1732" s="106"/>
      <c r="K1732" s="106"/>
      <c r="L1732" s="106"/>
      <c r="M1732" s="106"/>
    </row>
    <row r="1733" spans="1:13" s="81" customFormat="1" x14ac:dyDescent="0.25">
      <c r="A1733" s="79"/>
      <c r="B1733" s="79"/>
      <c r="C1733" s="79"/>
      <c r="D1733" s="95"/>
      <c r="E1733" s="79"/>
      <c r="F1733" s="79"/>
      <c r="G1733" s="80"/>
      <c r="H1733" s="79"/>
      <c r="I1733" s="80"/>
      <c r="J1733" s="106"/>
      <c r="K1733" s="106"/>
      <c r="L1733" s="106"/>
      <c r="M1733" s="106"/>
    </row>
    <row r="1734" spans="1:13" s="81" customFormat="1" x14ac:dyDescent="0.25">
      <c r="A1734" s="79"/>
      <c r="B1734" s="79"/>
      <c r="C1734" s="79"/>
      <c r="D1734" s="95"/>
      <c r="E1734" s="79"/>
      <c r="F1734" s="79"/>
      <c r="G1734" s="80"/>
      <c r="H1734" s="79"/>
      <c r="I1734" s="80"/>
      <c r="J1734" s="106"/>
      <c r="K1734" s="106"/>
      <c r="L1734" s="106"/>
      <c r="M1734" s="106"/>
    </row>
    <row r="1735" spans="1:13" s="81" customFormat="1" x14ac:dyDescent="0.25">
      <c r="A1735" s="79"/>
      <c r="B1735" s="79"/>
      <c r="C1735" s="79"/>
      <c r="D1735" s="95"/>
      <c r="E1735" s="79"/>
      <c r="F1735" s="79"/>
      <c r="G1735" s="80"/>
      <c r="H1735" s="79"/>
      <c r="I1735" s="80"/>
      <c r="J1735" s="106"/>
      <c r="K1735" s="106"/>
      <c r="L1735" s="106"/>
      <c r="M1735" s="106"/>
    </row>
    <row r="1736" spans="1:13" s="81" customFormat="1" x14ac:dyDescent="0.25">
      <c r="A1736" s="79"/>
      <c r="B1736" s="79"/>
      <c r="C1736" s="79"/>
      <c r="D1736" s="95"/>
      <c r="E1736" s="79"/>
      <c r="F1736" s="79"/>
      <c r="G1736" s="80"/>
      <c r="H1736" s="79"/>
      <c r="I1736" s="80"/>
      <c r="J1736" s="106"/>
      <c r="K1736" s="106"/>
      <c r="L1736" s="106"/>
      <c r="M1736" s="106"/>
    </row>
    <row r="1737" spans="1:13" s="81" customFormat="1" x14ac:dyDescent="0.25">
      <c r="A1737" s="79"/>
      <c r="B1737" s="79"/>
      <c r="C1737" s="79"/>
      <c r="D1737" s="95"/>
      <c r="E1737" s="79"/>
      <c r="F1737" s="79"/>
      <c r="G1737" s="80"/>
      <c r="H1737" s="79"/>
      <c r="I1737" s="80"/>
      <c r="J1737" s="106"/>
      <c r="K1737" s="106"/>
      <c r="L1737" s="106"/>
      <c r="M1737" s="106"/>
    </row>
    <row r="1738" spans="1:13" s="81" customFormat="1" x14ac:dyDescent="0.25">
      <c r="A1738" s="79"/>
      <c r="B1738" s="79"/>
      <c r="C1738" s="79"/>
      <c r="D1738" s="95"/>
      <c r="E1738" s="79"/>
      <c r="F1738" s="79"/>
      <c r="G1738" s="80"/>
      <c r="H1738" s="79"/>
      <c r="I1738" s="80"/>
      <c r="J1738" s="106"/>
      <c r="K1738" s="106"/>
      <c r="L1738" s="106"/>
      <c r="M1738" s="106"/>
    </row>
    <row r="1739" spans="1:13" s="81" customFormat="1" x14ac:dyDescent="0.25">
      <c r="A1739" s="79"/>
      <c r="B1739" s="79"/>
      <c r="C1739" s="79"/>
      <c r="D1739" s="95"/>
      <c r="E1739" s="79"/>
      <c r="F1739" s="79"/>
      <c r="G1739" s="80"/>
      <c r="H1739" s="79"/>
      <c r="I1739" s="80"/>
      <c r="J1739" s="106"/>
      <c r="K1739" s="106"/>
      <c r="L1739" s="106"/>
      <c r="M1739" s="106"/>
    </row>
    <row r="1740" spans="1:13" s="81" customFormat="1" x14ac:dyDescent="0.25">
      <c r="A1740" s="79"/>
      <c r="B1740" s="79"/>
      <c r="C1740" s="79"/>
      <c r="D1740" s="95"/>
      <c r="E1740" s="79"/>
      <c r="F1740" s="79"/>
      <c r="G1740" s="80"/>
      <c r="H1740" s="79"/>
      <c r="I1740" s="80"/>
      <c r="J1740" s="106"/>
      <c r="K1740" s="106"/>
      <c r="L1740" s="106"/>
      <c r="M1740" s="106"/>
    </row>
    <row r="1741" spans="1:13" s="81" customFormat="1" x14ac:dyDescent="0.25">
      <c r="A1741" s="79"/>
      <c r="B1741" s="79"/>
      <c r="C1741" s="79"/>
      <c r="D1741" s="95"/>
      <c r="E1741" s="79"/>
      <c r="F1741" s="79"/>
      <c r="G1741" s="80"/>
      <c r="H1741" s="79"/>
      <c r="I1741" s="80"/>
      <c r="J1741" s="106"/>
      <c r="K1741" s="106"/>
      <c r="L1741" s="106"/>
      <c r="M1741" s="106"/>
    </row>
    <row r="1742" spans="1:13" s="81" customFormat="1" x14ac:dyDescent="0.25">
      <c r="A1742" s="79"/>
      <c r="B1742" s="79"/>
      <c r="C1742" s="79"/>
      <c r="D1742" s="95"/>
      <c r="E1742" s="79"/>
      <c r="F1742" s="79"/>
      <c r="G1742" s="80"/>
      <c r="H1742" s="79"/>
      <c r="I1742" s="80"/>
      <c r="J1742" s="106"/>
      <c r="K1742" s="106"/>
      <c r="L1742" s="106"/>
      <c r="M1742" s="106"/>
    </row>
    <row r="1743" spans="1:13" s="81" customFormat="1" x14ac:dyDescent="0.25">
      <c r="A1743" s="79"/>
      <c r="B1743" s="79"/>
      <c r="C1743" s="79"/>
      <c r="D1743" s="95"/>
      <c r="E1743" s="79"/>
      <c r="F1743" s="79"/>
      <c r="G1743" s="80"/>
      <c r="H1743" s="79"/>
      <c r="I1743" s="80"/>
      <c r="J1743" s="106"/>
      <c r="K1743" s="106"/>
      <c r="L1743" s="106"/>
      <c r="M1743" s="106"/>
    </row>
    <row r="1744" spans="1:13" s="81" customFormat="1" x14ac:dyDescent="0.25">
      <c r="A1744" s="79"/>
      <c r="B1744" s="79"/>
      <c r="C1744" s="79"/>
      <c r="D1744" s="95"/>
      <c r="E1744" s="79"/>
      <c r="F1744" s="79"/>
      <c r="G1744" s="80"/>
      <c r="H1744" s="79"/>
      <c r="I1744" s="80"/>
      <c r="J1744" s="106"/>
      <c r="K1744" s="106"/>
      <c r="L1744" s="106"/>
      <c r="M1744" s="106"/>
    </row>
    <row r="1745" spans="1:13" s="81" customFormat="1" x14ac:dyDescent="0.25">
      <c r="A1745" s="79"/>
      <c r="B1745" s="79"/>
      <c r="C1745" s="79"/>
      <c r="D1745" s="95"/>
      <c r="E1745" s="79"/>
      <c r="F1745" s="79"/>
      <c r="G1745" s="80"/>
      <c r="H1745" s="79"/>
      <c r="I1745" s="80"/>
      <c r="J1745" s="106"/>
      <c r="K1745" s="106"/>
      <c r="L1745" s="106"/>
      <c r="M1745" s="106"/>
    </row>
    <row r="1746" spans="1:13" s="81" customFormat="1" x14ac:dyDescent="0.25">
      <c r="A1746" s="79"/>
      <c r="B1746" s="79"/>
      <c r="C1746" s="79"/>
      <c r="D1746" s="95"/>
      <c r="E1746" s="79"/>
      <c r="F1746" s="79"/>
      <c r="G1746" s="80"/>
      <c r="H1746" s="79"/>
      <c r="I1746" s="80"/>
      <c r="J1746" s="106"/>
      <c r="K1746" s="106"/>
      <c r="L1746" s="106"/>
      <c r="M1746" s="106"/>
    </row>
    <row r="1747" spans="1:13" s="81" customFormat="1" x14ac:dyDescent="0.25">
      <c r="A1747" s="79"/>
      <c r="B1747" s="79"/>
      <c r="C1747" s="79"/>
      <c r="D1747" s="95"/>
      <c r="E1747" s="79"/>
      <c r="F1747" s="79"/>
      <c r="G1747" s="80"/>
      <c r="H1747" s="79"/>
      <c r="I1747" s="80"/>
      <c r="J1747" s="106"/>
      <c r="K1747" s="106"/>
      <c r="L1747" s="106"/>
      <c r="M1747" s="106"/>
    </row>
    <row r="1748" spans="1:13" s="81" customFormat="1" x14ac:dyDescent="0.25">
      <c r="A1748" s="79"/>
      <c r="B1748" s="79"/>
      <c r="C1748" s="79"/>
      <c r="D1748" s="95"/>
      <c r="E1748" s="79"/>
      <c r="F1748" s="79"/>
      <c r="G1748" s="80"/>
      <c r="H1748" s="79"/>
      <c r="I1748" s="80"/>
      <c r="J1748" s="106"/>
      <c r="K1748" s="106"/>
      <c r="L1748" s="106"/>
      <c r="M1748" s="106"/>
    </row>
    <row r="1749" spans="1:13" s="81" customFormat="1" x14ac:dyDescent="0.25">
      <c r="A1749" s="79"/>
      <c r="B1749" s="79"/>
      <c r="C1749" s="79"/>
      <c r="D1749" s="95"/>
      <c r="E1749" s="79"/>
      <c r="F1749" s="79"/>
      <c r="G1749" s="80"/>
      <c r="H1749" s="79"/>
      <c r="I1749" s="80"/>
      <c r="J1749" s="106"/>
      <c r="K1749" s="106"/>
      <c r="L1749" s="106"/>
      <c r="M1749" s="106"/>
    </row>
    <row r="1750" spans="1:13" s="81" customFormat="1" x14ac:dyDescent="0.25">
      <c r="A1750" s="79"/>
      <c r="B1750" s="79"/>
      <c r="C1750" s="79"/>
      <c r="D1750" s="95"/>
      <c r="E1750" s="79"/>
      <c r="F1750" s="79"/>
      <c r="G1750" s="80"/>
      <c r="H1750" s="79"/>
      <c r="I1750" s="80"/>
      <c r="J1750" s="106"/>
      <c r="K1750" s="106"/>
      <c r="L1750" s="106"/>
      <c r="M1750" s="106"/>
    </row>
    <row r="1751" spans="1:13" s="81" customFormat="1" x14ac:dyDescent="0.25">
      <c r="A1751" s="79"/>
      <c r="B1751" s="79"/>
      <c r="C1751" s="79"/>
      <c r="D1751" s="95"/>
      <c r="E1751" s="79"/>
      <c r="F1751" s="79"/>
      <c r="G1751" s="80"/>
      <c r="H1751" s="79"/>
      <c r="I1751" s="80"/>
      <c r="J1751" s="106"/>
      <c r="K1751" s="106"/>
      <c r="L1751" s="106"/>
      <c r="M1751" s="106"/>
    </row>
    <row r="1752" spans="1:13" s="81" customFormat="1" x14ac:dyDescent="0.25">
      <c r="A1752" s="79"/>
      <c r="B1752" s="79"/>
      <c r="C1752" s="79"/>
      <c r="D1752" s="95"/>
      <c r="E1752" s="79"/>
      <c r="F1752" s="79"/>
      <c r="G1752" s="80"/>
      <c r="H1752" s="79"/>
      <c r="I1752" s="80"/>
      <c r="J1752" s="106"/>
      <c r="K1752" s="106"/>
      <c r="L1752" s="106"/>
      <c r="M1752" s="106"/>
    </row>
    <row r="1753" spans="1:13" s="81" customFormat="1" x14ac:dyDescent="0.25">
      <c r="A1753" s="79"/>
      <c r="B1753" s="79"/>
      <c r="C1753" s="79"/>
      <c r="D1753" s="95"/>
      <c r="E1753" s="79"/>
      <c r="F1753" s="79"/>
      <c r="G1753" s="80"/>
      <c r="H1753" s="79"/>
      <c r="I1753" s="80"/>
      <c r="J1753" s="106"/>
      <c r="K1753" s="106"/>
      <c r="L1753" s="106"/>
      <c r="M1753" s="106"/>
    </row>
    <row r="1754" spans="1:13" s="81" customFormat="1" x14ac:dyDescent="0.25">
      <c r="A1754" s="79"/>
      <c r="B1754" s="79"/>
      <c r="C1754" s="79"/>
      <c r="D1754" s="95"/>
      <c r="E1754" s="79"/>
      <c r="F1754" s="79"/>
      <c r="G1754" s="80"/>
      <c r="H1754" s="79"/>
      <c r="I1754" s="80"/>
      <c r="J1754" s="106"/>
      <c r="K1754" s="106"/>
      <c r="L1754" s="106"/>
      <c r="M1754" s="106"/>
    </row>
    <row r="1755" spans="1:13" s="81" customFormat="1" x14ac:dyDescent="0.25">
      <c r="A1755" s="79"/>
      <c r="B1755" s="79"/>
      <c r="C1755" s="79"/>
      <c r="D1755" s="95"/>
      <c r="E1755" s="79"/>
      <c r="F1755" s="79"/>
      <c r="G1755" s="80"/>
      <c r="H1755" s="79"/>
      <c r="I1755" s="80"/>
      <c r="J1755" s="106"/>
      <c r="K1755" s="106"/>
      <c r="L1755" s="106"/>
      <c r="M1755" s="106"/>
    </row>
    <row r="1756" spans="1:13" s="81" customFormat="1" x14ac:dyDescent="0.25">
      <c r="A1756" s="79"/>
      <c r="B1756" s="79"/>
      <c r="C1756" s="79"/>
      <c r="D1756" s="95"/>
      <c r="E1756" s="79"/>
      <c r="F1756" s="79"/>
      <c r="G1756" s="80"/>
      <c r="H1756" s="79"/>
      <c r="I1756" s="80"/>
      <c r="J1756" s="106"/>
      <c r="K1756" s="106"/>
      <c r="L1756" s="106"/>
      <c r="M1756" s="106"/>
    </row>
    <row r="1757" spans="1:13" s="81" customFormat="1" x14ac:dyDescent="0.25">
      <c r="A1757" s="79"/>
      <c r="B1757" s="79"/>
      <c r="C1757" s="79"/>
      <c r="D1757" s="95"/>
      <c r="E1757" s="79"/>
      <c r="F1757" s="79"/>
      <c r="G1757" s="80"/>
      <c r="H1757" s="79"/>
      <c r="I1757" s="80"/>
      <c r="J1757" s="106"/>
      <c r="K1757" s="106"/>
      <c r="L1757" s="106"/>
      <c r="M1757" s="106"/>
    </row>
    <row r="1758" spans="1:13" s="81" customFormat="1" x14ac:dyDescent="0.25">
      <c r="A1758" s="79"/>
      <c r="B1758" s="79"/>
      <c r="C1758" s="79"/>
      <c r="D1758" s="95"/>
      <c r="E1758" s="79"/>
      <c r="F1758" s="79"/>
      <c r="G1758" s="80"/>
      <c r="H1758" s="79"/>
      <c r="I1758" s="80"/>
      <c r="J1758" s="106"/>
      <c r="K1758" s="106"/>
      <c r="L1758" s="106"/>
      <c r="M1758" s="106"/>
    </row>
    <row r="1759" spans="1:13" s="81" customFormat="1" x14ac:dyDescent="0.25">
      <c r="A1759" s="79"/>
      <c r="B1759" s="79"/>
      <c r="C1759" s="79"/>
      <c r="D1759" s="95"/>
      <c r="E1759" s="79"/>
      <c r="F1759" s="79"/>
      <c r="G1759" s="80"/>
      <c r="H1759" s="79"/>
      <c r="I1759" s="80"/>
      <c r="J1759" s="106"/>
      <c r="K1759" s="106"/>
      <c r="L1759" s="106"/>
      <c r="M1759" s="106"/>
    </row>
    <row r="1760" spans="1:13" s="81" customFormat="1" x14ac:dyDescent="0.25">
      <c r="A1760" s="79"/>
      <c r="B1760" s="79"/>
      <c r="C1760" s="79"/>
      <c r="D1760" s="95"/>
      <c r="E1760" s="79"/>
      <c r="F1760" s="79"/>
      <c r="G1760" s="80"/>
      <c r="H1760" s="79"/>
      <c r="I1760" s="80"/>
      <c r="J1760" s="106"/>
      <c r="K1760" s="106"/>
      <c r="L1760" s="106"/>
      <c r="M1760" s="106"/>
    </row>
    <row r="1761" spans="1:13" s="81" customFormat="1" x14ac:dyDescent="0.25">
      <c r="A1761" s="79"/>
      <c r="B1761" s="79"/>
      <c r="C1761" s="79"/>
      <c r="D1761" s="95"/>
      <c r="E1761" s="79"/>
      <c r="F1761" s="79"/>
      <c r="G1761" s="80"/>
      <c r="H1761" s="79"/>
      <c r="I1761" s="80"/>
      <c r="J1761" s="106"/>
      <c r="K1761" s="106"/>
      <c r="L1761" s="106"/>
      <c r="M1761" s="106"/>
    </row>
    <row r="1762" spans="1:13" x14ac:dyDescent="0.25">
      <c r="A1762" s="79"/>
      <c r="B1762" s="79"/>
      <c r="C1762" s="79"/>
      <c r="D1762" s="95"/>
      <c r="E1762" s="79"/>
      <c r="F1762" s="79"/>
      <c r="G1762" s="80"/>
      <c r="H1762" s="79"/>
      <c r="I1762" s="80"/>
      <c r="J1762" s="106"/>
      <c r="K1762" s="106"/>
      <c r="L1762" s="106"/>
      <c r="M1762" s="106"/>
    </row>
    <row r="1763" spans="1:13" x14ac:dyDescent="0.25">
      <c r="A1763" s="79"/>
      <c r="B1763" s="79"/>
      <c r="C1763" s="79"/>
      <c r="D1763" s="95"/>
      <c r="E1763" s="79"/>
      <c r="F1763" s="79"/>
      <c r="G1763" s="80"/>
      <c r="H1763" s="79"/>
      <c r="I1763" s="80"/>
      <c r="J1763" s="106"/>
      <c r="K1763" s="106"/>
      <c r="L1763" s="106"/>
      <c r="M1763" s="106"/>
    </row>
    <row r="1764" spans="1:13" x14ac:dyDescent="0.25">
      <c r="A1764" s="79"/>
      <c r="B1764" s="79"/>
      <c r="C1764" s="79"/>
      <c r="D1764" s="95"/>
      <c r="E1764" s="79"/>
      <c r="F1764" s="79"/>
      <c r="G1764" s="80"/>
      <c r="H1764" s="79"/>
      <c r="I1764" s="80"/>
      <c r="J1764" s="106"/>
      <c r="K1764" s="106"/>
      <c r="L1764" s="106"/>
      <c r="M1764" s="106"/>
    </row>
    <row r="1765" spans="1:13" x14ac:dyDescent="0.25">
      <c r="A1765" s="79"/>
      <c r="B1765" s="79"/>
      <c r="C1765" s="79"/>
      <c r="D1765" s="95"/>
      <c r="E1765" s="79"/>
      <c r="F1765" s="79"/>
      <c r="G1765" s="80"/>
      <c r="H1765" s="79"/>
      <c r="I1765" s="80"/>
      <c r="J1765" s="106"/>
      <c r="K1765" s="106"/>
      <c r="L1765" s="106"/>
      <c r="M1765" s="106"/>
    </row>
    <row r="1766" spans="1:13" x14ac:dyDescent="0.25">
      <c r="A1766" s="79"/>
      <c r="B1766" s="79"/>
      <c r="C1766" s="79"/>
      <c r="D1766" s="95"/>
      <c r="E1766" s="79"/>
      <c r="F1766" s="79"/>
      <c r="G1766" s="80"/>
      <c r="H1766" s="79"/>
      <c r="I1766" s="80"/>
      <c r="J1766" s="106"/>
      <c r="K1766" s="106"/>
      <c r="L1766" s="106"/>
      <c r="M1766" s="106"/>
    </row>
    <row r="1767" spans="1:13" x14ac:dyDescent="0.25">
      <c r="A1767" s="79"/>
      <c r="B1767" s="79"/>
      <c r="C1767" s="79"/>
      <c r="D1767" s="95"/>
      <c r="E1767" s="79"/>
      <c r="F1767" s="79"/>
      <c r="G1767" s="80"/>
      <c r="H1767" s="79"/>
      <c r="I1767" s="80"/>
      <c r="J1767" s="106"/>
      <c r="K1767" s="106"/>
      <c r="L1767" s="106"/>
      <c r="M1767" s="106"/>
    </row>
    <row r="1768" spans="1:13" x14ac:dyDescent="0.25">
      <c r="A1768" s="79"/>
      <c r="B1768" s="79"/>
      <c r="C1768" s="79"/>
      <c r="D1768" s="95"/>
      <c r="E1768" s="79"/>
      <c r="F1768" s="79"/>
      <c r="G1768" s="80"/>
      <c r="H1768" s="79"/>
      <c r="I1768" s="80"/>
      <c r="J1768" s="106"/>
      <c r="K1768" s="106"/>
      <c r="L1768" s="106"/>
      <c r="M1768" s="106"/>
    </row>
    <row r="1769" spans="1:13" x14ac:dyDescent="0.25">
      <c r="A1769" s="79"/>
      <c r="B1769" s="79"/>
      <c r="C1769" s="79"/>
      <c r="D1769" s="95"/>
      <c r="E1769" s="79"/>
      <c r="F1769" s="79"/>
      <c r="G1769" s="80"/>
      <c r="H1769" s="79"/>
      <c r="I1769" s="80"/>
      <c r="J1769" s="106"/>
      <c r="K1769" s="106"/>
      <c r="L1769" s="106"/>
      <c r="M1769" s="106"/>
    </row>
    <row r="1770" spans="1:13" x14ac:dyDescent="0.25">
      <c r="A1770" s="79"/>
      <c r="B1770" s="79"/>
      <c r="C1770" s="79"/>
      <c r="D1770" s="95"/>
      <c r="E1770" s="79"/>
      <c r="F1770" s="79"/>
      <c r="G1770" s="80"/>
      <c r="H1770" s="79"/>
      <c r="I1770" s="80"/>
      <c r="J1770" s="106"/>
      <c r="K1770" s="106"/>
      <c r="L1770" s="106"/>
      <c r="M1770" s="106"/>
    </row>
    <row r="1771" spans="1:13" x14ac:dyDescent="0.25">
      <c r="A1771" s="79"/>
      <c r="B1771" s="79"/>
      <c r="C1771" s="79"/>
      <c r="D1771" s="95"/>
      <c r="E1771" s="79"/>
      <c r="F1771" s="79"/>
      <c r="G1771" s="80"/>
      <c r="H1771" s="79"/>
      <c r="I1771" s="80"/>
      <c r="J1771" s="106"/>
      <c r="K1771" s="106"/>
      <c r="L1771" s="106"/>
      <c r="M1771" s="106"/>
    </row>
    <row r="1772" spans="1:13" x14ac:dyDescent="0.25">
      <c r="A1772" s="79"/>
      <c r="B1772" s="79"/>
      <c r="C1772" s="79"/>
      <c r="D1772" s="95"/>
      <c r="E1772" s="79"/>
      <c r="F1772" s="79"/>
      <c r="G1772" s="80"/>
      <c r="H1772" s="79"/>
      <c r="I1772" s="80"/>
      <c r="J1772" s="106"/>
      <c r="K1772" s="106"/>
      <c r="L1772" s="106"/>
      <c r="M1772" s="106"/>
    </row>
    <row r="1773" spans="1:13" x14ac:dyDescent="0.25">
      <c r="A1773" s="79"/>
      <c r="B1773" s="79"/>
      <c r="C1773" s="79"/>
      <c r="D1773" s="95"/>
      <c r="E1773" s="79"/>
      <c r="F1773" s="79"/>
      <c r="G1773" s="80"/>
      <c r="H1773" s="79"/>
      <c r="I1773" s="80"/>
      <c r="J1773" s="106"/>
      <c r="K1773" s="106"/>
      <c r="L1773" s="106"/>
      <c r="M1773" s="106"/>
    </row>
    <row r="1774" spans="1:13" x14ac:dyDescent="0.25">
      <c r="A1774" s="79"/>
      <c r="B1774" s="79"/>
      <c r="C1774" s="79"/>
      <c r="D1774" s="95"/>
      <c r="E1774" s="79"/>
      <c r="F1774" s="79"/>
      <c r="G1774" s="80"/>
      <c r="H1774" s="79"/>
      <c r="I1774" s="80"/>
      <c r="J1774" s="106"/>
      <c r="K1774" s="106"/>
      <c r="L1774" s="106"/>
      <c r="M1774" s="106"/>
    </row>
    <row r="1775" spans="1:13" x14ac:dyDescent="0.25">
      <c r="A1775" s="79"/>
      <c r="B1775" s="79"/>
      <c r="C1775" s="79"/>
      <c r="D1775" s="95"/>
      <c r="E1775" s="79"/>
      <c r="F1775" s="79"/>
      <c r="G1775" s="80"/>
      <c r="H1775" s="79"/>
      <c r="I1775" s="80"/>
      <c r="J1775" s="106"/>
      <c r="K1775" s="106"/>
      <c r="L1775" s="106"/>
      <c r="M1775" s="106"/>
    </row>
    <row r="1776" spans="1:13" x14ac:dyDescent="0.25">
      <c r="A1776" s="79"/>
      <c r="B1776" s="79"/>
      <c r="C1776" s="79"/>
      <c r="D1776" s="95"/>
      <c r="E1776" s="79"/>
      <c r="F1776" s="79"/>
      <c r="G1776" s="80"/>
      <c r="H1776" s="79"/>
      <c r="I1776" s="80"/>
      <c r="J1776" s="106"/>
      <c r="K1776" s="106"/>
      <c r="L1776" s="106"/>
      <c r="M1776" s="106"/>
    </row>
    <row r="1777" spans="1:13" x14ac:dyDescent="0.25">
      <c r="A1777" s="79"/>
      <c r="B1777" s="79"/>
      <c r="C1777" s="79"/>
      <c r="D1777" s="95"/>
      <c r="E1777" s="79"/>
      <c r="F1777" s="79"/>
      <c r="G1777" s="80"/>
      <c r="H1777" s="79"/>
      <c r="I1777" s="80"/>
      <c r="J1777" s="106"/>
      <c r="K1777" s="106"/>
      <c r="L1777" s="106"/>
      <c r="M1777" s="106"/>
    </row>
    <row r="1778" spans="1:13" x14ac:dyDescent="0.25">
      <c r="A1778" s="79"/>
      <c r="B1778" s="79"/>
      <c r="C1778" s="79"/>
      <c r="D1778" s="95"/>
      <c r="E1778" s="79"/>
      <c r="F1778" s="79"/>
      <c r="G1778" s="80"/>
      <c r="H1778" s="79"/>
      <c r="I1778" s="80"/>
      <c r="J1778" s="106"/>
      <c r="K1778" s="106"/>
      <c r="L1778" s="106"/>
      <c r="M1778" s="106"/>
    </row>
    <row r="1779" spans="1:13" x14ac:dyDescent="0.25">
      <c r="A1779" s="79"/>
      <c r="B1779" s="79"/>
      <c r="C1779" s="79"/>
      <c r="D1779" s="95"/>
      <c r="E1779" s="79"/>
      <c r="F1779" s="79"/>
      <c r="G1779" s="80"/>
      <c r="H1779" s="79"/>
      <c r="I1779" s="80"/>
      <c r="J1779" s="106"/>
      <c r="K1779" s="106"/>
      <c r="L1779" s="106"/>
      <c r="M1779" s="106"/>
    </row>
    <row r="1780" spans="1:13" x14ac:dyDescent="0.25">
      <c r="A1780" s="79"/>
      <c r="B1780" s="79"/>
      <c r="C1780" s="79"/>
      <c r="D1780" s="95"/>
      <c r="E1780" s="79"/>
      <c r="F1780" s="79"/>
      <c r="G1780" s="80"/>
      <c r="H1780" s="79"/>
      <c r="I1780" s="80"/>
      <c r="J1780" s="106"/>
      <c r="K1780" s="106"/>
      <c r="L1780" s="106"/>
      <c r="M1780" s="106"/>
    </row>
    <row r="1781" spans="1:13" x14ac:dyDescent="0.25">
      <c r="A1781" s="79"/>
      <c r="B1781" s="79"/>
      <c r="C1781" s="79"/>
      <c r="D1781" s="95"/>
      <c r="E1781" s="79"/>
      <c r="F1781" s="79"/>
      <c r="G1781" s="80"/>
      <c r="H1781" s="79"/>
      <c r="I1781" s="80"/>
      <c r="J1781" s="106"/>
      <c r="K1781" s="106"/>
      <c r="L1781" s="106"/>
      <c r="M1781" s="106"/>
    </row>
    <row r="1782" spans="1:13" x14ac:dyDescent="0.25">
      <c r="A1782" s="79"/>
      <c r="B1782" s="79"/>
      <c r="C1782" s="79"/>
      <c r="D1782" s="95"/>
      <c r="E1782" s="79"/>
      <c r="F1782" s="79"/>
      <c r="G1782" s="80"/>
      <c r="H1782" s="79"/>
      <c r="I1782" s="80"/>
      <c r="J1782" s="106"/>
      <c r="K1782" s="106"/>
      <c r="L1782" s="106"/>
      <c r="M1782" s="106"/>
    </row>
    <row r="1783" spans="1:13" x14ac:dyDescent="0.25">
      <c r="A1783" s="79"/>
      <c r="B1783" s="79"/>
      <c r="C1783" s="79"/>
      <c r="D1783" s="95"/>
      <c r="E1783" s="79"/>
      <c r="F1783" s="79"/>
      <c r="G1783" s="80"/>
      <c r="H1783" s="79"/>
      <c r="I1783" s="80"/>
      <c r="J1783" s="106"/>
      <c r="K1783" s="106"/>
      <c r="L1783" s="106"/>
      <c r="M1783" s="106"/>
    </row>
    <row r="1784" spans="1:13" x14ac:dyDescent="0.25">
      <c r="A1784" s="79"/>
      <c r="B1784" s="79"/>
      <c r="C1784" s="79"/>
      <c r="D1784" s="95"/>
      <c r="E1784" s="79"/>
      <c r="F1784" s="79"/>
      <c r="G1784" s="80"/>
      <c r="H1784" s="79"/>
      <c r="I1784" s="80"/>
      <c r="J1784" s="106"/>
      <c r="K1784" s="106"/>
      <c r="L1784" s="106"/>
      <c r="M1784" s="106"/>
    </row>
    <row r="1785" spans="1:13" x14ac:dyDescent="0.25">
      <c r="A1785" s="79"/>
      <c r="B1785" s="79"/>
      <c r="C1785" s="79"/>
      <c r="D1785" s="95"/>
      <c r="E1785" s="79"/>
      <c r="F1785" s="79"/>
      <c r="G1785" s="80"/>
      <c r="H1785" s="79"/>
      <c r="I1785" s="80"/>
      <c r="J1785" s="106"/>
      <c r="K1785" s="106"/>
      <c r="L1785" s="106"/>
      <c r="M1785" s="106"/>
    </row>
    <row r="1786" spans="1:13" x14ac:dyDescent="0.25">
      <c r="A1786" s="79"/>
      <c r="B1786" s="79"/>
      <c r="C1786" s="79"/>
      <c r="D1786" s="95"/>
      <c r="E1786" s="79"/>
      <c r="F1786" s="79"/>
      <c r="G1786" s="80"/>
      <c r="H1786" s="79"/>
      <c r="I1786" s="80"/>
      <c r="J1786" s="106"/>
      <c r="K1786" s="106"/>
      <c r="L1786" s="106"/>
      <c r="M1786" s="106"/>
    </row>
    <row r="1787" spans="1:13" x14ac:dyDescent="0.25">
      <c r="A1787" s="79"/>
      <c r="B1787" s="79"/>
      <c r="C1787" s="79"/>
      <c r="D1787" s="95"/>
      <c r="E1787" s="79"/>
      <c r="F1787" s="79"/>
      <c r="G1787" s="80"/>
      <c r="H1787" s="79"/>
      <c r="I1787" s="80"/>
      <c r="J1787" s="106"/>
      <c r="K1787" s="106"/>
      <c r="L1787" s="106"/>
      <c r="M1787" s="106"/>
    </row>
    <row r="1788" spans="1:13" x14ac:dyDescent="0.25">
      <c r="A1788" s="79"/>
      <c r="B1788" s="79"/>
      <c r="C1788" s="79"/>
      <c r="D1788" s="95"/>
      <c r="E1788" s="79"/>
      <c r="F1788" s="79"/>
      <c r="G1788" s="80"/>
      <c r="H1788" s="79"/>
      <c r="I1788" s="80"/>
      <c r="J1788" s="106"/>
      <c r="K1788" s="106"/>
      <c r="L1788" s="106"/>
      <c r="M1788" s="106"/>
    </row>
    <row r="1789" spans="1:13" x14ac:dyDescent="0.25">
      <c r="A1789" s="79"/>
      <c r="B1789" s="79"/>
      <c r="C1789" s="79"/>
      <c r="D1789" s="95"/>
      <c r="E1789" s="79"/>
      <c r="F1789" s="79"/>
      <c r="G1789" s="80"/>
      <c r="H1789" s="79"/>
      <c r="I1789" s="80"/>
      <c r="J1789" s="106"/>
      <c r="K1789" s="106"/>
      <c r="L1789" s="106"/>
      <c r="M1789" s="106"/>
    </row>
    <row r="1790" spans="1:13" x14ac:dyDescent="0.25">
      <c r="A1790" s="79"/>
      <c r="B1790" s="79"/>
      <c r="C1790" s="79"/>
      <c r="D1790" s="95"/>
      <c r="E1790" s="79"/>
      <c r="F1790" s="79"/>
      <c r="G1790" s="80"/>
      <c r="H1790" s="79"/>
      <c r="I1790" s="80"/>
      <c r="J1790" s="106"/>
      <c r="K1790" s="106"/>
      <c r="L1790" s="106"/>
      <c r="M1790" s="106"/>
    </row>
    <row r="1791" spans="1:13" x14ac:dyDescent="0.25">
      <c r="A1791" s="79"/>
      <c r="B1791" s="79"/>
      <c r="C1791" s="79"/>
      <c r="D1791" s="95"/>
      <c r="E1791" s="79"/>
      <c r="F1791" s="79"/>
      <c r="G1791" s="80"/>
      <c r="H1791" s="79"/>
      <c r="I1791" s="80"/>
      <c r="J1791" s="106"/>
      <c r="K1791" s="106"/>
      <c r="L1791" s="106"/>
      <c r="M1791" s="106"/>
    </row>
    <row r="1792" spans="1:13" x14ac:dyDescent="0.25">
      <c r="A1792" s="79"/>
      <c r="B1792" s="79"/>
      <c r="C1792" s="79"/>
      <c r="D1792" s="95"/>
      <c r="E1792" s="79"/>
      <c r="F1792" s="79"/>
      <c r="G1792" s="80"/>
      <c r="H1792" s="79"/>
      <c r="I1792" s="80"/>
      <c r="J1792" s="106"/>
      <c r="K1792" s="106"/>
      <c r="L1792" s="106"/>
      <c r="M1792" s="106"/>
    </row>
    <row r="1793" spans="1:13" x14ac:dyDescent="0.25">
      <c r="A1793" s="79"/>
      <c r="B1793" s="79"/>
      <c r="C1793" s="79"/>
      <c r="D1793" s="95"/>
      <c r="E1793" s="79"/>
      <c r="F1793" s="79"/>
      <c r="G1793" s="80"/>
      <c r="H1793" s="79"/>
      <c r="I1793" s="80"/>
      <c r="J1793" s="106"/>
      <c r="K1793" s="106"/>
      <c r="L1793" s="106"/>
      <c r="M1793" s="106"/>
    </row>
    <row r="1794" spans="1:13" x14ac:dyDescent="0.25">
      <c r="A1794" s="79"/>
      <c r="B1794" s="79"/>
      <c r="C1794" s="79"/>
      <c r="D1794" s="95"/>
      <c r="E1794" s="79"/>
      <c r="F1794" s="79"/>
      <c r="G1794" s="80"/>
      <c r="H1794" s="79"/>
      <c r="I1794" s="80"/>
      <c r="J1794" s="106"/>
      <c r="K1794" s="106"/>
      <c r="L1794" s="106"/>
      <c r="M1794" s="106"/>
    </row>
    <row r="1795" spans="1:13" x14ac:dyDescent="0.25">
      <c r="A1795" s="79"/>
      <c r="B1795" s="79"/>
      <c r="C1795" s="79"/>
      <c r="D1795" s="95"/>
      <c r="E1795" s="79"/>
      <c r="F1795" s="79"/>
      <c r="G1795" s="80"/>
      <c r="H1795" s="79"/>
      <c r="I1795" s="80"/>
      <c r="J1795" s="106"/>
      <c r="K1795" s="106"/>
      <c r="L1795" s="106"/>
      <c r="M1795" s="106"/>
    </row>
    <row r="1796" spans="1:13" x14ac:dyDescent="0.25">
      <c r="A1796" s="79"/>
      <c r="B1796" s="79"/>
      <c r="C1796" s="79"/>
      <c r="D1796" s="95"/>
      <c r="E1796" s="79"/>
      <c r="F1796" s="79"/>
      <c r="G1796" s="80"/>
      <c r="H1796" s="79"/>
      <c r="I1796" s="80"/>
      <c r="J1796" s="106"/>
      <c r="K1796" s="106"/>
      <c r="L1796" s="106"/>
      <c r="M1796" s="106"/>
    </row>
    <row r="1797" spans="1:13" x14ac:dyDescent="0.25">
      <c r="A1797" s="79"/>
      <c r="B1797" s="79"/>
      <c r="C1797" s="79"/>
      <c r="D1797" s="95"/>
      <c r="E1797" s="79"/>
      <c r="F1797" s="79"/>
      <c r="G1797" s="80"/>
      <c r="H1797" s="79"/>
      <c r="I1797" s="80"/>
      <c r="J1797" s="106"/>
      <c r="K1797" s="106"/>
      <c r="L1797" s="106"/>
      <c r="M1797" s="106"/>
    </row>
    <row r="1798" spans="1:13" x14ac:dyDescent="0.25">
      <c r="A1798" s="79"/>
      <c r="B1798" s="79"/>
      <c r="C1798" s="79"/>
      <c r="D1798" s="95"/>
      <c r="E1798" s="79"/>
      <c r="F1798" s="79"/>
      <c r="G1798" s="80"/>
      <c r="H1798" s="79"/>
      <c r="I1798" s="80"/>
      <c r="J1798" s="106"/>
      <c r="K1798" s="106"/>
      <c r="L1798" s="106"/>
      <c r="M1798" s="106"/>
    </row>
    <row r="1799" spans="1:13" x14ac:dyDescent="0.25">
      <c r="A1799" s="79"/>
      <c r="B1799" s="79"/>
      <c r="C1799" s="79"/>
      <c r="D1799" s="95"/>
      <c r="E1799" s="79"/>
      <c r="F1799" s="79"/>
      <c r="G1799" s="80"/>
      <c r="H1799" s="79"/>
      <c r="I1799" s="80"/>
      <c r="J1799" s="106"/>
      <c r="K1799" s="106"/>
      <c r="L1799" s="106"/>
      <c r="M1799" s="106"/>
    </row>
    <row r="1800" spans="1:13" x14ac:dyDescent="0.25">
      <c r="A1800" s="79"/>
      <c r="B1800" s="79"/>
      <c r="C1800" s="79"/>
      <c r="D1800" s="95"/>
      <c r="E1800" s="79"/>
      <c r="F1800" s="79"/>
      <c r="G1800" s="80"/>
      <c r="H1800" s="79"/>
      <c r="I1800" s="80"/>
      <c r="J1800" s="106"/>
      <c r="K1800" s="106"/>
      <c r="L1800" s="106"/>
      <c r="M1800" s="106"/>
    </row>
    <row r="1801" spans="1:13" x14ac:dyDescent="0.25">
      <c r="A1801" s="79"/>
      <c r="B1801" s="79"/>
      <c r="C1801" s="79"/>
      <c r="D1801" s="95"/>
      <c r="E1801" s="79"/>
      <c r="F1801" s="79"/>
      <c r="G1801" s="80"/>
      <c r="H1801" s="79"/>
      <c r="I1801" s="80"/>
      <c r="J1801" s="106"/>
      <c r="K1801" s="106"/>
      <c r="L1801" s="106"/>
      <c r="M1801" s="106"/>
    </row>
    <row r="1802" spans="1:13" x14ac:dyDescent="0.25">
      <c r="A1802" s="79"/>
      <c r="B1802" s="79"/>
      <c r="C1802" s="79"/>
      <c r="D1802" s="95"/>
      <c r="E1802" s="79"/>
      <c r="F1802" s="79"/>
      <c r="G1802" s="80"/>
      <c r="H1802" s="79"/>
      <c r="I1802" s="80"/>
      <c r="J1802" s="106"/>
      <c r="K1802" s="106"/>
      <c r="L1802" s="106"/>
      <c r="M1802" s="106"/>
    </row>
    <row r="1803" spans="1:13" x14ac:dyDescent="0.25">
      <c r="A1803" s="79"/>
      <c r="B1803" s="79"/>
      <c r="C1803" s="79"/>
      <c r="D1803" s="95"/>
      <c r="E1803" s="79"/>
      <c r="F1803" s="79"/>
      <c r="G1803" s="80"/>
      <c r="H1803" s="79"/>
      <c r="I1803" s="80"/>
      <c r="J1803" s="106"/>
      <c r="K1803" s="106"/>
      <c r="L1803" s="106"/>
      <c r="M1803" s="106"/>
    </row>
    <row r="1804" spans="1:13" x14ac:dyDescent="0.25">
      <c r="A1804" s="96"/>
      <c r="B1804" s="96"/>
      <c r="C1804" s="96"/>
      <c r="D1804" s="95"/>
      <c r="E1804" s="96"/>
      <c r="F1804" s="96"/>
      <c r="G1804" s="96"/>
      <c r="H1804" s="96"/>
      <c r="I1804" s="96"/>
      <c r="J1804" s="106"/>
      <c r="K1804" s="106"/>
      <c r="L1804" s="106"/>
      <c r="M1804" s="106"/>
    </row>
    <row r="1805" spans="1:13" x14ac:dyDescent="0.25">
      <c r="A1805" s="96"/>
      <c r="B1805" s="96"/>
      <c r="C1805" s="96"/>
      <c r="D1805" s="95"/>
      <c r="E1805" s="96"/>
      <c r="F1805" s="96"/>
      <c r="G1805" s="96"/>
      <c r="H1805" s="96"/>
      <c r="I1805" s="96"/>
      <c r="J1805" s="106"/>
      <c r="K1805" s="106"/>
      <c r="L1805" s="106"/>
      <c r="M1805" s="106"/>
    </row>
    <row r="1806" spans="1:13" x14ac:dyDescent="0.25">
      <c r="A1806" s="96"/>
      <c r="B1806" s="96"/>
      <c r="C1806" s="96"/>
      <c r="D1806" s="95"/>
      <c r="E1806" s="96"/>
      <c r="F1806" s="96"/>
      <c r="G1806" s="96"/>
      <c r="H1806" s="96"/>
      <c r="I1806" s="96"/>
      <c r="J1806" s="106"/>
      <c r="K1806" s="106"/>
      <c r="L1806" s="106"/>
      <c r="M1806" s="106"/>
    </row>
    <row r="1807" spans="1:13" x14ac:dyDescent="0.25">
      <c r="A1807" s="96"/>
      <c r="B1807" s="96"/>
      <c r="C1807" s="96"/>
      <c r="D1807" s="95"/>
      <c r="E1807" s="96"/>
      <c r="F1807" s="96"/>
      <c r="G1807" s="96"/>
      <c r="H1807" s="96"/>
      <c r="I1807" s="96"/>
      <c r="J1807" s="106"/>
      <c r="K1807" s="106"/>
      <c r="L1807" s="106"/>
      <c r="M1807" s="106"/>
    </row>
    <row r="1808" spans="1:13" x14ac:dyDescent="0.25">
      <c r="A1808" s="96"/>
      <c r="B1808" s="96"/>
      <c r="C1808" s="96"/>
      <c r="D1808" s="95"/>
      <c r="E1808" s="96"/>
      <c r="F1808" s="96"/>
      <c r="G1808" s="96"/>
      <c r="H1808" s="96"/>
      <c r="I1808" s="96"/>
      <c r="J1808" s="106"/>
      <c r="K1808" s="106"/>
      <c r="L1808" s="106"/>
      <c r="M1808" s="106"/>
    </row>
    <row r="1809" spans="1:13" x14ac:dyDescent="0.25">
      <c r="A1809" s="96"/>
      <c r="B1809" s="96"/>
      <c r="C1809" s="96"/>
      <c r="D1809" s="95"/>
      <c r="E1809" s="96"/>
      <c r="F1809" s="96"/>
      <c r="G1809" s="96"/>
      <c r="H1809" s="96"/>
      <c r="I1809" s="96"/>
      <c r="J1809" s="106"/>
      <c r="K1809" s="106"/>
      <c r="L1809" s="106"/>
      <c r="M1809" s="106"/>
    </row>
    <row r="1810" spans="1:13" x14ac:dyDescent="0.25">
      <c r="A1810" s="96"/>
      <c r="B1810" s="96"/>
      <c r="C1810" s="96"/>
      <c r="D1810" s="95"/>
      <c r="E1810" s="96"/>
      <c r="F1810" s="96"/>
      <c r="G1810" s="96"/>
      <c r="H1810" s="96"/>
      <c r="I1810" s="96"/>
      <c r="J1810" s="106"/>
      <c r="K1810" s="106"/>
      <c r="L1810" s="106"/>
      <c r="M1810" s="106"/>
    </row>
    <row r="1811" spans="1:13" x14ac:dyDescent="0.25">
      <c r="A1811" s="96"/>
      <c r="B1811" s="96"/>
      <c r="C1811" s="96"/>
      <c r="D1811" s="95"/>
      <c r="E1811" s="96"/>
      <c r="F1811" s="96"/>
      <c r="G1811" s="96"/>
      <c r="H1811" s="96"/>
      <c r="I1811" s="96"/>
      <c r="J1811" s="106"/>
      <c r="K1811" s="106"/>
      <c r="L1811" s="106"/>
      <c r="M1811" s="106"/>
    </row>
    <row r="1812" spans="1:13" x14ac:dyDescent="0.25">
      <c r="A1812" s="96"/>
      <c r="B1812" s="96"/>
      <c r="C1812" s="96"/>
      <c r="D1812" s="95"/>
      <c r="E1812" s="96"/>
      <c r="F1812" s="96"/>
      <c r="G1812" s="96"/>
      <c r="H1812" s="96"/>
      <c r="I1812" s="96"/>
      <c r="J1812" s="106"/>
      <c r="K1812" s="106"/>
      <c r="L1812" s="106"/>
      <c r="M1812" s="106"/>
    </row>
    <row r="1813" spans="1:13" x14ac:dyDescent="0.25">
      <c r="A1813" s="96"/>
      <c r="B1813" s="96"/>
      <c r="C1813" s="96"/>
      <c r="D1813" s="95"/>
      <c r="E1813" s="96"/>
      <c r="F1813" s="96"/>
      <c r="G1813" s="96"/>
      <c r="H1813" s="96"/>
      <c r="I1813" s="96"/>
      <c r="J1813" s="106"/>
      <c r="K1813" s="106"/>
      <c r="L1813" s="106"/>
      <c r="M1813" s="106"/>
    </row>
    <row r="1814" spans="1:13" x14ac:dyDescent="0.25">
      <c r="A1814" s="96"/>
      <c r="B1814" s="96"/>
      <c r="C1814" s="96"/>
      <c r="D1814" s="95"/>
      <c r="E1814" s="96"/>
      <c r="F1814" s="96"/>
      <c r="G1814" s="96"/>
      <c r="H1814" s="96"/>
      <c r="I1814" s="96"/>
      <c r="J1814" s="106"/>
      <c r="K1814" s="106"/>
      <c r="L1814" s="106"/>
      <c r="M1814" s="106"/>
    </row>
    <row r="1815" spans="1:13" x14ac:dyDescent="0.25">
      <c r="A1815" s="96"/>
      <c r="B1815" s="96"/>
      <c r="C1815" s="96"/>
      <c r="D1815" s="95"/>
      <c r="E1815" s="96"/>
      <c r="F1815" s="96"/>
      <c r="G1815" s="96"/>
      <c r="H1815" s="96"/>
      <c r="I1815" s="96"/>
      <c r="J1815" s="106"/>
      <c r="K1815" s="106"/>
      <c r="L1815" s="106"/>
      <c r="M1815" s="106"/>
    </row>
    <row r="1816" spans="1:13" x14ac:dyDescent="0.25">
      <c r="A1816" s="96"/>
      <c r="B1816" s="96"/>
      <c r="C1816" s="96"/>
      <c r="D1816" s="95"/>
      <c r="E1816" s="96"/>
      <c r="F1816" s="96"/>
      <c r="G1816" s="96"/>
      <c r="H1816" s="96"/>
      <c r="I1816" s="96"/>
      <c r="J1816" s="106"/>
      <c r="K1816" s="106"/>
      <c r="L1816" s="106"/>
      <c r="M1816" s="106"/>
    </row>
    <row r="1817" spans="1:13" x14ac:dyDescent="0.25">
      <c r="A1817" s="96"/>
      <c r="B1817" s="96"/>
      <c r="C1817" s="96"/>
      <c r="D1817" s="95"/>
      <c r="E1817" s="96"/>
      <c r="F1817" s="96"/>
      <c r="G1817" s="96"/>
      <c r="H1817" s="96"/>
      <c r="I1817" s="96"/>
      <c r="J1817" s="106"/>
      <c r="K1817" s="106"/>
      <c r="L1817" s="106"/>
      <c r="M1817" s="106"/>
    </row>
    <row r="1818" spans="1:13" x14ac:dyDescent="0.25">
      <c r="A1818" s="96"/>
      <c r="B1818" s="96"/>
      <c r="C1818" s="96"/>
      <c r="D1818" s="95"/>
      <c r="E1818" s="96"/>
      <c r="F1818" s="96"/>
      <c r="G1818" s="96"/>
      <c r="H1818" s="96"/>
      <c r="I1818" s="96"/>
      <c r="J1818" s="106"/>
      <c r="K1818" s="106"/>
      <c r="L1818" s="106"/>
      <c r="M1818" s="106"/>
    </row>
    <row r="1819" spans="1:13" x14ac:dyDescent="0.25">
      <c r="A1819" s="96"/>
      <c r="B1819" s="96"/>
      <c r="C1819" s="96"/>
      <c r="D1819" s="95"/>
      <c r="E1819" s="96"/>
      <c r="F1819" s="96"/>
      <c r="G1819" s="96"/>
      <c r="H1819" s="96"/>
      <c r="I1819" s="96"/>
      <c r="J1819" s="106"/>
      <c r="K1819" s="106"/>
      <c r="L1819" s="106"/>
      <c r="M1819" s="106"/>
    </row>
    <row r="1820" spans="1:13" x14ac:dyDescent="0.25">
      <c r="A1820" s="96"/>
      <c r="B1820" s="96"/>
      <c r="C1820" s="96"/>
      <c r="D1820" s="95"/>
      <c r="E1820" s="96"/>
      <c r="F1820" s="96"/>
      <c r="G1820" s="96"/>
      <c r="H1820" s="96"/>
      <c r="I1820" s="96"/>
      <c r="J1820" s="106"/>
      <c r="K1820" s="106"/>
      <c r="L1820" s="106"/>
      <c r="M1820" s="106"/>
    </row>
    <row r="1821" spans="1:13" x14ac:dyDescent="0.25">
      <c r="A1821" s="96"/>
      <c r="B1821" s="96"/>
      <c r="C1821" s="96"/>
      <c r="D1821" s="95"/>
      <c r="E1821" s="96"/>
      <c r="F1821" s="96"/>
      <c r="G1821" s="96"/>
      <c r="H1821" s="96"/>
      <c r="I1821" s="96"/>
      <c r="J1821" s="106"/>
      <c r="K1821" s="106"/>
      <c r="L1821" s="106"/>
      <c r="M1821" s="106"/>
    </row>
    <row r="1822" spans="1:13" x14ac:dyDescent="0.25">
      <c r="A1822" s="96"/>
      <c r="B1822" s="96"/>
      <c r="C1822" s="96"/>
      <c r="D1822" s="95"/>
      <c r="E1822" s="96"/>
      <c r="F1822" s="96"/>
      <c r="G1822" s="96"/>
      <c r="H1822" s="96"/>
      <c r="I1822" s="96"/>
      <c r="J1822" s="106"/>
      <c r="K1822" s="106"/>
      <c r="L1822" s="106"/>
      <c r="M1822" s="106"/>
    </row>
    <row r="1823" spans="1:13" x14ac:dyDescent="0.25">
      <c r="A1823" s="96"/>
      <c r="B1823" s="96"/>
      <c r="C1823" s="96"/>
      <c r="D1823" s="95"/>
      <c r="E1823" s="96"/>
      <c r="F1823" s="96"/>
      <c r="G1823" s="96"/>
      <c r="H1823" s="96"/>
      <c r="I1823" s="96"/>
      <c r="J1823" s="106"/>
      <c r="K1823" s="106"/>
      <c r="L1823" s="106"/>
      <c r="M1823" s="106"/>
    </row>
    <row r="1824" spans="1:13" x14ac:dyDescent="0.25">
      <c r="A1824" s="96"/>
      <c r="B1824" s="96"/>
      <c r="C1824" s="96"/>
      <c r="D1824" s="95"/>
      <c r="E1824" s="96"/>
      <c r="F1824" s="96"/>
      <c r="G1824" s="96"/>
      <c r="H1824" s="96"/>
      <c r="I1824" s="96"/>
      <c r="J1824" s="106"/>
      <c r="K1824" s="106"/>
      <c r="L1824" s="106"/>
      <c r="M1824" s="106"/>
    </row>
    <row r="1825" spans="1:13" x14ac:dyDescent="0.25">
      <c r="A1825" s="96"/>
      <c r="B1825" s="96"/>
      <c r="C1825" s="96"/>
      <c r="D1825" s="95"/>
      <c r="E1825" s="96"/>
      <c r="F1825" s="96"/>
      <c r="G1825" s="96"/>
      <c r="H1825" s="96"/>
      <c r="I1825" s="96"/>
      <c r="J1825" s="106"/>
      <c r="K1825" s="106"/>
      <c r="L1825" s="106"/>
      <c r="M1825" s="106"/>
    </row>
    <row r="1826" spans="1:13" x14ac:dyDescent="0.25">
      <c r="A1826" s="96"/>
      <c r="B1826" s="96"/>
      <c r="C1826" s="96"/>
      <c r="D1826" s="95"/>
      <c r="E1826" s="96"/>
      <c r="F1826" s="96"/>
      <c r="G1826" s="96"/>
      <c r="H1826" s="96"/>
      <c r="I1826" s="96"/>
      <c r="J1826" s="106"/>
      <c r="K1826" s="106"/>
      <c r="L1826" s="106"/>
      <c r="M1826" s="106"/>
    </row>
    <row r="1827" spans="1:13" x14ac:dyDescent="0.25">
      <c r="A1827" s="96"/>
      <c r="B1827" s="96"/>
      <c r="C1827" s="96"/>
      <c r="D1827" s="95"/>
      <c r="E1827" s="96"/>
      <c r="F1827" s="96"/>
      <c r="G1827" s="96"/>
      <c r="H1827" s="96"/>
      <c r="I1827" s="96"/>
      <c r="J1827" s="106"/>
      <c r="K1827" s="106"/>
      <c r="L1827" s="106"/>
      <c r="M1827" s="106"/>
    </row>
    <row r="1828" spans="1:13" x14ac:dyDescent="0.25">
      <c r="A1828" s="96"/>
      <c r="B1828" s="96"/>
      <c r="C1828" s="96"/>
      <c r="D1828" s="95"/>
      <c r="E1828" s="96"/>
      <c r="F1828" s="96"/>
      <c r="G1828" s="96"/>
      <c r="H1828" s="96"/>
      <c r="I1828" s="96"/>
      <c r="J1828" s="106"/>
      <c r="K1828" s="106"/>
      <c r="L1828" s="106"/>
      <c r="M1828" s="106"/>
    </row>
    <row r="1829" spans="1:13" x14ac:dyDescent="0.25">
      <c r="A1829" s="96"/>
      <c r="B1829" s="96"/>
      <c r="C1829" s="96"/>
      <c r="D1829" s="95"/>
      <c r="E1829" s="96"/>
      <c r="F1829" s="96"/>
      <c r="G1829" s="96"/>
      <c r="H1829" s="96"/>
      <c r="I1829" s="96"/>
      <c r="J1829" s="106"/>
      <c r="K1829" s="106"/>
      <c r="L1829" s="106"/>
      <c r="M1829" s="106"/>
    </row>
    <row r="1830" spans="1:13" x14ac:dyDescent="0.25">
      <c r="A1830" s="96"/>
      <c r="B1830" s="96"/>
      <c r="C1830" s="96"/>
      <c r="D1830" s="95"/>
      <c r="E1830" s="96"/>
      <c r="F1830" s="96"/>
      <c r="G1830" s="96"/>
      <c r="H1830" s="96"/>
      <c r="I1830" s="96"/>
      <c r="J1830" s="106"/>
      <c r="K1830" s="106"/>
      <c r="L1830" s="106"/>
      <c r="M1830" s="106"/>
    </row>
    <row r="1831" spans="1:13" x14ac:dyDescent="0.25">
      <c r="A1831" s="96"/>
      <c r="B1831" s="96"/>
      <c r="C1831" s="96"/>
      <c r="D1831" s="95"/>
      <c r="E1831" s="96"/>
      <c r="F1831" s="96"/>
      <c r="G1831" s="96"/>
      <c r="H1831" s="96"/>
      <c r="I1831" s="96"/>
      <c r="J1831" s="106"/>
      <c r="K1831" s="106"/>
      <c r="L1831" s="106"/>
      <c r="M1831" s="106"/>
    </row>
    <row r="1832" spans="1:13" x14ac:dyDescent="0.25">
      <c r="A1832" s="96"/>
      <c r="B1832" s="96"/>
      <c r="C1832" s="96"/>
      <c r="D1832" s="95"/>
      <c r="E1832" s="96"/>
      <c r="F1832" s="96"/>
      <c r="G1832" s="96"/>
      <c r="H1832" s="96"/>
      <c r="I1832" s="96"/>
      <c r="J1832" s="106"/>
      <c r="K1832" s="106"/>
      <c r="L1832" s="106"/>
      <c r="M1832" s="106"/>
    </row>
    <row r="1833" spans="1:13" x14ac:dyDescent="0.25">
      <c r="A1833" s="96"/>
      <c r="B1833" s="96"/>
      <c r="C1833" s="96"/>
      <c r="D1833" s="95"/>
      <c r="E1833" s="96"/>
      <c r="F1833" s="96"/>
      <c r="G1833" s="96"/>
      <c r="H1833" s="96"/>
      <c r="I1833" s="96"/>
      <c r="J1833" s="106"/>
      <c r="K1833" s="106"/>
      <c r="L1833" s="106"/>
      <c r="M1833" s="106"/>
    </row>
    <row r="1834" spans="1:13" x14ac:dyDescent="0.25">
      <c r="A1834" s="96"/>
      <c r="B1834" s="96"/>
      <c r="C1834" s="96"/>
      <c r="D1834" s="95"/>
      <c r="E1834" s="96"/>
      <c r="F1834" s="96"/>
      <c r="G1834" s="96"/>
      <c r="H1834" s="96"/>
      <c r="I1834" s="96"/>
      <c r="J1834" s="106"/>
      <c r="K1834" s="106"/>
      <c r="L1834" s="106"/>
      <c r="M1834" s="106"/>
    </row>
    <row r="1835" spans="1:13" x14ac:dyDescent="0.25">
      <c r="A1835" s="96"/>
      <c r="B1835" s="96"/>
      <c r="C1835" s="96"/>
      <c r="D1835" s="95"/>
      <c r="E1835" s="96"/>
      <c r="F1835" s="96"/>
      <c r="G1835" s="96"/>
      <c r="H1835" s="96"/>
      <c r="I1835" s="96"/>
      <c r="J1835" s="106"/>
      <c r="K1835" s="106"/>
      <c r="L1835" s="106"/>
      <c r="M1835" s="106"/>
    </row>
    <row r="1836" spans="1:13" x14ac:dyDescent="0.25">
      <c r="A1836" s="96"/>
      <c r="B1836" s="96"/>
      <c r="C1836" s="96"/>
      <c r="D1836" s="95"/>
      <c r="E1836" s="96"/>
      <c r="F1836" s="96"/>
      <c r="G1836" s="96"/>
      <c r="H1836" s="96"/>
      <c r="I1836" s="96"/>
      <c r="J1836" s="106"/>
      <c r="K1836" s="106"/>
      <c r="L1836" s="106"/>
      <c r="M1836" s="106"/>
    </row>
    <row r="1837" spans="1:13" x14ac:dyDescent="0.25">
      <c r="A1837" s="96"/>
      <c r="B1837" s="96"/>
      <c r="C1837" s="96"/>
      <c r="D1837" s="95"/>
      <c r="E1837" s="96"/>
      <c r="F1837" s="96"/>
      <c r="G1837" s="96"/>
      <c r="H1837" s="96"/>
      <c r="I1837" s="96"/>
      <c r="J1837" s="106"/>
      <c r="K1837" s="106"/>
      <c r="L1837" s="106"/>
      <c r="M1837" s="106"/>
    </row>
    <row r="1838" spans="1:13" x14ac:dyDescent="0.25">
      <c r="A1838" s="96"/>
      <c r="B1838" s="96"/>
      <c r="C1838" s="96"/>
      <c r="D1838" s="95"/>
      <c r="E1838" s="96"/>
      <c r="F1838" s="96"/>
      <c r="G1838" s="96"/>
      <c r="H1838" s="96"/>
      <c r="I1838" s="96"/>
      <c r="J1838" s="106"/>
      <c r="K1838" s="106"/>
      <c r="L1838" s="106"/>
      <c r="M1838" s="106"/>
    </row>
    <row r="1839" spans="1:13" x14ac:dyDescent="0.25">
      <c r="A1839" s="96"/>
      <c r="B1839" s="96"/>
      <c r="C1839" s="96"/>
      <c r="D1839" s="95"/>
      <c r="E1839" s="96"/>
      <c r="F1839" s="96"/>
      <c r="G1839" s="96"/>
      <c r="H1839" s="96"/>
      <c r="I1839" s="96"/>
      <c r="J1839" s="106"/>
      <c r="K1839" s="106"/>
      <c r="L1839" s="106"/>
      <c r="M1839" s="106"/>
    </row>
    <row r="1840" spans="1:13" x14ac:dyDescent="0.25">
      <c r="A1840" s="96"/>
      <c r="B1840" s="96"/>
      <c r="C1840" s="96"/>
      <c r="D1840" s="95"/>
      <c r="E1840" s="96"/>
      <c r="F1840" s="96"/>
      <c r="G1840" s="96"/>
      <c r="H1840" s="96"/>
      <c r="I1840" s="96"/>
      <c r="J1840" s="106"/>
      <c r="K1840" s="106"/>
      <c r="L1840" s="106"/>
      <c r="M1840" s="106"/>
    </row>
    <row r="1841" spans="1:13" x14ac:dyDescent="0.25">
      <c r="A1841" s="96"/>
      <c r="B1841" s="96"/>
      <c r="C1841" s="96"/>
      <c r="D1841" s="95"/>
      <c r="E1841" s="96"/>
      <c r="F1841" s="96"/>
      <c r="G1841" s="96"/>
      <c r="H1841" s="96"/>
      <c r="I1841" s="96"/>
      <c r="J1841" s="106"/>
      <c r="K1841" s="106"/>
      <c r="L1841" s="106"/>
      <c r="M1841" s="106"/>
    </row>
    <row r="1842" spans="1:13" x14ac:dyDescent="0.25">
      <c r="A1842" s="96"/>
      <c r="B1842" s="96"/>
      <c r="C1842" s="96"/>
      <c r="D1842" s="95"/>
      <c r="E1842" s="96"/>
      <c r="F1842" s="96"/>
      <c r="G1842" s="96"/>
      <c r="H1842" s="96"/>
      <c r="I1842" s="96"/>
      <c r="J1842" s="106"/>
      <c r="K1842" s="106"/>
      <c r="L1842" s="106"/>
      <c r="M1842" s="106"/>
    </row>
    <row r="1843" spans="1:13" x14ac:dyDescent="0.25">
      <c r="A1843" s="96"/>
      <c r="B1843" s="96"/>
      <c r="C1843" s="96"/>
      <c r="D1843" s="95"/>
      <c r="E1843" s="96"/>
      <c r="F1843" s="96"/>
      <c r="G1843" s="96"/>
      <c r="H1843" s="96"/>
      <c r="I1843" s="96"/>
      <c r="J1843" s="106"/>
      <c r="K1843" s="106"/>
      <c r="L1843" s="106"/>
      <c r="M1843" s="106"/>
    </row>
    <row r="1844" spans="1:13" x14ac:dyDescent="0.25">
      <c r="A1844" s="96"/>
      <c r="B1844" s="96"/>
      <c r="C1844" s="96"/>
      <c r="D1844" s="95"/>
      <c r="E1844" s="96"/>
      <c r="F1844" s="96"/>
      <c r="G1844" s="96"/>
      <c r="H1844" s="96"/>
      <c r="I1844" s="96"/>
      <c r="J1844" s="106"/>
      <c r="K1844" s="106"/>
      <c r="L1844" s="106"/>
      <c r="M1844" s="106"/>
    </row>
    <row r="1845" spans="1:13" x14ac:dyDescent="0.25">
      <c r="A1845" s="96"/>
      <c r="B1845" s="96"/>
      <c r="C1845" s="96"/>
      <c r="D1845" s="95"/>
      <c r="E1845" s="96"/>
      <c r="F1845" s="96"/>
      <c r="G1845" s="96"/>
      <c r="H1845" s="96"/>
      <c r="I1845" s="96"/>
      <c r="J1845" s="106"/>
      <c r="K1845" s="106"/>
      <c r="L1845" s="106"/>
      <c r="M1845" s="106"/>
    </row>
    <row r="1846" spans="1:13" x14ac:dyDescent="0.25">
      <c r="A1846" s="96"/>
      <c r="B1846" s="96"/>
      <c r="C1846" s="96"/>
      <c r="D1846" s="95"/>
      <c r="E1846" s="96"/>
      <c r="F1846" s="96"/>
      <c r="G1846" s="96"/>
      <c r="H1846" s="96"/>
      <c r="I1846" s="96"/>
      <c r="J1846" s="106"/>
      <c r="K1846" s="106"/>
      <c r="L1846" s="106"/>
      <c r="M1846" s="106"/>
    </row>
    <row r="1847" spans="1:13" x14ac:dyDescent="0.25">
      <c r="A1847" s="96"/>
      <c r="B1847" s="96"/>
      <c r="C1847" s="96"/>
      <c r="D1847" s="95"/>
      <c r="E1847" s="96"/>
      <c r="F1847" s="96"/>
      <c r="G1847" s="96"/>
      <c r="H1847" s="96"/>
      <c r="I1847" s="96"/>
      <c r="J1847" s="106"/>
      <c r="K1847" s="106"/>
      <c r="L1847" s="106"/>
      <c r="M1847" s="106"/>
    </row>
    <row r="1848" spans="1:13" x14ac:dyDescent="0.25">
      <c r="A1848" s="96"/>
      <c r="B1848" s="96"/>
      <c r="C1848" s="96"/>
      <c r="D1848" s="95"/>
      <c r="E1848" s="96"/>
      <c r="F1848" s="96"/>
      <c r="G1848" s="96"/>
      <c r="H1848" s="96"/>
      <c r="I1848" s="96"/>
      <c r="J1848" s="106"/>
      <c r="K1848" s="106"/>
      <c r="L1848" s="106"/>
      <c r="M1848" s="106"/>
    </row>
    <row r="1849" spans="1:13" x14ac:dyDescent="0.25">
      <c r="A1849" s="96"/>
      <c r="B1849" s="96"/>
      <c r="C1849" s="96"/>
      <c r="D1849" s="95"/>
      <c r="E1849" s="96"/>
      <c r="F1849" s="96"/>
      <c r="G1849" s="96"/>
      <c r="H1849" s="96"/>
      <c r="I1849" s="96"/>
      <c r="J1849" s="106"/>
      <c r="K1849" s="106"/>
      <c r="L1849" s="106"/>
      <c r="M1849" s="106"/>
    </row>
    <row r="1850" spans="1:13" x14ac:dyDescent="0.25">
      <c r="A1850" s="96"/>
      <c r="B1850" s="96"/>
      <c r="C1850" s="96"/>
      <c r="D1850" s="95"/>
      <c r="E1850" s="96"/>
      <c r="F1850" s="96"/>
      <c r="G1850" s="96"/>
      <c r="H1850" s="96"/>
      <c r="I1850" s="96"/>
      <c r="J1850" s="106"/>
      <c r="K1850" s="106"/>
      <c r="L1850" s="106"/>
      <c r="M1850" s="106"/>
    </row>
    <row r="1851" spans="1:13" x14ac:dyDescent="0.25">
      <c r="A1851" s="96"/>
      <c r="B1851" s="96"/>
      <c r="C1851" s="96"/>
      <c r="D1851" s="95"/>
      <c r="E1851" s="96"/>
      <c r="F1851" s="96"/>
      <c r="G1851" s="96"/>
      <c r="H1851" s="96"/>
      <c r="I1851" s="96"/>
      <c r="J1851" s="106"/>
      <c r="K1851" s="106"/>
      <c r="L1851" s="106"/>
      <c r="M1851" s="106"/>
    </row>
    <row r="1852" spans="1:13" x14ac:dyDescent="0.25">
      <c r="A1852" s="96"/>
      <c r="B1852" s="96"/>
      <c r="C1852" s="96"/>
      <c r="D1852" s="95"/>
      <c r="E1852" s="96"/>
      <c r="F1852" s="96"/>
      <c r="G1852" s="96"/>
      <c r="H1852" s="96"/>
      <c r="I1852" s="96"/>
      <c r="J1852" s="106"/>
      <c r="K1852" s="106"/>
      <c r="L1852" s="106"/>
      <c r="M1852" s="106"/>
    </row>
    <row r="1853" spans="1:13" x14ac:dyDescent="0.25">
      <c r="A1853" s="96"/>
      <c r="B1853" s="96"/>
      <c r="C1853" s="96"/>
      <c r="D1853" s="95"/>
      <c r="E1853" s="96"/>
      <c r="F1853" s="96"/>
      <c r="G1853" s="96"/>
      <c r="H1853" s="96"/>
      <c r="I1853" s="96"/>
      <c r="J1853" s="106"/>
      <c r="K1853" s="106"/>
      <c r="L1853" s="106"/>
      <c r="M1853" s="106"/>
    </row>
    <row r="1854" spans="1:13" x14ac:dyDescent="0.25">
      <c r="A1854" s="96"/>
      <c r="B1854" s="96"/>
      <c r="C1854" s="96"/>
      <c r="D1854" s="95"/>
      <c r="E1854" s="96"/>
      <c r="F1854" s="96"/>
      <c r="G1854" s="96"/>
      <c r="H1854" s="96"/>
      <c r="I1854" s="96"/>
      <c r="J1854" s="106"/>
      <c r="K1854" s="106"/>
      <c r="L1854" s="106"/>
      <c r="M1854" s="106"/>
    </row>
    <row r="1855" spans="1:13" x14ac:dyDescent="0.25">
      <c r="A1855" s="96"/>
      <c r="B1855" s="96"/>
      <c r="C1855" s="96"/>
      <c r="D1855" s="95"/>
      <c r="E1855" s="96"/>
      <c r="F1855" s="96"/>
      <c r="G1855" s="96"/>
      <c r="H1855" s="96"/>
      <c r="I1855" s="96"/>
      <c r="J1855" s="106"/>
      <c r="K1855" s="106"/>
      <c r="L1855" s="106"/>
      <c r="M1855" s="106"/>
    </row>
    <row r="1856" spans="1:13" x14ac:dyDescent="0.25">
      <c r="A1856" s="96"/>
      <c r="B1856" s="96"/>
      <c r="C1856" s="96"/>
      <c r="D1856" s="95"/>
      <c r="E1856" s="96"/>
      <c r="F1856" s="96"/>
      <c r="G1856" s="96"/>
      <c r="H1856" s="96"/>
      <c r="I1856" s="96"/>
      <c r="J1856" s="106"/>
      <c r="K1856" s="106"/>
      <c r="L1856" s="106"/>
      <c r="M1856" s="106"/>
    </row>
    <row r="1857" spans="1:13" x14ac:dyDescent="0.25">
      <c r="A1857" s="96"/>
      <c r="B1857" s="96"/>
      <c r="C1857" s="96"/>
      <c r="D1857" s="95"/>
      <c r="E1857" s="96"/>
      <c r="F1857" s="96"/>
      <c r="G1857" s="96"/>
      <c r="H1857" s="96"/>
      <c r="I1857" s="96"/>
      <c r="J1857" s="106"/>
      <c r="K1857" s="106"/>
      <c r="L1857" s="106"/>
      <c r="M1857" s="106"/>
    </row>
    <row r="1858" spans="1:13" x14ac:dyDescent="0.25">
      <c r="A1858" s="96"/>
      <c r="B1858" s="96"/>
      <c r="C1858" s="96"/>
      <c r="D1858" s="95"/>
      <c r="E1858" s="96"/>
      <c r="F1858" s="96"/>
      <c r="G1858" s="96"/>
      <c r="H1858" s="96"/>
      <c r="I1858" s="96"/>
      <c r="J1858" s="106"/>
      <c r="K1858" s="106"/>
      <c r="L1858" s="106"/>
      <c r="M1858" s="106"/>
    </row>
    <row r="1859" spans="1:13" x14ac:dyDescent="0.25">
      <c r="A1859" s="96"/>
      <c r="B1859" s="96"/>
      <c r="C1859" s="96"/>
      <c r="D1859" s="95"/>
      <c r="E1859" s="96"/>
      <c r="F1859" s="96"/>
      <c r="G1859" s="96"/>
      <c r="H1859" s="96"/>
      <c r="I1859" s="96"/>
      <c r="J1859" s="106"/>
      <c r="K1859" s="106"/>
      <c r="L1859" s="106"/>
      <c r="M1859" s="106"/>
    </row>
    <row r="1860" spans="1:13" x14ac:dyDescent="0.25">
      <c r="A1860" s="96"/>
      <c r="B1860" s="96"/>
      <c r="C1860" s="96"/>
      <c r="D1860" s="95"/>
      <c r="E1860" s="96"/>
      <c r="F1860" s="96"/>
      <c r="G1860" s="96"/>
      <c r="H1860" s="96"/>
      <c r="I1860" s="96"/>
      <c r="J1860" s="106"/>
      <c r="K1860" s="106"/>
      <c r="L1860" s="106"/>
      <c r="M1860" s="106"/>
    </row>
    <row r="1861" spans="1:13" x14ac:dyDescent="0.25">
      <c r="A1861" s="96"/>
      <c r="B1861" s="96"/>
      <c r="C1861" s="96"/>
      <c r="D1861" s="95"/>
      <c r="E1861" s="96"/>
      <c r="F1861" s="96"/>
      <c r="G1861" s="96"/>
      <c r="H1861" s="96"/>
      <c r="I1861" s="96"/>
      <c r="J1861" s="106"/>
      <c r="K1861" s="106"/>
      <c r="L1861" s="106"/>
      <c r="M1861" s="106"/>
    </row>
    <row r="1862" spans="1:13" x14ac:dyDescent="0.25">
      <c r="A1862" s="96"/>
      <c r="B1862" s="96"/>
      <c r="C1862" s="96"/>
      <c r="D1862" s="95"/>
      <c r="E1862" s="96"/>
      <c r="F1862" s="96"/>
      <c r="G1862" s="96"/>
      <c r="H1862" s="96"/>
      <c r="I1862" s="96"/>
      <c r="J1862" s="106"/>
      <c r="K1862" s="106"/>
      <c r="L1862" s="106"/>
      <c r="M1862" s="106"/>
    </row>
    <row r="1863" spans="1:13" x14ac:dyDescent="0.25">
      <c r="A1863" s="96"/>
      <c r="B1863" s="96"/>
      <c r="C1863" s="96"/>
      <c r="D1863" s="95"/>
      <c r="E1863" s="96"/>
      <c r="F1863" s="96"/>
      <c r="G1863" s="96"/>
      <c r="H1863" s="96"/>
      <c r="I1863" s="96"/>
      <c r="J1863" s="106"/>
      <c r="K1863" s="106"/>
      <c r="L1863" s="106"/>
      <c r="M1863" s="106"/>
    </row>
    <row r="1864" spans="1:13" x14ac:dyDescent="0.25">
      <c r="A1864" s="96"/>
      <c r="B1864" s="96"/>
      <c r="C1864" s="96"/>
      <c r="D1864" s="95"/>
      <c r="E1864" s="96"/>
      <c r="F1864" s="96"/>
      <c r="G1864" s="96"/>
      <c r="H1864" s="96"/>
      <c r="I1864" s="96"/>
      <c r="J1864" s="106"/>
      <c r="K1864" s="106"/>
      <c r="L1864" s="106"/>
      <c r="M1864" s="106"/>
    </row>
    <row r="1865" spans="1:13" x14ac:dyDescent="0.25">
      <c r="A1865" s="96"/>
      <c r="B1865" s="96"/>
      <c r="C1865" s="96"/>
      <c r="D1865" s="95"/>
      <c r="E1865" s="96"/>
      <c r="F1865" s="96"/>
      <c r="G1865" s="96"/>
      <c r="H1865" s="96"/>
      <c r="I1865" s="96"/>
      <c r="J1865" s="106"/>
      <c r="K1865" s="106"/>
      <c r="L1865" s="106"/>
      <c r="M1865" s="106"/>
    </row>
    <row r="1866" spans="1:13" x14ac:dyDescent="0.25">
      <c r="A1866" s="96"/>
      <c r="B1866" s="96"/>
      <c r="C1866" s="96"/>
      <c r="D1866" s="95"/>
      <c r="E1866" s="96"/>
      <c r="F1866" s="96"/>
      <c r="G1866" s="96"/>
      <c r="H1866" s="96"/>
      <c r="I1866" s="96"/>
      <c r="J1866" s="106"/>
      <c r="K1866" s="106"/>
      <c r="L1866" s="106"/>
      <c r="M1866" s="106"/>
    </row>
    <row r="1867" spans="1:13" x14ac:dyDescent="0.25">
      <c r="A1867" s="96"/>
      <c r="B1867" s="96"/>
      <c r="C1867" s="96"/>
      <c r="D1867" s="95"/>
      <c r="E1867" s="96"/>
      <c r="F1867" s="96"/>
      <c r="G1867" s="96"/>
      <c r="H1867" s="96"/>
      <c r="I1867" s="96"/>
      <c r="J1867" s="106"/>
      <c r="K1867" s="106"/>
      <c r="L1867" s="106"/>
      <c r="M1867" s="106"/>
    </row>
    <row r="1868" spans="1:13" x14ac:dyDescent="0.25">
      <c r="A1868" s="96"/>
      <c r="B1868" s="96"/>
      <c r="C1868" s="96"/>
      <c r="D1868" s="95"/>
      <c r="E1868" s="96"/>
      <c r="F1868" s="96"/>
      <c r="G1868" s="96"/>
      <c r="H1868" s="96"/>
      <c r="I1868" s="96"/>
      <c r="J1868" s="106"/>
      <c r="K1868" s="106"/>
      <c r="L1868" s="106"/>
      <c r="M1868" s="106"/>
    </row>
    <row r="1869" spans="1:13" x14ac:dyDescent="0.25">
      <c r="A1869" s="96"/>
      <c r="B1869" s="96"/>
      <c r="C1869" s="96"/>
      <c r="D1869" s="95"/>
      <c r="E1869" s="96"/>
      <c r="F1869" s="96"/>
      <c r="G1869" s="96"/>
      <c r="H1869" s="96"/>
      <c r="I1869" s="96"/>
      <c r="J1869" s="106"/>
      <c r="K1869" s="106"/>
      <c r="L1869" s="106"/>
      <c r="M1869" s="106"/>
    </row>
    <row r="1870" spans="1:13" x14ac:dyDescent="0.25">
      <c r="A1870" s="96"/>
      <c r="B1870" s="96"/>
      <c r="C1870" s="96"/>
      <c r="D1870" s="95"/>
      <c r="E1870" s="96"/>
      <c r="F1870" s="96"/>
      <c r="G1870" s="96"/>
      <c r="H1870" s="96"/>
      <c r="I1870" s="96"/>
      <c r="J1870" s="106"/>
      <c r="K1870" s="106"/>
      <c r="L1870" s="106"/>
      <c r="M1870" s="106"/>
    </row>
    <row r="1871" spans="1:13" x14ac:dyDescent="0.25">
      <c r="A1871" s="96"/>
      <c r="B1871" s="96"/>
      <c r="C1871" s="96"/>
      <c r="D1871" s="95"/>
      <c r="E1871" s="96"/>
      <c r="F1871" s="96"/>
      <c r="G1871" s="96"/>
      <c r="H1871" s="96"/>
      <c r="I1871" s="96"/>
      <c r="J1871" s="106"/>
      <c r="K1871" s="106"/>
      <c r="L1871" s="106"/>
      <c r="M1871" s="106"/>
    </row>
    <row r="1872" spans="1:13" x14ac:dyDescent="0.25">
      <c r="A1872" s="96"/>
      <c r="B1872" s="96"/>
      <c r="C1872" s="96"/>
      <c r="D1872" s="95"/>
      <c r="E1872" s="96"/>
      <c r="F1872" s="96"/>
      <c r="G1872" s="96"/>
      <c r="H1872" s="96"/>
      <c r="I1872" s="96"/>
      <c r="J1872" s="106"/>
      <c r="K1872" s="106"/>
      <c r="L1872" s="106"/>
      <c r="M1872" s="106"/>
    </row>
    <row r="1873" spans="1:13" x14ac:dyDescent="0.25">
      <c r="A1873" s="96"/>
      <c r="B1873" s="96"/>
      <c r="C1873" s="96"/>
      <c r="D1873" s="95"/>
      <c r="E1873" s="96"/>
      <c r="F1873" s="96"/>
      <c r="G1873" s="96"/>
      <c r="H1873" s="96"/>
      <c r="I1873" s="96"/>
      <c r="J1873" s="106"/>
      <c r="K1873" s="106"/>
      <c r="L1873" s="106"/>
      <c r="M1873" s="106"/>
    </row>
    <row r="1874" spans="1:13" x14ac:dyDescent="0.25">
      <c r="A1874" s="96"/>
      <c r="B1874" s="96"/>
      <c r="C1874" s="96"/>
      <c r="D1874" s="95"/>
      <c r="E1874" s="96"/>
      <c r="F1874" s="96"/>
      <c r="G1874" s="96"/>
      <c r="H1874" s="96"/>
      <c r="I1874" s="96"/>
      <c r="J1874" s="106"/>
      <c r="K1874" s="106"/>
      <c r="L1874" s="106"/>
      <c r="M1874" s="106"/>
    </row>
    <row r="1875" spans="1:13" x14ac:dyDescent="0.25">
      <c r="A1875" s="96"/>
      <c r="B1875" s="96"/>
      <c r="C1875" s="96"/>
      <c r="D1875" s="95"/>
      <c r="E1875" s="96"/>
      <c r="F1875" s="96"/>
      <c r="G1875" s="96"/>
      <c r="H1875" s="96"/>
      <c r="I1875" s="96"/>
      <c r="J1875" s="106"/>
      <c r="K1875" s="106"/>
      <c r="L1875" s="106"/>
      <c r="M1875" s="106"/>
    </row>
    <row r="1876" spans="1:13" x14ac:dyDescent="0.25">
      <c r="A1876" s="96"/>
      <c r="B1876" s="96"/>
      <c r="C1876" s="96"/>
      <c r="D1876" s="95"/>
      <c r="E1876" s="96"/>
      <c r="F1876" s="96"/>
      <c r="G1876" s="96"/>
      <c r="H1876" s="96"/>
      <c r="I1876" s="96"/>
      <c r="J1876" s="106"/>
      <c r="K1876" s="106"/>
      <c r="L1876" s="106"/>
      <c r="M1876" s="106"/>
    </row>
    <row r="1877" spans="1:13" x14ac:dyDescent="0.25">
      <c r="A1877" s="96"/>
      <c r="B1877" s="96"/>
      <c r="C1877" s="96"/>
      <c r="D1877" s="95"/>
      <c r="E1877" s="96"/>
      <c r="F1877" s="96"/>
      <c r="G1877" s="96"/>
      <c r="H1877" s="96"/>
      <c r="I1877" s="96"/>
      <c r="J1877" s="106"/>
      <c r="K1877" s="106"/>
      <c r="L1877" s="106"/>
      <c r="M1877" s="106"/>
    </row>
    <row r="1878" spans="1:13" x14ac:dyDescent="0.25">
      <c r="A1878" s="96"/>
      <c r="B1878" s="96"/>
      <c r="C1878" s="96"/>
      <c r="D1878" s="95"/>
      <c r="E1878" s="96"/>
      <c r="F1878" s="96"/>
      <c r="G1878" s="96"/>
      <c r="H1878" s="96"/>
      <c r="I1878" s="96"/>
      <c r="J1878" s="106"/>
      <c r="K1878" s="106"/>
      <c r="L1878" s="106"/>
      <c r="M1878" s="106"/>
    </row>
    <row r="1879" spans="1:13" x14ac:dyDescent="0.25">
      <c r="A1879" s="96"/>
      <c r="B1879" s="96"/>
      <c r="C1879" s="96"/>
      <c r="D1879" s="95"/>
      <c r="E1879" s="96"/>
      <c r="F1879" s="96"/>
      <c r="G1879" s="96"/>
      <c r="H1879" s="96"/>
      <c r="I1879" s="96"/>
      <c r="J1879" s="106"/>
      <c r="K1879" s="106"/>
      <c r="L1879" s="106"/>
      <c r="M1879" s="106"/>
    </row>
    <row r="1880" spans="1:13" x14ac:dyDescent="0.25">
      <c r="A1880" s="96"/>
      <c r="B1880" s="96"/>
      <c r="C1880" s="96"/>
      <c r="D1880" s="95"/>
      <c r="E1880" s="96"/>
      <c r="F1880" s="96"/>
      <c r="G1880" s="96"/>
      <c r="H1880" s="96"/>
      <c r="I1880" s="96"/>
      <c r="J1880" s="106"/>
      <c r="K1880" s="106"/>
      <c r="L1880" s="106"/>
      <c r="M1880" s="106"/>
    </row>
    <row r="1881" spans="1:13" x14ac:dyDescent="0.25">
      <c r="A1881" s="96"/>
      <c r="B1881" s="96"/>
      <c r="C1881" s="96"/>
      <c r="D1881" s="95"/>
      <c r="E1881" s="96"/>
      <c r="F1881" s="96"/>
      <c r="G1881" s="96"/>
      <c r="H1881" s="96"/>
      <c r="I1881" s="96"/>
      <c r="J1881" s="106"/>
      <c r="K1881" s="106"/>
      <c r="L1881" s="106"/>
      <c r="M1881" s="106"/>
    </row>
    <row r="1882" spans="1:13" x14ac:dyDescent="0.25">
      <c r="A1882" s="96"/>
      <c r="B1882" s="96"/>
      <c r="C1882" s="96"/>
      <c r="D1882" s="95"/>
      <c r="E1882" s="96"/>
      <c r="F1882" s="96"/>
      <c r="G1882" s="96"/>
      <c r="H1882" s="96"/>
      <c r="I1882" s="96"/>
      <c r="J1882" s="106"/>
      <c r="K1882" s="106"/>
      <c r="L1882" s="106"/>
      <c r="M1882" s="106"/>
    </row>
    <row r="1883" spans="1:13" x14ac:dyDescent="0.25">
      <c r="A1883" s="96"/>
      <c r="B1883" s="96"/>
      <c r="C1883" s="96"/>
      <c r="D1883" s="95"/>
      <c r="E1883" s="96"/>
      <c r="F1883" s="96"/>
      <c r="G1883" s="96"/>
      <c r="H1883" s="96"/>
      <c r="I1883" s="96"/>
      <c r="J1883" s="106"/>
      <c r="K1883" s="106"/>
      <c r="L1883" s="106"/>
      <c r="M1883" s="106"/>
    </row>
    <row r="1884" spans="1:13" x14ac:dyDescent="0.25">
      <c r="A1884" s="96"/>
      <c r="B1884" s="96"/>
      <c r="C1884" s="96"/>
      <c r="D1884" s="95"/>
      <c r="E1884" s="96"/>
      <c r="F1884" s="96"/>
      <c r="G1884" s="96"/>
      <c r="H1884" s="96"/>
      <c r="I1884" s="96"/>
      <c r="J1884" s="106"/>
      <c r="K1884" s="106"/>
      <c r="L1884" s="106"/>
      <c r="M1884" s="106"/>
    </row>
    <row r="1885" spans="1:13" x14ac:dyDescent="0.25">
      <c r="A1885" s="96"/>
      <c r="B1885" s="96"/>
      <c r="C1885" s="96"/>
      <c r="D1885" s="95"/>
      <c r="E1885" s="96"/>
      <c r="F1885" s="96"/>
      <c r="G1885" s="96"/>
      <c r="H1885" s="96"/>
      <c r="I1885" s="96"/>
      <c r="J1885" s="106"/>
      <c r="K1885" s="106"/>
      <c r="L1885" s="106"/>
      <c r="M1885" s="106"/>
    </row>
    <row r="1886" spans="1:13" x14ac:dyDescent="0.25">
      <c r="A1886" s="96"/>
      <c r="B1886" s="96"/>
      <c r="C1886" s="96"/>
      <c r="D1886" s="95"/>
      <c r="E1886" s="96"/>
      <c r="F1886" s="96"/>
      <c r="G1886" s="96"/>
      <c r="H1886" s="96"/>
      <c r="I1886" s="96"/>
      <c r="J1886" s="106"/>
      <c r="K1886" s="106"/>
      <c r="L1886" s="106"/>
      <c r="M1886" s="106"/>
    </row>
    <row r="1887" spans="1:13" x14ac:dyDescent="0.25">
      <c r="A1887" s="96"/>
      <c r="B1887" s="96"/>
      <c r="C1887" s="96"/>
      <c r="D1887" s="95"/>
      <c r="E1887" s="96"/>
      <c r="F1887" s="96"/>
      <c r="G1887" s="96"/>
      <c r="H1887" s="96"/>
      <c r="I1887" s="96"/>
      <c r="J1887" s="106"/>
      <c r="K1887" s="106"/>
      <c r="L1887" s="106"/>
      <c r="M1887" s="106"/>
    </row>
    <row r="1888" spans="1:13" x14ac:dyDescent="0.25">
      <c r="A1888" s="96"/>
      <c r="B1888" s="96"/>
      <c r="C1888" s="96"/>
      <c r="D1888" s="95"/>
      <c r="E1888" s="96"/>
      <c r="F1888" s="96"/>
      <c r="G1888" s="96"/>
      <c r="H1888" s="96"/>
      <c r="I1888" s="96"/>
      <c r="J1888" s="106"/>
      <c r="K1888" s="106"/>
      <c r="L1888" s="106"/>
      <c r="M1888" s="106"/>
    </row>
    <row r="1889" spans="1:13" x14ac:dyDescent="0.25">
      <c r="A1889" s="96"/>
      <c r="B1889" s="96"/>
      <c r="C1889" s="96"/>
      <c r="D1889" s="95"/>
      <c r="E1889" s="96"/>
      <c r="F1889" s="96"/>
      <c r="G1889" s="96"/>
      <c r="H1889" s="96"/>
      <c r="I1889" s="96"/>
      <c r="J1889" s="106"/>
      <c r="K1889" s="106"/>
      <c r="L1889" s="106"/>
      <c r="M1889" s="106"/>
    </row>
    <row r="1890" spans="1:13" x14ac:dyDescent="0.25">
      <c r="A1890" s="96"/>
      <c r="B1890" s="96"/>
      <c r="C1890" s="96"/>
      <c r="D1890" s="95"/>
      <c r="E1890" s="96"/>
      <c r="F1890" s="96"/>
      <c r="G1890" s="96"/>
      <c r="H1890" s="96"/>
      <c r="I1890" s="96"/>
      <c r="J1890" s="106"/>
      <c r="K1890" s="106"/>
      <c r="L1890" s="106"/>
      <c r="M1890" s="106"/>
    </row>
    <row r="1891" spans="1:13" x14ac:dyDescent="0.25">
      <c r="A1891" s="96"/>
      <c r="B1891" s="96"/>
      <c r="C1891" s="96"/>
      <c r="D1891" s="95"/>
      <c r="E1891" s="96"/>
      <c r="F1891" s="96"/>
      <c r="G1891" s="96"/>
      <c r="H1891" s="96"/>
      <c r="I1891" s="96"/>
      <c r="J1891" s="106"/>
      <c r="K1891" s="106"/>
      <c r="L1891" s="106"/>
      <c r="M1891" s="106"/>
    </row>
    <row r="1892" spans="1:13" x14ac:dyDescent="0.25">
      <c r="A1892" s="96"/>
      <c r="B1892" s="96"/>
      <c r="C1892" s="96"/>
      <c r="D1892" s="95"/>
      <c r="E1892" s="96"/>
      <c r="F1892" s="96"/>
      <c r="G1892" s="96"/>
      <c r="H1892" s="96"/>
      <c r="I1892" s="96"/>
      <c r="J1892" s="106"/>
      <c r="K1892" s="106"/>
      <c r="L1892" s="106"/>
      <c r="M1892" s="106"/>
    </row>
    <row r="1893" spans="1:13" x14ac:dyDescent="0.25">
      <c r="A1893" s="96"/>
      <c r="B1893" s="96"/>
      <c r="C1893" s="96"/>
      <c r="D1893" s="95"/>
      <c r="E1893" s="96"/>
      <c r="F1893" s="96"/>
      <c r="G1893" s="96"/>
      <c r="H1893" s="96"/>
      <c r="I1893" s="96"/>
      <c r="J1893" s="106"/>
      <c r="K1893" s="106"/>
      <c r="L1893" s="106"/>
      <c r="M1893" s="106"/>
    </row>
    <row r="1894" spans="1:13" x14ac:dyDescent="0.25">
      <c r="A1894" s="96"/>
      <c r="B1894" s="96"/>
      <c r="C1894" s="96"/>
      <c r="D1894" s="95"/>
      <c r="E1894" s="96"/>
      <c r="F1894" s="96"/>
      <c r="G1894" s="96"/>
      <c r="H1894" s="96"/>
      <c r="I1894" s="96"/>
      <c r="J1894" s="106"/>
      <c r="K1894" s="106"/>
      <c r="L1894" s="106"/>
      <c r="M1894" s="106"/>
    </row>
    <row r="1895" spans="1:13" x14ac:dyDescent="0.25">
      <c r="A1895" s="96"/>
      <c r="B1895" s="96"/>
      <c r="C1895" s="96"/>
      <c r="D1895" s="95"/>
      <c r="E1895" s="96"/>
      <c r="F1895" s="96"/>
      <c r="G1895" s="96"/>
      <c r="H1895" s="96"/>
      <c r="I1895" s="96"/>
      <c r="J1895" s="106"/>
      <c r="K1895" s="106"/>
      <c r="L1895" s="106"/>
      <c r="M1895" s="106"/>
    </row>
    <row r="1896" spans="1:13" x14ac:dyDescent="0.25">
      <c r="A1896" s="96"/>
      <c r="B1896" s="96"/>
      <c r="C1896" s="96"/>
      <c r="D1896" s="95"/>
      <c r="E1896" s="96"/>
      <c r="F1896" s="96"/>
      <c r="G1896" s="96"/>
      <c r="H1896" s="96"/>
      <c r="I1896" s="96"/>
      <c r="J1896" s="106"/>
      <c r="K1896" s="106"/>
      <c r="L1896" s="106"/>
      <c r="M1896" s="106"/>
    </row>
    <row r="1897" spans="1:13" x14ac:dyDescent="0.25">
      <c r="A1897" s="96"/>
      <c r="B1897" s="96"/>
      <c r="C1897" s="96"/>
      <c r="D1897" s="95"/>
      <c r="E1897" s="96"/>
      <c r="F1897" s="96"/>
      <c r="G1897" s="96"/>
      <c r="H1897" s="96"/>
      <c r="I1897" s="96"/>
      <c r="J1897" s="106"/>
      <c r="K1897" s="106"/>
      <c r="L1897" s="106"/>
      <c r="M1897" s="106"/>
    </row>
    <row r="1898" spans="1:13" x14ac:dyDescent="0.25">
      <c r="A1898" s="96"/>
      <c r="B1898" s="96"/>
      <c r="C1898" s="96"/>
      <c r="D1898" s="95"/>
      <c r="E1898" s="96"/>
      <c r="F1898" s="96"/>
      <c r="G1898" s="96"/>
      <c r="H1898" s="96"/>
      <c r="I1898" s="96"/>
      <c r="J1898" s="106"/>
      <c r="K1898" s="106"/>
      <c r="L1898" s="106"/>
      <c r="M1898" s="106"/>
    </row>
    <row r="1899" spans="1:13" x14ac:dyDescent="0.25">
      <c r="A1899" s="96"/>
      <c r="B1899" s="96"/>
      <c r="C1899" s="96"/>
      <c r="D1899" s="95"/>
      <c r="E1899" s="96"/>
      <c r="F1899" s="96"/>
      <c r="G1899" s="96"/>
      <c r="H1899" s="96"/>
      <c r="I1899" s="96"/>
      <c r="J1899" s="106"/>
      <c r="K1899" s="106"/>
      <c r="L1899" s="106"/>
      <c r="M1899" s="106"/>
    </row>
    <row r="1900" spans="1:13" x14ac:dyDescent="0.25">
      <c r="A1900" s="96"/>
      <c r="B1900" s="96"/>
      <c r="C1900" s="96"/>
      <c r="D1900" s="95"/>
      <c r="E1900" s="96"/>
      <c r="F1900" s="96"/>
      <c r="G1900" s="96"/>
      <c r="H1900" s="96"/>
      <c r="I1900" s="96"/>
      <c r="J1900" s="106"/>
      <c r="K1900" s="106"/>
      <c r="L1900" s="106"/>
      <c r="M1900" s="106"/>
    </row>
    <row r="1901" spans="1:13" x14ac:dyDescent="0.25">
      <c r="A1901" s="96"/>
      <c r="B1901" s="96"/>
      <c r="C1901" s="96"/>
      <c r="D1901" s="95"/>
      <c r="E1901" s="96"/>
      <c r="F1901" s="96"/>
      <c r="G1901" s="96"/>
      <c r="H1901" s="96"/>
      <c r="I1901" s="96"/>
      <c r="J1901" s="106"/>
      <c r="K1901" s="106"/>
      <c r="L1901" s="106"/>
      <c r="M1901" s="106"/>
    </row>
    <row r="1902" spans="1:13" x14ac:dyDescent="0.25">
      <c r="A1902" s="96"/>
      <c r="B1902" s="96"/>
      <c r="C1902" s="96"/>
      <c r="D1902" s="95"/>
      <c r="E1902" s="96"/>
      <c r="F1902" s="96"/>
      <c r="G1902" s="96"/>
      <c r="H1902" s="96"/>
      <c r="I1902" s="96"/>
      <c r="J1902" s="106"/>
      <c r="K1902" s="106"/>
      <c r="L1902" s="106"/>
      <c r="M1902" s="106"/>
    </row>
    <row r="1903" spans="1:13" x14ac:dyDescent="0.25">
      <c r="A1903" s="96"/>
      <c r="B1903" s="96"/>
      <c r="C1903" s="96"/>
      <c r="D1903" s="95"/>
      <c r="E1903" s="96"/>
      <c r="F1903" s="96"/>
      <c r="G1903" s="96"/>
      <c r="H1903" s="96"/>
      <c r="I1903" s="96"/>
      <c r="J1903" s="106"/>
      <c r="K1903" s="106"/>
      <c r="L1903" s="106"/>
      <c r="M1903" s="106"/>
    </row>
    <row r="1904" spans="1:13" x14ac:dyDescent="0.25">
      <c r="A1904" s="96"/>
      <c r="B1904" s="96"/>
      <c r="C1904" s="96"/>
      <c r="D1904" s="95"/>
      <c r="E1904" s="96"/>
      <c r="F1904" s="96"/>
      <c r="G1904" s="96"/>
      <c r="H1904" s="96"/>
      <c r="I1904" s="96"/>
      <c r="J1904" s="106"/>
      <c r="K1904" s="106"/>
      <c r="L1904" s="106"/>
      <c r="M1904" s="106"/>
    </row>
    <row r="1905" spans="1:13" x14ac:dyDescent="0.25">
      <c r="A1905" s="96"/>
      <c r="B1905" s="96"/>
      <c r="C1905" s="96"/>
      <c r="D1905" s="95"/>
      <c r="E1905" s="96"/>
      <c r="F1905" s="96"/>
      <c r="G1905" s="96"/>
      <c r="H1905" s="96"/>
      <c r="I1905" s="96"/>
      <c r="J1905" s="106"/>
      <c r="K1905" s="106"/>
      <c r="L1905" s="106"/>
      <c r="M1905" s="106"/>
    </row>
    <row r="1906" spans="1:13" x14ac:dyDescent="0.25">
      <c r="A1906" s="96"/>
      <c r="B1906" s="96"/>
      <c r="C1906" s="96"/>
      <c r="D1906" s="95"/>
      <c r="E1906" s="96"/>
      <c r="F1906" s="96"/>
      <c r="G1906" s="96"/>
      <c r="H1906" s="96"/>
      <c r="I1906" s="96"/>
      <c r="J1906" s="106"/>
      <c r="K1906" s="106"/>
      <c r="L1906" s="106"/>
      <c r="M1906" s="106"/>
    </row>
    <row r="1907" spans="1:13" x14ac:dyDescent="0.25">
      <c r="A1907" s="96"/>
      <c r="B1907" s="96"/>
      <c r="C1907" s="96"/>
      <c r="D1907" s="95"/>
      <c r="E1907" s="96"/>
      <c r="F1907" s="96"/>
      <c r="G1907" s="96"/>
      <c r="H1907" s="96"/>
      <c r="I1907" s="96"/>
      <c r="J1907" s="106"/>
      <c r="K1907" s="106"/>
      <c r="L1907" s="106"/>
      <c r="M1907" s="106"/>
    </row>
    <row r="1908" spans="1:13" x14ac:dyDescent="0.25">
      <c r="A1908" s="96"/>
      <c r="B1908" s="96"/>
      <c r="C1908" s="96"/>
      <c r="D1908" s="95"/>
      <c r="E1908" s="96"/>
      <c r="F1908" s="96"/>
      <c r="G1908" s="96"/>
      <c r="H1908" s="96"/>
      <c r="I1908" s="96"/>
      <c r="J1908" s="106"/>
      <c r="K1908" s="106"/>
      <c r="L1908" s="106"/>
      <c r="M1908" s="106"/>
    </row>
    <row r="1909" spans="1:13" x14ac:dyDescent="0.25">
      <c r="A1909" s="96"/>
      <c r="B1909" s="96"/>
      <c r="C1909" s="96"/>
      <c r="D1909" s="95"/>
      <c r="E1909" s="96"/>
      <c r="F1909" s="96"/>
      <c r="G1909" s="96"/>
      <c r="H1909" s="96"/>
      <c r="I1909" s="96"/>
      <c r="J1909" s="106"/>
      <c r="K1909" s="106"/>
      <c r="L1909" s="106"/>
      <c r="M1909" s="106"/>
    </row>
    <row r="1910" spans="1:13" x14ac:dyDescent="0.25">
      <c r="A1910" s="96"/>
      <c r="B1910" s="96"/>
      <c r="C1910" s="96"/>
      <c r="D1910" s="95"/>
      <c r="E1910" s="96"/>
      <c r="F1910" s="96"/>
      <c r="G1910" s="96"/>
      <c r="H1910" s="96"/>
      <c r="I1910" s="96"/>
      <c r="J1910" s="106"/>
      <c r="K1910" s="106"/>
      <c r="L1910" s="106"/>
      <c r="M1910" s="106"/>
    </row>
    <row r="1911" spans="1:13" x14ac:dyDescent="0.25">
      <c r="A1911" s="96"/>
      <c r="B1911" s="96"/>
      <c r="C1911" s="96"/>
      <c r="D1911" s="95"/>
      <c r="E1911" s="96"/>
      <c r="F1911" s="96"/>
      <c r="G1911" s="96"/>
      <c r="H1911" s="96"/>
      <c r="I1911" s="96"/>
      <c r="J1911" s="106"/>
      <c r="K1911" s="106"/>
      <c r="L1911" s="106"/>
      <c r="M1911" s="106"/>
    </row>
    <row r="1912" spans="1:13" x14ac:dyDescent="0.25">
      <c r="A1912" s="96"/>
      <c r="B1912" s="96"/>
      <c r="C1912" s="96"/>
      <c r="D1912" s="95"/>
      <c r="E1912" s="96"/>
      <c r="F1912" s="96"/>
      <c r="G1912" s="96"/>
      <c r="H1912" s="96"/>
      <c r="I1912" s="96"/>
      <c r="J1912" s="106"/>
      <c r="K1912" s="106"/>
      <c r="L1912" s="106"/>
      <c r="M1912" s="106"/>
    </row>
    <row r="1913" spans="1:13" x14ac:dyDescent="0.25">
      <c r="A1913" s="96"/>
      <c r="B1913" s="96"/>
      <c r="C1913" s="96"/>
      <c r="D1913" s="95"/>
      <c r="E1913" s="96"/>
      <c r="F1913" s="96"/>
      <c r="G1913" s="96"/>
      <c r="H1913" s="96"/>
      <c r="I1913" s="96"/>
      <c r="J1913" s="106"/>
      <c r="K1913" s="106"/>
      <c r="L1913" s="106"/>
      <c r="M1913" s="106"/>
    </row>
    <row r="1914" spans="1:13" x14ac:dyDescent="0.25">
      <c r="A1914" s="96"/>
      <c r="B1914" s="96"/>
      <c r="C1914" s="96"/>
      <c r="D1914" s="95"/>
      <c r="E1914" s="96"/>
      <c r="F1914" s="96"/>
      <c r="G1914" s="96"/>
      <c r="H1914" s="96"/>
      <c r="I1914" s="96"/>
      <c r="J1914" s="106"/>
      <c r="K1914" s="106"/>
      <c r="L1914" s="106"/>
      <c r="M1914" s="106"/>
    </row>
    <row r="1915" spans="1:13" x14ac:dyDescent="0.25">
      <c r="A1915" s="96"/>
      <c r="B1915" s="96"/>
      <c r="C1915" s="96"/>
      <c r="D1915" s="95"/>
      <c r="E1915" s="96"/>
      <c r="F1915" s="96"/>
      <c r="G1915" s="96"/>
      <c r="H1915" s="96"/>
      <c r="I1915" s="96"/>
      <c r="J1915" s="106"/>
      <c r="K1915" s="106"/>
      <c r="L1915" s="106"/>
      <c r="M1915" s="106"/>
    </row>
    <row r="1916" spans="1:13" x14ac:dyDescent="0.25">
      <c r="A1916" s="96"/>
      <c r="B1916" s="96"/>
      <c r="C1916" s="96"/>
      <c r="D1916" s="95"/>
      <c r="E1916" s="96"/>
      <c r="F1916" s="96"/>
      <c r="G1916" s="96"/>
      <c r="H1916" s="96"/>
      <c r="I1916" s="96"/>
      <c r="J1916" s="106"/>
      <c r="K1916" s="106"/>
      <c r="L1916" s="106"/>
      <c r="M1916" s="106"/>
    </row>
    <row r="1917" spans="1:13" x14ac:dyDescent="0.25">
      <c r="A1917" s="96"/>
      <c r="B1917" s="96"/>
      <c r="C1917" s="96"/>
      <c r="D1917" s="95"/>
      <c r="E1917" s="96"/>
      <c r="F1917" s="96"/>
      <c r="G1917" s="96"/>
      <c r="H1917" s="96"/>
      <c r="I1917" s="96"/>
      <c r="J1917" s="106"/>
      <c r="K1917" s="106"/>
      <c r="L1917" s="106"/>
      <c r="M1917" s="106"/>
    </row>
    <row r="1918" spans="1:13" x14ac:dyDescent="0.25">
      <c r="A1918" s="96"/>
      <c r="B1918" s="96"/>
      <c r="C1918" s="96"/>
      <c r="D1918" s="95"/>
      <c r="E1918" s="96"/>
      <c r="F1918" s="96"/>
      <c r="G1918" s="96"/>
      <c r="H1918" s="96"/>
      <c r="I1918" s="96"/>
      <c r="J1918" s="106"/>
      <c r="K1918" s="106"/>
      <c r="L1918" s="106"/>
      <c r="M1918" s="106"/>
    </row>
    <row r="1919" spans="1:13" x14ac:dyDescent="0.25">
      <c r="A1919" s="96"/>
      <c r="B1919" s="96"/>
      <c r="C1919" s="96"/>
      <c r="D1919" s="95"/>
      <c r="E1919" s="96"/>
      <c r="F1919" s="96"/>
      <c r="G1919" s="96"/>
      <c r="H1919" s="96"/>
      <c r="I1919" s="96"/>
      <c r="J1919" s="106"/>
      <c r="K1919" s="106"/>
      <c r="L1919" s="106"/>
      <c r="M1919" s="106"/>
    </row>
    <row r="1920" spans="1:13" x14ac:dyDescent="0.25">
      <c r="A1920" s="96"/>
      <c r="B1920" s="96"/>
      <c r="C1920" s="96"/>
      <c r="D1920" s="95"/>
      <c r="E1920" s="96"/>
      <c r="F1920" s="96"/>
      <c r="G1920" s="96"/>
      <c r="H1920" s="96"/>
      <c r="I1920" s="96"/>
      <c r="J1920" s="106"/>
      <c r="K1920" s="106"/>
      <c r="L1920" s="106"/>
      <c r="M1920" s="106"/>
    </row>
    <row r="1921" spans="1:13" x14ac:dyDescent="0.25">
      <c r="A1921" s="96"/>
      <c r="B1921" s="96"/>
      <c r="C1921" s="96"/>
      <c r="D1921" s="95"/>
      <c r="E1921" s="96"/>
      <c r="F1921" s="96"/>
      <c r="G1921" s="96"/>
      <c r="H1921" s="96"/>
      <c r="I1921" s="96"/>
      <c r="J1921" s="106"/>
      <c r="K1921" s="106"/>
      <c r="L1921" s="106"/>
      <c r="M1921" s="106"/>
    </row>
    <row r="1922" spans="1:13" x14ac:dyDescent="0.25">
      <c r="A1922" s="96"/>
      <c r="B1922" s="96"/>
      <c r="C1922" s="96"/>
      <c r="D1922" s="95"/>
      <c r="E1922" s="96"/>
      <c r="F1922" s="96"/>
      <c r="G1922" s="96"/>
      <c r="H1922" s="96"/>
      <c r="I1922" s="96"/>
      <c r="J1922" s="106"/>
      <c r="K1922" s="106"/>
      <c r="L1922" s="106"/>
      <c r="M1922" s="106"/>
    </row>
    <row r="1923" spans="1:13" x14ac:dyDescent="0.25">
      <c r="A1923" s="96"/>
      <c r="B1923" s="96"/>
      <c r="C1923" s="96"/>
      <c r="D1923" s="95"/>
      <c r="E1923" s="96"/>
      <c r="F1923" s="96"/>
      <c r="G1923" s="96"/>
      <c r="H1923" s="96"/>
      <c r="I1923" s="96"/>
      <c r="J1923" s="106"/>
      <c r="K1923" s="106"/>
      <c r="L1923" s="106"/>
      <c r="M1923" s="106"/>
    </row>
    <row r="1924" spans="1:13" x14ac:dyDescent="0.25">
      <c r="A1924" s="96"/>
      <c r="B1924" s="96"/>
      <c r="C1924" s="96"/>
      <c r="D1924" s="95"/>
      <c r="E1924" s="96"/>
      <c r="F1924" s="96"/>
      <c r="G1924" s="96"/>
      <c r="H1924" s="96"/>
      <c r="I1924" s="96"/>
      <c r="J1924" s="106"/>
      <c r="K1924" s="106"/>
      <c r="L1924" s="106"/>
      <c r="M1924" s="106"/>
    </row>
    <row r="1925" spans="1:13" x14ac:dyDescent="0.25">
      <c r="A1925" s="96"/>
      <c r="B1925" s="96"/>
      <c r="C1925" s="96"/>
      <c r="D1925" s="95"/>
      <c r="E1925" s="96"/>
      <c r="F1925" s="96"/>
      <c r="G1925" s="96"/>
      <c r="H1925" s="96"/>
      <c r="I1925" s="96"/>
      <c r="J1925" s="106"/>
      <c r="K1925" s="106"/>
      <c r="L1925" s="106"/>
      <c r="M1925" s="106"/>
    </row>
    <row r="1926" spans="1:13" x14ac:dyDescent="0.25">
      <c r="A1926" s="96"/>
      <c r="B1926" s="96"/>
      <c r="C1926" s="96"/>
      <c r="D1926" s="95"/>
      <c r="E1926" s="96"/>
      <c r="F1926" s="96"/>
      <c r="G1926" s="96"/>
      <c r="H1926" s="96"/>
      <c r="I1926" s="96"/>
      <c r="J1926" s="106"/>
      <c r="K1926" s="106"/>
      <c r="L1926" s="106"/>
      <c r="M1926" s="106"/>
    </row>
    <row r="1927" spans="1:13" x14ac:dyDescent="0.25">
      <c r="A1927" s="96"/>
      <c r="B1927" s="96"/>
      <c r="C1927" s="96"/>
      <c r="D1927" s="95"/>
      <c r="E1927" s="96"/>
      <c r="F1927" s="96"/>
      <c r="G1927" s="96"/>
      <c r="H1927" s="96"/>
      <c r="I1927" s="96"/>
      <c r="J1927" s="106"/>
      <c r="K1927" s="106"/>
      <c r="L1927" s="106"/>
      <c r="M1927" s="106"/>
    </row>
    <row r="1928" spans="1:13" x14ac:dyDescent="0.25">
      <c r="A1928" s="96"/>
      <c r="B1928" s="96"/>
      <c r="C1928" s="96"/>
      <c r="D1928" s="95"/>
      <c r="E1928" s="96"/>
      <c r="F1928" s="96"/>
      <c r="G1928" s="96"/>
      <c r="H1928" s="96"/>
      <c r="I1928" s="96"/>
      <c r="J1928" s="106"/>
      <c r="K1928" s="106"/>
      <c r="L1928" s="106"/>
      <c r="M1928" s="106"/>
    </row>
    <row r="1929" spans="1:13" x14ac:dyDescent="0.25">
      <c r="A1929" s="96"/>
      <c r="B1929" s="96"/>
      <c r="C1929" s="96"/>
      <c r="D1929" s="95"/>
      <c r="E1929" s="96"/>
      <c r="F1929" s="96"/>
      <c r="G1929" s="96"/>
      <c r="H1929" s="96"/>
      <c r="I1929" s="96"/>
      <c r="J1929" s="106"/>
      <c r="K1929" s="106"/>
      <c r="L1929" s="106"/>
      <c r="M1929" s="106"/>
    </row>
    <row r="1930" spans="1:13" x14ac:dyDescent="0.25">
      <c r="A1930" s="96"/>
      <c r="B1930" s="96"/>
      <c r="C1930" s="96"/>
      <c r="D1930" s="95"/>
      <c r="E1930" s="96"/>
      <c r="F1930" s="96"/>
      <c r="G1930" s="96"/>
      <c r="H1930" s="96"/>
      <c r="I1930" s="96"/>
      <c r="J1930" s="106"/>
      <c r="K1930" s="106"/>
      <c r="L1930" s="106"/>
      <c r="M1930" s="106"/>
    </row>
    <row r="1931" spans="1:13" x14ac:dyDescent="0.25">
      <c r="A1931" s="96"/>
      <c r="B1931" s="96"/>
      <c r="C1931" s="96"/>
      <c r="D1931" s="95"/>
      <c r="E1931" s="96"/>
      <c r="F1931" s="96"/>
      <c r="G1931" s="96"/>
      <c r="H1931" s="96"/>
      <c r="I1931" s="96"/>
      <c r="J1931" s="106"/>
      <c r="K1931" s="106"/>
      <c r="L1931" s="106"/>
      <c r="M1931" s="106"/>
    </row>
    <row r="1932" spans="1:13" x14ac:dyDescent="0.25">
      <c r="A1932" s="96"/>
      <c r="B1932" s="96"/>
      <c r="C1932" s="96"/>
      <c r="D1932" s="95"/>
      <c r="E1932" s="96"/>
      <c r="F1932" s="96"/>
      <c r="G1932" s="96"/>
      <c r="H1932" s="96"/>
      <c r="I1932" s="96"/>
      <c r="J1932" s="106"/>
      <c r="K1932" s="106"/>
      <c r="L1932" s="106"/>
      <c r="M1932" s="106"/>
    </row>
    <row r="1933" spans="1:13" x14ac:dyDescent="0.25">
      <c r="A1933" s="96"/>
      <c r="B1933" s="96"/>
      <c r="C1933" s="96"/>
      <c r="D1933" s="95"/>
      <c r="E1933" s="96"/>
      <c r="F1933" s="96"/>
      <c r="G1933" s="96"/>
      <c r="H1933" s="96"/>
      <c r="I1933" s="96"/>
      <c r="J1933" s="106"/>
      <c r="K1933" s="106"/>
      <c r="L1933" s="106"/>
      <c r="M1933" s="106"/>
    </row>
    <row r="1934" spans="1:13" x14ac:dyDescent="0.25">
      <c r="A1934" s="96"/>
      <c r="B1934" s="96"/>
      <c r="C1934" s="96"/>
      <c r="D1934" s="95"/>
      <c r="E1934" s="96"/>
      <c r="F1934" s="96"/>
      <c r="G1934" s="96"/>
      <c r="H1934" s="96"/>
      <c r="I1934" s="96"/>
      <c r="J1934" s="106"/>
      <c r="K1934" s="106"/>
      <c r="L1934" s="106"/>
      <c r="M1934" s="106"/>
    </row>
    <row r="1935" spans="1:13" x14ac:dyDescent="0.25">
      <c r="A1935" s="96"/>
      <c r="B1935" s="96"/>
      <c r="C1935" s="96"/>
      <c r="D1935" s="95"/>
      <c r="E1935" s="96"/>
      <c r="F1935" s="96"/>
      <c r="G1935" s="96"/>
      <c r="H1935" s="96"/>
      <c r="I1935" s="96"/>
      <c r="J1935" s="106"/>
      <c r="K1935" s="106"/>
      <c r="L1935" s="106"/>
      <c r="M1935" s="106"/>
    </row>
    <row r="1936" spans="1:13" x14ac:dyDescent="0.25">
      <c r="A1936" s="96"/>
      <c r="B1936" s="96"/>
      <c r="C1936" s="96"/>
      <c r="D1936" s="95"/>
      <c r="E1936" s="96"/>
      <c r="F1936" s="96"/>
      <c r="G1936" s="96"/>
      <c r="H1936" s="96"/>
      <c r="I1936" s="96"/>
      <c r="J1936" s="106"/>
      <c r="K1936" s="106"/>
      <c r="L1936" s="106"/>
      <c r="M1936" s="106"/>
    </row>
    <row r="1937" spans="1:13" x14ac:dyDescent="0.25">
      <c r="A1937" s="96"/>
      <c r="B1937" s="96"/>
      <c r="C1937" s="96"/>
      <c r="D1937" s="95"/>
      <c r="E1937" s="96"/>
      <c r="F1937" s="96"/>
      <c r="G1937" s="96"/>
      <c r="H1937" s="96"/>
      <c r="I1937" s="96"/>
      <c r="J1937" s="106"/>
      <c r="K1937" s="106"/>
      <c r="L1937" s="106"/>
      <c r="M1937" s="106"/>
    </row>
    <row r="1938" spans="1:13" x14ac:dyDescent="0.25">
      <c r="A1938" s="96"/>
      <c r="B1938" s="96"/>
      <c r="C1938" s="96"/>
      <c r="D1938" s="95"/>
      <c r="E1938" s="96"/>
      <c r="F1938" s="96"/>
      <c r="G1938" s="96"/>
      <c r="H1938" s="96"/>
      <c r="I1938" s="96"/>
      <c r="J1938" s="106"/>
      <c r="K1938" s="106"/>
      <c r="L1938" s="106"/>
      <c r="M1938" s="106"/>
    </row>
    <row r="1939" spans="1:13" x14ac:dyDescent="0.25">
      <c r="A1939" s="96"/>
      <c r="B1939" s="96"/>
      <c r="C1939" s="96"/>
      <c r="D1939" s="95"/>
      <c r="E1939" s="96"/>
      <c r="F1939" s="96"/>
      <c r="G1939" s="96"/>
      <c r="H1939" s="96"/>
      <c r="I1939" s="96"/>
      <c r="J1939" s="106"/>
      <c r="K1939" s="106"/>
      <c r="L1939" s="106"/>
      <c r="M1939" s="106"/>
    </row>
    <row r="1940" spans="1:13" x14ac:dyDescent="0.25">
      <c r="A1940" s="96"/>
      <c r="B1940" s="96"/>
      <c r="C1940" s="96"/>
      <c r="D1940" s="95"/>
      <c r="E1940" s="96"/>
      <c r="F1940" s="96"/>
      <c r="G1940" s="96"/>
      <c r="H1940" s="96"/>
      <c r="I1940" s="96"/>
      <c r="J1940" s="106"/>
      <c r="K1940" s="106"/>
      <c r="L1940" s="106"/>
      <c r="M1940" s="106"/>
    </row>
    <row r="1941" spans="1:13" x14ac:dyDescent="0.25">
      <c r="A1941" s="96"/>
      <c r="B1941" s="96"/>
      <c r="C1941" s="96"/>
      <c r="D1941" s="95"/>
      <c r="E1941" s="96"/>
      <c r="F1941" s="96"/>
      <c r="G1941" s="96"/>
      <c r="H1941" s="96"/>
      <c r="I1941" s="96"/>
      <c r="J1941" s="106"/>
      <c r="K1941" s="106"/>
      <c r="L1941" s="106"/>
      <c r="M1941" s="106"/>
    </row>
    <row r="1942" spans="1:13" x14ac:dyDescent="0.25">
      <c r="A1942" s="96"/>
      <c r="B1942" s="96"/>
      <c r="C1942" s="96"/>
      <c r="D1942" s="95"/>
      <c r="E1942" s="96"/>
      <c r="F1942" s="96"/>
      <c r="G1942" s="96"/>
      <c r="H1942" s="96"/>
      <c r="I1942" s="96"/>
      <c r="J1942" s="106"/>
      <c r="K1942" s="106"/>
      <c r="L1942" s="106"/>
      <c r="M1942" s="106"/>
    </row>
    <row r="1943" spans="1:13" x14ac:dyDescent="0.25">
      <c r="A1943" s="96"/>
      <c r="B1943" s="96"/>
      <c r="C1943" s="96"/>
      <c r="D1943" s="95"/>
      <c r="E1943" s="96"/>
      <c r="F1943" s="96"/>
      <c r="G1943" s="96"/>
      <c r="H1943" s="96"/>
      <c r="I1943" s="96"/>
      <c r="J1943" s="106"/>
      <c r="K1943" s="106"/>
      <c r="L1943" s="106"/>
      <c r="M1943" s="106"/>
    </row>
    <row r="1944" spans="1:13" x14ac:dyDescent="0.25">
      <c r="A1944" s="96"/>
      <c r="B1944" s="96"/>
      <c r="C1944" s="96"/>
      <c r="D1944" s="95"/>
      <c r="E1944" s="96"/>
      <c r="F1944" s="96"/>
      <c r="G1944" s="96"/>
      <c r="H1944" s="96"/>
      <c r="I1944" s="96"/>
      <c r="J1944" s="106"/>
      <c r="K1944" s="106"/>
      <c r="L1944" s="106"/>
      <c r="M1944" s="106"/>
    </row>
    <row r="1945" spans="1:13" x14ac:dyDescent="0.25">
      <c r="A1945" s="96"/>
      <c r="B1945" s="96"/>
      <c r="C1945" s="96"/>
      <c r="D1945" s="95"/>
      <c r="E1945" s="96"/>
      <c r="F1945" s="96"/>
      <c r="G1945" s="96"/>
      <c r="H1945" s="96"/>
      <c r="I1945" s="96"/>
      <c r="J1945" s="106"/>
      <c r="K1945" s="106"/>
      <c r="L1945" s="106"/>
      <c r="M1945" s="106"/>
    </row>
    <row r="1946" spans="1:13" x14ac:dyDescent="0.25">
      <c r="A1946" s="96"/>
      <c r="B1946" s="96"/>
      <c r="C1946" s="96"/>
      <c r="D1946" s="95"/>
      <c r="E1946" s="96"/>
      <c r="F1946" s="96"/>
      <c r="G1946" s="96"/>
      <c r="H1946" s="96"/>
      <c r="I1946" s="96"/>
      <c r="J1946" s="106"/>
      <c r="K1946" s="106"/>
      <c r="L1946" s="106"/>
      <c r="M1946" s="106"/>
    </row>
    <row r="1947" spans="1:13" x14ac:dyDescent="0.25">
      <c r="A1947" s="96"/>
      <c r="B1947" s="96"/>
      <c r="C1947" s="96"/>
      <c r="D1947" s="95"/>
      <c r="E1947" s="96"/>
      <c r="F1947" s="96"/>
      <c r="G1947" s="96"/>
      <c r="H1947" s="96"/>
      <c r="I1947" s="96"/>
      <c r="J1947" s="106"/>
      <c r="K1947" s="106"/>
      <c r="L1947" s="106"/>
      <c r="M1947" s="106"/>
    </row>
    <row r="1948" spans="1:13" x14ac:dyDescent="0.25">
      <c r="A1948" s="96"/>
      <c r="B1948" s="96"/>
      <c r="C1948" s="96"/>
      <c r="D1948" s="95"/>
      <c r="E1948" s="96"/>
      <c r="F1948" s="96"/>
      <c r="G1948" s="96"/>
      <c r="H1948" s="96"/>
      <c r="I1948" s="96"/>
      <c r="J1948" s="106"/>
      <c r="K1948" s="106"/>
      <c r="L1948" s="106"/>
      <c r="M1948" s="106"/>
    </row>
    <row r="1949" spans="1:13" x14ac:dyDescent="0.25">
      <c r="A1949" s="96"/>
      <c r="B1949" s="96"/>
      <c r="C1949" s="96"/>
      <c r="D1949" s="95"/>
      <c r="E1949" s="96"/>
      <c r="F1949" s="96"/>
      <c r="G1949" s="96"/>
      <c r="H1949" s="96"/>
      <c r="I1949" s="96"/>
      <c r="J1949" s="106"/>
      <c r="K1949" s="106"/>
      <c r="L1949" s="106"/>
      <c r="M1949" s="106"/>
    </row>
    <row r="1950" spans="1:13" x14ac:dyDescent="0.25">
      <c r="A1950" s="96"/>
      <c r="B1950" s="96"/>
      <c r="C1950" s="96"/>
      <c r="D1950" s="95"/>
      <c r="E1950" s="96"/>
      <c r="F1950" s="96"/>
      <c r="G1950" s="96"/>
      <c r="H1950" s="96"/>
      <c r="I1950" s="96"/>
      <c r="J1950" s="106"/>
      <c r="K1950" s="106"/>
      <c r="L1950" s="106"/>
      <c r="M1950" s="106"/>
    </row>
    <row r="1951" spans="1:13" x14ac:dyDescent="0.25">
      <c r="A1951" s="96"/>
      <c r="B1951" s="96"/>
      <c r="C1951" s="96"/>
      <c r="D1951" s="95"/>
      <c r="E1951" s="96"/>
      <c r="F1951" s="96"/>
      <c r="G1951" s="96"/>
      <c r="H1951" s="96"/>
      <c r="I1951" s="96"/>
      <c r="J1951" s="106"/>
      <c r="K1951" s="106"/>
      <c r="L1951" s="106"/>
      <c r="M1951" s="106"/>
    </row>
    <row r="1952" spans="1:13" x14ac:dyDescent="0.25">
      <c r="A1952" s="96"/>
      <c r="B1952" s="96"/>
      <c r="C1952" s="96"/>
      <c r="D1952" s="95"/>
      <c r="E1952" s="96"/>
      <c r="F1952" s="96"/>
      <c r="G1952" s="96"/>
      <c r="H1952" s="96"/>
      <c r="I1952" s="96"/>
      <c r="J1952" s="106"/>
      <c r="K1952" s="106"/>
      <c r="L1952" s="106"/>
      <c r="M1952" s="106"/>
    </row>
    <row r="1953" spans="1:13" x14ac:dyDescent="0.25">
      <c r="A1953" s="96"/>
      <c r="B1953" s="96"/>
      <c r="C1953" s="96"/>
      <c r="D1953" s="95"/>
      <c r="E1953" s="96"/>
      <c r="F1953" s="96"/>
      <c r="G1953" s="96"/>
      <c r="H1953" s="96"/>
      <c r="I1953" s="96"/>
      <c r="J1953" s="106"/>
      <c r="K1953" s="106"/>
      <c r="L1953" s="106"/>
      <c r="M1953" s="106"/>
    </row>
    <row r="1954" spans="1:13" x14ac:dyDescent="0.25">
      <c r="A1954" s="96"/>
      <c r="B1954" s="96"/>
      <c r="C1954" s="96"/>
      <c r="D1954" s="95"/>
      <c r="E1954" s="96"/>
      <c r="F1954" s="96"/>
      <c r="G1954" s="96"/>
      <c r="H1954" s="96"/>
      <c r="I1954" s="96"/>
      <c r="J1954" s="106"/>
      <c r="K1954" s="106"/>
      <c r="L1954" s="106"/>
      <c r="M1954" s="106"/>
    </row>
    <row r="1955" spans="1:13" x14ac:dyDescent="0.25">
      <c r="A1955" s="96"/>
      <c r="B1955" s="96"/>
      <c r="C1955" s="96"/>
      <c r="D1955" s="95"/>
      <c r="E1955" s="96"/>
      <c r="F1955" s="96"/>
      <c r="G1955" s="96"/>
      <c r="H1955" s="96"/>
      <c r="I1955" s="96"/>
      <c r="J1955" s="106"/>
      <c r="K1955" s="106"/>
      <c r="L1955" s="106"/>
      <c r="M1955" s="106"/>
    </row>
    <row r="1956" spans="1:13" x14ac:dyDescent="0.25">
      <c r="A1956" s="96"/>
      <c r="B1956" s="96"/>
      <c r="C1956" s="96"/>
      <c r="D1956" s="95"/>
      <c r="E1956" s="96"/>
      <c r="F1956" s="96"/>
      <c r="G1956" s="96"/>
      <c r="H1956" s="96"/>
      <c r="I1956" s="96"/>
      <c r="J1956" s="106"/>
      <c r="K1956" s="106"/>
      <c r="L1956" s="106"/>
      <c r="M1956" s="106"/>
    </row>
    <row r="1957" spans="1:13" x14ac:dyDescent="0.25">
      <c r="A1957" s="96"/>
      <c r="B1957" s="96"/>
      <c r="C1957" s="96"/>
      <c r="D1957" s="95"/>
      <c r="E1957" s="96"/>
      <c r="F1957" s="96"/>
      <c r="G1957" s="96"/>
      <c r="H1957" s="96"/>
      <c r="I1957" s="96"/>
      <c r="J1957" s="106"/>
      <c r="K1957" s="106"/>
      <c r="L1957" s="106"/>
      <c r="M1957" s="106"/>
    </row>
    <row r="1958" spans="1:13" x14ac:dyDescent="0.25">
      <c r="A1958" s="96"/>
      <c r="B1958" s="96"/>
      <c r="C1958" s="96"/>
      <c r="D1958" s="95"/>
      <c r="E1958" s="96"/>
      <c r="F1958" s="96"/>
      <c r="G1958" s="96"/>
      <c r="H1958" s="96"/>
      <c r="I1958" s="96"/>
      <c r="J1958" s="106"/>
      <c r="K1958" s="106"/>
      <c r="L1958" s="106"/>
      <c r="M1958" s="106"/>
    </row>
    <row r="1959" spans="1:13" x14ac:dyDescent="0.25">
      <c r="A1959" s="96"/>
      <c r="B1959" s="96"/>
      <c r="C1959" s="96"/>
      <c r="D1959" s="95"/>
      <c r="E1959" s="96"/>
      <c r="F1959" s="96"/>
      <c r="G1959" s="96"/>
      <c r="H1959" s="96"/>
      <c r="I1959" s="96"/>
      <c r="J1959" s="106"/>
      <c r="K1959" s="106"/>
      <c r="L1959" s="106"/>
      <c r="M1959" s="106"/>
    </row>
    <row r="1960" spans="1:13" x14ac:dyDescent="0.25">
      <c r="A1960" s="96"/>
      <c r="B1960" s="96"/>
      <c r="C1960" s="96"/>
      <c r="D1960" s="95"/>
      <c r="E1960" s="96"/>
      <c r="F1960" s="96"/>
      <c r="G1960" s="96"/>
      <c r="H1960" s="96"/>
      <c r="I1960" s="96"/>
      <c r="J1960" s="106"/>
      <c r="K1960" s="106"/>
      <c r="L1960" s="106"/>
      <c r="M1960" s="106"/>
    </row>
    <row r="1961" spans="1:13" x14ac:dyDescent="0.25">
      <c r="A1961" s="96"/>
      <c r="B1961" s="96"/>
      <c r="C1961" s="96"/>
      <c r="D1961" s="95"/>
      <c r="E1961" s="96"/>
      <c r="F1961" s="96"/>
      <c r="G1961" s="96"/>
      <c r="H1961" s="96"/>
      <c r="I1961" s="96"/>
      <c r="J1961" s="106"/>
      <c r="K1961" s="106"/>
      <c r="L1961" s="106"/>
      <c r="M1961" s="106"/>
    </row>
    <row r="1962" spans="1:13" x14ac:dyDescent="0.25">
      <c r="A1962" s="96"/>
      <c r="B1962" s="96"/>
      <c r="C1962" s="96"/>
      <c r="D1962" s="95"/>
      <c r="E1962" s="96"/>
      <c r="F1962" s="96"/>
      <c r="G1962" s="96"/>
      <c r="H1962" s="96"/>
      <c r="I1962" s="96"/>
      <c r="J1962" s="106"/>
      <c r="K1962" s="106"/>
      <c r="L1962" s="106"/>
      <c r="M1962" s="106"/>
    </row>
    <row r="1963" spans="1:13" x14ac:dyDescent="0.25">
      <c r="A1963" s="96"/>
      <c r="B1963" s="96"/>
      <c r="C1963" s="96"/>
      <c r="D1963" s="95"/>
      <c r="E1963" s="96"/>
      <c r="F1963" s="96"/>
      <c r="G1963" s="96"/>
      <c r="H1963" s="96"/>
      <c r="I1963" s="96"/>
      <c r="J1963" s="106"/>
      <c r="K1963" s="106"/>
      <c r="L1963" s="106"/>
      <c r="M1963" s="106"/>
    </row>
    <row r="1964" spans="1:13" x14ac:dyDescent="0.25">
      <c r="A1964" s="96"/>
      <c r="B1964" s="96"/>
      <c r="C1964" s="96"/>
      <c r="D1964" s="95"/>
      <c r="E1964" s="96"/>
      <c r="F1964" s="96"/>
      <c r="G1964" s="96"/>
      <c r="H1964" s="96"/>
      <c r="I1964" s="96"/>
      <c r="J1964" s="106"/>
      <c r="K1964" s="106"/>
      <c r="L1964" s="106"/>
      <c r="M1964" s="106"/>
    </row>
    <row r="1965" spans="1:13" x14ac:dyDescent="0.25">
      <c r="A1965" s="96"/>
      <c r="B1965" s="96"/>
      <c r="C1965" s="96"/>
      <c r="D1965" s="95"/>
      <c r="E1965" s="96"/>
      <c r="F1965" s="96"/>
      <c r="G1965" s="96"/>
      <c r="H1965" s="96"/>
      <c r="I1965" s="96"/>
      <c r="J1965" s="106"/>
      <c r="K1965" s="106"/>
      <c r="L1965" s="106"/>
      <c r="M1965" s="106"/>
    </row>
    <row r="1966" spans="1:13" x14ac:dyDescent="0.25">
      <c r="A1966" s="96"/>
      <c r="B1966" s="96"/>
      <c r="C1966" s="96"/>
      <c r="D1966" s="95"/>
      <c r="E1966" s="96"/>
      <c r="F1966" s="96"/>
      <c r="G1966" s="96"/>
      <c r="H1966" s="96"/>
      <c r="I1966" s="96"/>
      <c r="J1966" s="106"/>
      <c r="K1966" s="106"/>
      <c r="L1966" s="106"/>
      <c r="M1966" s="106"/>
    </row>
    <row r="1967" spans="1:13" x14ac:dyDescent="0.25">
      <c r="A1967" s="96"/>
      <c r="B1967" s="96"/>
      <c r="C1967" s="96"/>
      <c r="D1967" s="95"/>
      <c r="E1967" s="96"/>
      <c r="F1967" s="96"/>
      <c r="G1967" s="96"/>
      <c r="H1967" s="96"/>
      <c r="I1967" s="96"/>
      <c r="J1967" s="106"/>
      <c r="K1967" s="106"/>
      <c r="L1967" s="106"/>
      <c r="M1967" s="106"/>
    </row>
    <row r="1968" spans="1:13" x14ac:dyDescent="0.25">
      <c r="A1968" s="96"/>
      <c r="B1968" s="96"/>
      <c r="C1968" s="96"/>
      <c r="D1968" s="95"/>
      <c r="E1968" s="96"/>
      <c r="F1968" s="96"/>
      <c r="G1968" s="96"/>
      <c r="H1968" s="96"/>
      <c r="I1968" s="96"/>
      <c r="J1968" s="106"/>
      <c r="K1968" s="106"/>
      <c r="L1968" s="106"/>
      <c r="M1968" s="106"/>
    </row>
    <row r="1969" spans="1:13" x14ac:dyDescent="0.25">
      <c r="A1969" s="96"/>
      <c r="B1969" s="96"/>
      <c r="C1969" s="96"/>
      <c r="D1969" s="95"/>
      <c r="E1969" s="96"/>
      <c r="F1969" s="96"/>
      <c r="G1969" s="96"/>
      <c r="H1969" s="96"/>
      <c r="I1969" s="96"/>
      <c r="J1969" s="106"/>
      <c r="K1969" s="106"/>
      <c r="L1969" s="106"/>
      <c r="M1969" s="106"/>
    </row>
    <row r="1970" spans="1:13" x14ac:dyDescent="0.25">
      <c r="A1970" s="96"/>
      <c r="B1970" s="96"/>
      <c r="C1970" s="96"/>
      <c r="D1970" s="95"/>
      <c r="E1970" s="96"/>
      <c r="F1970" s="96"/>
      <c r="G1970" s="96"/>
      <c r="H1970" s="96"/>
      <c r="I1970" s="96"/>
      <c r="J1970" s="106"/>
      <c r="K1970" s="106"/>
      <c r="L1970" s="106"/>
      <c r="M1970" s="106"/>
    </row>
    <row r="1971" spans="1:13" x14ac:dyDescent="0.25">
      <c r="A1971" s="96"/>
      <c r="B1971" s="96"/>
      <c r="C1971" s="96"/>
      <c r="D1971" s="95"/>
      <c r="E1971" s="96"/>
      <c r="F1971" s="96"/>
      <c r="G1971" s="96"/>
      <c r="H1971" s="96"/>
      <c r="I1971" s="96"/>
      <c r="J1971" s="106"/>
      <c r="K1971" s="106"/>
      <c r="L1971" s="106"/>
      <c r="M1971" s="106"/>
    </row>
    <row r="1972" spans="1:13" x14ac:dyDescent="0.25">
      <c r="A1972" s="96"/>
      <c r="B1972" s="96"/>
      <c r="C1972" s="96"/>
      <c r="D1972" s="95"/>
      <c r="E1972" s="96"/>
      <c r="F1972" s="96"/>
      <c r="G1972" s="96"/>
      <c r="H1972" s="96"/>
      <c r="I1972" s="96"/>
      <c r="J1972" s="106"/>
      <c r="K1972" s="106"/>
      <c r="L1972" s="106"/>
      <c r="M1972" s="106"/>
    </row>
    <row r="1973" spans="1:13" x14ac:dyDescent="0.25">
      <c r="A1973" s="96"/>
      <c r="B1973" s="96"/>
      <c r="C1973" s="96"/>
      <c r="D1973" s="95"/>
      <c r="E1973" s="96"/>
      <c r="F1973" s="96"/>
      <c r="G1973" s="96"/>
      <c r="H1973" s="96"/>
      <c r="I1973" s="96"/>
      <c r="J1973" s="106"/>
      <c r="K1973" s="106"/>
      <c r="L1973" s="106"/>
      <c r="M1973" s="106"/>
    </row>
    <row r="1974" spans="1:13" x14ac:dyDescent="0.25">
      <c r="A1974" s="96"/>
      <c r="B1974" s="96"/>
      <c r="C1974" s="96"/>
      <c r="D1974" s="95"/>
      <c r="E1974" s="96"/>
      <c r="F1974" s="96"/>
      <c r="G1974" s="96"/>
      <c r="H1974" s="96"/>
      <c r="I1974" s="96"/>
      <c r="J1974" s="106"/>
      <c r="K1974" s="106"/>
      <c r="L1974" s="106"/>
      <c r="M1974" s="106"/>
    </row>
    <row r="1975" spans="1:13" x14ac:dyDescent="0.25">
      <c r="A1975" s="96"/>
      <c r="B1975" s="96"/>
      <c r="C1975" s="96"/>
      <c r="D1975" s="95"/>
      <c r="E1975" s="96"/>
      <c r="F1975" s="96"/>
      <c r="G1975" s="96"/>
      <c r="H1975" s="96"/>
      <c r="I1975" s="96"/>
      <c r="J1975" s="106"/>
      <c r="K1975" s="106"/>
      <c r="L1975" s="106"/>
      <c r="M1975" s="106"/>
    </row>
    <row r="1976" spans="1:13" x14ac:dyDescent="0.25">
      <c r="A1976" s="96"/>
      <c r="B1976" s="96"/>
      <c r="C1976" s="96"/>
      <c r="D1976" s="95"/>
      <c r="E1976" s="96"/>
      <c r="F1976" s="96"/>
      <c r="G1976" s="96"/>
      <c r="H1976" s="96"/>
      <c r="I1976" s="96"/>
      <c r="J1976" s="106"/>
      <c r="K1976" s="106"/>
      <c r="L1976" s="106"/>
      <c r="M1976" s="106"/>
    </row>
    <row r="1977" spans="1:13" x14ac:dyDescent="0.25">
      <c r="A1977" s="96"/>
      <c r="B1977" s="96"/>
      <c r="C1977" s="96"/>
      <c r="D1977" s="95"/>
      <c r="E1977" s="96"/>
      <c r="F1977" s="96"/>
      <c r="G1977" s="96"/>
      <c r="H1977" s="96"/>
      <c r="I1977" s="96"/>
      <c r="J1977" s="106"/>
      <c r="K1977" s="106"/>
      <c r="L1977" s="106"/>
      <c r="M1977" s="106"/>
    </row>
    <row r="1978" spans="1:13" x14ac:dyDescent="0.25">
      <c r="A1978" s="96"/>
      <c r="B1978" s="96"/>
      <c r="C1978" s="96"/>
      <c r="D1978" s="95"/>
      <c r="E1978" s="96"/>
      <c r="F1978" s="96"/>
      <c r="G1978" s="96"/>
      <c r="H1978" s="96"/>
      <c r="I1978" s="96"/>
      <c r="J1978" s="106"/>
      <c r="K1978" s="106"/>
      <c r="L1978" s="106"/>
      <c r="M1978" s="106"/>
    </row>
    <row r="1979" spans="1:13" x14ac:dyDescent="0.25">
      <c r="A1979" s="96"/>
      <c r="B1979" s="96"/>
      <c r="C1979" s="96"/>
      <c r="D1979" s="95"/>
      <c r="E1979" s="96"/>
      <c r="F1979" s="96"/>
      <c r="G1979" s="96"/>
      <c r="H1979" s="96"/>
      <c r="I1979" s="96"/>
      <c r="J1979" s="106"/>
      <c r="K1979" s="106"/>
      <c r="L1979" s="106"/>
      <c r="M1979" s="106"/>
    </row>
    <row r="1980" spans="1:13" x14ac:dyDescent="0.25">
      <c r="A1980" s="96"/>
      <c r="B1980" s="96"/>
      <c r="C1980" s="96"/>
      <c r="D1980" s="95"/>
      <c r="E1980" s="96"/>
      <c r="F1980" s="96"/>
      <c r="G1980" s="96"/>
      <c r="H1980" s="96"/>
      <c r="I1980" s="96"/>
      <c r="J1980" s="106"/>
      <c r="K1980" s="106"/>
      <c r="L1980" s="106"/>
      <c r="M1980" s="106"/>
    </row>
    <row r="1981" spans="1:13" x14ac:dyDescent="0.25">
      <c r="A1981" s="96"/>
      <c r="B1981" s="96"/>
      <c r="C1981" s="96"/>
      <c r="D1981" s="95"/>
      <c r="E1981" s="96"/>
      <c r="F1981" s="96"/>
      <c r="G1981" s="96"/>
      <c r="H1981" s="96"/>
      <c r="I1981" s="96"/>
      <c r="J1981" s="106"/>
      <c r="K1981" s="106"/>
      <c r="L1981" s="106"/>
      <c r="M1981" s="106"/>
    </row>
    <row r="1982" spans="1:13" x14ac:dyDescent="0.25">
      <c r="A1982" s="96"/>
      <c r="B1982" s="96"/>
      <c r="C1982" s="96"/>
      <c r="D1982" s="95"/>
      <c r="E1982" s="96"/>
      <c r="F1982" s="96"/>
      <c r="G1982" s="96"/>
      <c r="H1982" s="96"/>
      <c r="I1982" s="96"/>
      <c r="J1982" s="106"/>
      <c r="K1982" s="106"/>
      <c r="L1982" s="106"/>
      <c r="M1982" s="106"/>
    </row>
    <row r="1983" spans="1:13" x14ac:dyDescent="0.25">
      <c r="A1983" s="96"/>
      <c r="B1983" s="96"/>
      <c r="C1983" s="96"/>
      <c r="D1983" s="95"/>
      <c r="E1983" s="96"/>
      <c r="F1983" s="96"/>
      <c r="G1983" s="96"/>
      <c r="H1983" s="96"/>
      <c r="I1983" s="96"/>
      <c r="J1983" s="106"/>
      <c r="K1983" s="106"/>
      <c r="L1983" s="106"/>
      <c r="M1983" s="106"/>
    </row>
    <row r="1984" spans="1:13" x14ac:dyDescent="0.25">
      <c r="A1984" s="96"/>
      <c r="B1984" s="96"/>
      <c r="C1984" s="96"/>
      <c r="D1984" s="95"/>
      <c r="E1984" s="96"/>
      <c r="F1984" s="96"/>
      <c r="G1984" s="96"/>
      <c r="H1984" s="96"/>
      <c r="I1984" s="96"/>
      <c r="J1984" s="106"/>
      <c r="K1984" s="106"/>
      <c r="L1984" s="106"/>
      <c r="M1984" s="106"/>
    </row>
    <row r="1985" spans="1:13" x14ac:dyDescent="0.25">
      <c r="A1985" s="96"/>
      <c r="B1985" s="96"/>
      <c r="C1985" s="96"/>
      <c r="D1985" s="95"/>
      <c r="E1985" s="96"/>
      <c r="F1985" s="96"/>
      <c r="G1985" s="96"/>
      <c r="H1985" s="96"/>
      <c r="I1985" s="96"/>
      <c r="J1985" s="106"/>
      <c r="K1985" s="106"/>
      <c r="L1985" s="106"/>
      <c r="M1985" s="106"/>
    </row>
    <row r="1986" spans="1:13" x14ac:dyDescent="0.25">
      <c r="A1986" s="96"/>
      <c r="B1986" s="96"/>
      <c r="C1986" s="96"/>
      <c r="D1986" s="95"/>
      <c r="E1986" s="96"/>
      <c r="F1986" s="96"/>
      <c r="G1986" s="96"/>
      <c r="H1986" s="96"/>
      <c r="I1986" s="96"/>
      <c r="J1986" s="106"/>
      <c r="K1986" s="106"/>
      <c r="L1986" s="106"/>
      <c r="M1986" s="106"/>
    </row>
    <row r="1987" spans="1:13" x14ac:dyDescent="0.25">
      <c r="A1987" s="96"/>
      <c r="B1987" s="96"/>
      <c r="C1987" s="96"/>
      <c r="D1987" s="95"/>
      <c r="E1987" s="96"/>
      <c r="F1987" s="96"/>
      <c r="G1987" s="96"/>
      <c r="H1987" s="96"/>
      <c r="I1987" s="96"/>
      <c r="J1987" s="106"/>
      <c r="K1987" s="106"/>
      <c r="L1987" s="106"/>
      <c r="M1987" s="106"/>
    </row>
    <row r="1988" spans="1:13" x14ac:dyDescent="0.25">
      <c r="A1988" s="96"/>
      <c r="B1988" s="96"/>
      <c r="C1988" s="96"/>
      <c r="D1988" s="95"/>
      <c r="E1988" s="96"/>
      <c r="F1988" s="96"/>
      <c r="G1988" s="96"/>
      <c r="H1988" s="96"/>
      <c r="I1988" s="96"/>
      <c r="J1988" s="106"/>
      <c r="K1988" s="106"/>
      <c r="L1988" s="106"/>
      <c r="M1988" s="106"/>
    </row>
    <row r="1989" spans="1:13" x14ac:dyDescent="0.25">
      <c r="A1989" s="96"/>
      <c r="B1989" s="96"/>
      <c r="C1989" s="96"/>
      <c r="D1989" s="95"/>
      <c r="E1989" s="96"/>
      <c r="F1989" s="96"/>
      <c r="G1989" s="96"/>
      <c r="H1989" s="96"/>
      <c r="I1989" s="96"/>
      <c r="J1989" s="106"/>
      <c r="K1989" s="106"/>
      <c r="L1989" s="106"/>
      <c r="M1989" s="106"/>
    </row>
    <row r="1990" spans="1:13" x14ac:dyDescent="0.25">
      <c r="A1990" s="96"/>
      <c r="B1990" s="96"/>
      <c r="C1990" s="96"/>
      <c r="D1990" s="95"/>
      <c r="E1990" s="96"/>
      <c r="F1990" s="96"/>
      <c r="G1990" s="96"/>
      <c r="H1990" s="96"/>
      <c r="I1990" s="96"/>
      <c r="J1990" s="106"/>
      <c r="K1990" s="106"/>
      <c r="L1990" s="106"/>
      <c r="M1990" s="106"/>
    </row>
    <row r="1991" spans="1:13" x14ac:dyDescent="0.25">
      <c r="A1991" s="96"/>
      <c r="B1991" s="96"/>
      <c r="C1991" s="96"/>
      <c r="D1991" s="95"/>
      <c r="E1991" s="96"/>
      <c r="F1991" s="96"/>
      <c r="G1991" s="96"/>
      <c r="H1991" s="96"/>
      <c r="I1991" s="96"/>
      <c r="J1991" s="106"/>
      <c r="K1991" s="106"/>
      <c r="L1991" s="106"/>
      <c r="M1991" s="106"/>
    </row>
    <row r="1992" spans="1:13" x14ac:dyDescent="0.25">
      <c r="A1992" s="96"/>
      <c r="B1992" s="96"/>
      <c r="C1992" s="96"/>
      <c r="D1992" s="95"/>
      <c r="E1992" s="96"/>
      <c r="F1992" s="96"/>
      <c r="G1992" s="96"/>
      <c r="H1992" s="96"/>
      <c r="I1992" s="96"/>
      <c r="J1992" s="106"/>
      <c r="K1992" s="106"/>
      <c r="L1992" s="106"/>
      <c r="M1992" s="106"/>
    </row>
    <row r="1993" spans="1:13" x14ac:dyDescent="0.25">
      <c r="A1993" s="96"/>
      <c r="B1993" s="96"/>
      <c r="C1993" s="96"/>
      <c r="D1993" s="95"/>
      <c r="E1993" s="96"/>
      <c r="F1993" s="96"/>
      <c r="G1993" s="96"/>
      <c r="H1993" s="96"/>
      <c r="I1993" s="96"/>
      <c r="J1993" s="106"/>
      <c r="K1993" s="106"/>
      <c r="L1993" s="106"/>
      <c r="M1993" s="106"/>
    </row>
    <row r="1994" spans="1:13" x14ac:dyDescent="0.25">
      <c r="A1994" s="96"/>
      <c r="B1994" s="96"/>
      <c r="C1994" s="96"/>
      <c r="D1994" s="95"/>
      <c r="E1994" s="96"/>
      <c r="F1994" s="96"/>
      <c r="G1994" s="96"/>
      <c r="H1994" s="96"/>
      <c r="I1994" s="96"/>
      <c r="J1994" s="106"/>
      <c r="K1994" s="106"/>
      <c r="L1994" s="106"/>
      <c r="M1994" s="106"/>
    </row>
    <row r="1995" spans="1:13" x14ac:dyDescent="0.25">
      <c r="A1995" s="96"/>
      <c r="B1995" s="96"/>
      <c r="C1995" s="96"/>
      <c r="D1995" s="95"/>
      <c r="E1995" s="96"/>
      <c r="F1995" s="96"/>
      <c r="G1995" s="96"/>
      <c r="H1995" s="96"/>
      <c r="I1995" s="96"/>
      <c r="J1995" s="106"/>
      <c r="K1995" s="106"/>
      <c r="L1995" s="106"/>
      <c r="M1995" s="106"/>
    </row>
    <row r="1996" spans="1:13" x14ac:dyDescent="0.25">
      <c r="A1996" s="96"/>
      <c r="B1996" s="96"/>
      <c r="C1996" s="96"/>
      <c r="D1996" s="95"/>
      <c r="E1996" s="96"/>
      <c r="F1996" s="96"/>
      <c r="G1996" s="96"/>
      <c r="H1996" s="96"/>
      <c r="I1996" s="96"/>
      <c r="J1996" s="106"/>
      <c r="K1996" s="106"/>
      <c r="L1996" s="106"/>
      <c r="M1996" s="106"/>
    </row>
    <row r="1997" spans="1:13" x14ac:dyDescent="0.25">
      <c r="A1997" s="96"/>
      <c r="B1997" s="96"/>
      <c r="C1997" s="96"/>
      <c r="D1997" s="95"/>
      <c r="E1997" s="96"/>
      <c r="F1997" s="96"/>
      <c r="G1997" s="96"/>
      <c r="H1997" s="96"/>
      <c r="I1997" s="96"/>
      <c r="J1997" s="106"/>
      <c r="K1997" s="106"/>
      <c r="L1997" s="106"/>
      <c r="M1997" s="106"/>
    </row>
    <row r="1998" spans="1:13" x14ac:dyDescent="0.25">
      <c r="A1998" s="96"/>
      <c r="B1998" s="96"/>
      <c r="C1998" s="96"/>
      <c r="D1998" s="95"/>
      <c r="E1998" s="96"/>
      <c r="F1998" s="96"/>
      <c r="G1998" s="96"/>
      <c r="H1998" s="96"/>
      <c r="I1998" s="96"/>
      <c r="J1998" s="106"/>
      <c r="K1998" s="106"/>
      <c r="L1998" s="106"/>
      <c r="M1998" s="106"/>
    </row>
    <row r="1999" spans="1:13" x14ac:dyDescent="0.25">
      <c r="A1999" s="96"/>
      <c r="B1999" s="96"/>
      <c r="C1999" s="96"/>
      <c r="D1999" s="95"/>
      <c r="E1999" s="96"/>
      <c r="F1999" s="96"/>
      <c r="G1999" s="96"/>
      <c r="H1999" s="96"/>
      <c r="I1999" s="96"/>
      <c r="J1999" s="106"/>
      <c r="K1999" s="106"/>
      <c r="L1999" s="106"/>
      <c r="M1999" s="106"/>
    </row>
    <row r="2000" spans="1:13" x14ac:dyDescent="0.25">
      <c r="A2000" s="96"/>
      <c r="B2000" s="96"/>
      <c r="C2000" s="96"/>
      <c r="D2000" s="95"/>
      <c r="E2000" s="96"/>
      <c r="F2000" s="96"/>
      <c r="G2000" s="96"/>
      <c r="H2000" s="96"/>
      <c r="I2000" s="96"/>
      <c r="J2000" s="106"/>
      <c r="K2000" s="106"/>
      <c r="L2000" s="106"/>
      <c r="M2000" s="106"/>
    </row>
    <row r="2001" spans="1:13" x14ac:dyDescent="0.25">
      <c r="A2001" s="96"/>
      <c r="B2001" s="96"/>
      <c r="C2001" s="96"/>
      <c r="D2001" s="95"/>
      <c r="E2001" s="96"/>
      <c r="F2001" s="96"/>
      <c r="G2001" s="96"/>
      <c r="H2001" s="96"/>
      <c r="I2001" s="96"/>
      <c r="J2001" s="106"/>
      <c r="K2001" s="106"/>
      <c r="L2001" s="106"/>
      <c r="M2001" s="106"/>
    </row>
    <row r="2002" spans="1:13" x14ac:dyDescent="0.25">
      <c r="A2002" s="96"/>
      <c r="B2002" s="96"/>
      <c r="C2002" s="96"/>
      <c r="D2002" s="95"/>
      <c r="E2002" s="96"/>
      <c r="F2002" s="96"/>
      <c r="G2002" s="96"/>
      <c r="H2002" s="96"/>
      <c r="I2002" s="96"/>
      <c r="J2002" s="106"/>
      <c r="K2002" s="106"/>
      <c r="L2002" s="106"/>
      <c r="M2002" s="106"/>
    </row>
    <row r="2003" spans="1:13" x14ac:dyDescent="0.25">
      <c r="A2003" s="96"/>
      <c r="B2003" s="96"/>
      <c r="C2003" s="96"/>
      <c r="D2003" s="95"/>
      <c r="E2003" s="96"/>
      <c r="F2003" s="96"/>
      <c r="G2003" s="96"/>
      <c r="H2003" s="96"/>
      <c r="I2003" s="96"/>
      <c r="J2003" s="106"/>
      <c r="K2003" s="106"/>
      <c r="L2003" s="106"/>
      <c r="M2003" s="106"/>
    </row>
    <row r="2004" spans="1:13" x14ac:dyDescent="0.25">
      <c r="A2004" s="96"/>
      <c r="B2004" s="96"/>
      <c r="C2004" s="96"/>
      <c r="D2004" s="95"/>
      <c r="E2004" s="96"/>
      <c r="F2004" s="96"/>
      <c r="G2004" s="96"/>
      <c r="H2004" s="96"/>
      <c r="I2004" s="96"/>
      <c r="J2004" s="106"/>
      <c r="K2004" s="106"/>
      <c r="L2004" s="106"/>
      <c r="M2004" s="106"/>
    </row>
    <row r="2005" spans="1:13" x14ac:dyDescent="0.25">
      <c r="A2005" s="96"/>
      <c r="B2005" s="96"/>
      <c r="C2005" s="96"/>
      <c r="D2005" s="95"/>
      <c r="E2005" s="96"/>
      <c r="F2005" s="96"/>
      <c r="G2005" s="96"/>
      <c r="H2005" s="96"/>
      <c r="I2005" s="96"/>
      <c r="J2005" s="106"/>
      <c r="K2005" s="106"/>
      <c r="L2005" s="106"/>
      <c r="M2005" s="106"/>
    </row>
    <row r="2006" spans="1:13" x14ac:dyDescent="0.25">
      <c r="A2006" s="96"/>
      <c r="B2006" s="96"/>
      <c r="C2006" s="96"/>
      <c r="D2006" s="95"/>
      <c r="E2006" s="96"/>
      <c r="F2006" s="96"/>
      <c r="G2006" s="96"/>
      <c r="H2006" s="96"/>
      <c r="I2006" s="96"/>
      <c r="J2006" s="106"/>
      <c r="K2006" s="106"/>
      <c r="L2006" s="106"/>
      <c r="M2006" s="106"/>
    </row>
    <row r="2007" spans="1:13" x14ac:dyDescent="0.25">
      <c r="A2007" s="96"/>
      <c r="B2007" s="96"/>
      <c r="C2007" s="96"/>
      <c r="D2007" s="95"/>
      <c r="E2007" s="96"/>
      <c r="F2007" s="96"/>
      <c r="G2007" s="96"/>
      <c r="H2007" s="96"/>
      <c r="I2007" s="96"/>
      <c r="J2007" s="106"/>
      <c r="K2007" s="106"/>
      <c r="L2007" s="106"/>
      <c r="M2007" s="106"/>
    </row>
    <row r="2008" spans="1:13" x14ac:dyDescent="0.25">
      <c r="A2008" s="96"/>
      <c r="B2008" s="96"/>
      <c r="C2008" s="96"/>
      <c r="D2008" s="95"/>
      <c r="E2008" s="96"/>
      <c r="F2008" s="96"/>
      <c r="G2008" s="96"/>
      <c r="H2008" s="96"/>
      <c r="I2008" s="96"/>
      <c r="J2008" s="106"/>
      <c r="K2008" s="106"/>
      <c r="L2008" s="106"/>
      <c r="M2008" s="106"/>
    </row>
    <row r="2009" spans="1:13" x14ac:dyDescent="0.25">
      <c r="A2009" s="96"/>
      <c r="B2009" s="96"/>
      <c r="C2009" s="96"/>
      <c r="D2009" s="95"/>
      <c r="E2009" s="96"/>
      <c r="F2009" s="96"/>
      <c r="G2009" s="96"/>
      <c r="H2009" s="96"/>
      <c r="I2009" s="96"/>
      <c r="J2009" s="106"/>
      <c r="K2009" s="106"/>
      <c r="L2009" s="106"/>
      <c r="M2009" s="106"/>
    </row>
    <row r="2010" spans="1:13" x14ac:dyDescent="0.25">
      <c r="A2010" s="96"/>
      <c r="B2010" s="96"/>
      <c r="C2010" s="96"/>
      <c r="D2010" s="95"/>
      <c r="E2010" s="96"/>
      <c r="F2010" s="96"/>
      <c r="G2010" s="96"/>
      <c r="H2010" s="96"/>
      <c r="I2010" s="96"/>
      <c r="J2010" s="106"/>
      <c r="K2010" s="106"/>
      <c r="L2010" s="106"/>
      <c r="M2010" s="106"/>
    </row>
    <row r="2011" spans="1:13" x14ac:dyDescent="0.25">
      <c r="A2011" s="96"/>
      <c r="B2011" s="96"/>
      <c r="C2011" s="96"/>
      <c r="D2011" s="95"/>
      <c r="E2011" s="96"/>
      <c r="F2011" s="96"/>
      <c r="G2011" s="96"/>
      <c r="H2011" s="96"/>
      <c r="I2011" s="96"/>
      <c r="J2011" s="106"/>
      <c r="K2011" s="106"/>
      <c r="L2011" s="106"/>
      <c r="M2011" s="106"/>
    </row>
    <row r="2012" spans="1:13" x14ac:dyDescent="0.25">
      <c r="A2012" s="96"/>
      <c r="B2012" s="96"/>
      <c r="C2012" s="96"/>
      <c r="D2012" s="95"/>
      <c r="E2012" s="96"/>
      <c r="F2012" s="96"/>
      <c r="G2012" s="96"/>
      <c r="H2012" s="96"/>
      <c r="I2012" s="96"/>
      <c r="J2012" s="106"/>
      <c r="K2012" s="106"/>
      <c r="L2012" s="106"/>
      <c r="M2012" s="106"/>
    </row>
    <row r="2013" spans="1:13" x14ac:dyDescent="0.25">
      <c r="A2013" s="96"/>
      <c r="B2013" s="96"/>
      <c r="C2013" s="96"/>
      <c r="D2013" s="95"/>
      <c r="E2013" s="96"/>
      <c r="F2013" s="96"/>
      <c r="G2013" s="96"/>
      <c r="H2013" s="96"/>
      <c r="I2013" s="96"/>
      <c r="J2013" s="106"/>
      <c r="K2013" s="106"/>
      <c r="L2013" s="106"/>
      <c r="M2013" s="106"/>
    </row>
    <row r="2014" spans="1:13" x14ac:dyDescent="0.25">
      <c r="A2014" s="96"/>
      <c r="B2014" s="96"/>
      <c r="C2014" s="96"/>
      <c r="D2014" s="95"/>
      <c r="E2014" s="96"/>
      <c r="F2014" s="96"/>
      <c r="G2014" s="96"/>
      <c r="H2014" s="96"/>
      <c r="I2014" s="96"/>
      <c r="J2014" s="106"/>
      <c r="K2014" s="106"/>
      <c r="L2014" s="106"/>
      <c r="M2014" s="106"/>
    </row>
    <row r="2015" spans="1:13" x14ac:dyDescent="0.25">
      <c r="A2015" s="96"/>
      <c r="B2015" s="96"/>
      <c r="C2015" s="96"/>
      <c r="D2015" s="95"/>
      <c r="E2015" s="96"/>
      <c r="F2015" s="96"/>
      <c r="G2015" s="96"/>
      <c r="H2015" s="96"/>
      <c r="I2015" s="96"/>
      <c r="J2015" s="106"/>
      <c r="K2015" s="106"/>
      <c r="L2015" s="106"/>
      <c r="M2015" s="106"/>
    </row>
    <row r="2016" spans="1:13" x14ac:dyDescent="0.25">
      <c r="A2016" s="96"/>
      <c r="B2016" s="96"/>
      <c r="C2016" s="96"/>
      <c r="D2016" s="95"/>
      <c r="E2016" s="96"/>
      <c r="F2016" s="96"/>
      <c r="G2016" s="96"/>
      <c r="H2016" s="96"/>
      <c r="I2016" s="96"/>
      <c r="J2016" s="106"/>
      <c r="K2016" s="106"/>
      <c r="L2016" s="106"/>
      <c r="M2016" s="106"/>
    </row>
    <row r="2017" spans="1:13" x14ac:dyDescent="0.25">
      <c r="A2017" s="96"/>
      <c r="B2017" s="96"/>
      <c r="C2017" s="96"/>
      <c r="D2017" s="95"/>
      <c r="E2017" s="96"/>
      <c r="F2017" s="96"/>
      <c r="G2017" s="96"/>
      <c r="H2017" s="96"/>
      <c r="I2017" s="96"/>
      <c r="J2017" s="106"/>
      <c r="K2017" s="106"/>
      <c r="L2017" s="106"/>
      <c r="M2017" s="106"/>
    </row>
    <row r="2018" spans="1:13" x14ac:dyDescent="0.25">
      <c r="A2018" s="96"/>
      <c r="B2018" s="96"/>
      <c r="C2018" s="96"/>
      <c r="D2018" s="95"/>
      <c r="E2018" s="96"/>
      <c r="F2018" s="96"/>
      <c r="G2018" s="96"/>
      <c r="H2018" s="96"/>
      <c r="I2018" s="96"/>
      <c r="J2018" s="106"/>
      <c r="K2018" s="106"/>
      <c r="L2018" s="106"/>
      <c r="M2018" s="106"/>
    </row>
    <row r="2019" spans="1:13" x14ac:dyDescent="0.25">
      <c r="A2019" s="96"/>
      <c r="B2019" s="96"/>
      <c r="C2019" s="96"/>
      <c r="D2019" s="95"/>
      <c r="E2019" s="96"/>
      <c r="F2019" s="96"/>
      <c r="G2019" s="96"/>
      <c r="H2019" s="96"/>
      <c r="I2019" s="96"/>
      <c r="J2019" s="106"/>
      <c r="K2019" s="106"/>
      <c r="L2019" s="106"/>
      <c r="M2019" s="106"/>
    </row>
    <row r="2020" spans="1:13" x14ac:dyDescent="0.25">
      <c r="A2020" s="96"/>
      <c r="B2020" s="96"/>
      <c r="C2020" s="96"/>
      <c r="D2020" s="95"/>
      <c r="E2020" s="96"/>
      <c r="F2020" s="96"/>
      <c r="G2020" s="96"/>
      <c r="H2020" s="96"/>
      <c r="I2020" s="96"/>
      <c r="J2020" s="106"/>
      <c r="K2020" s="106"/>
      <c r="L2020" s="106"/>
      <c r="M2020" s="106"/>
    </row>
    <row r="2021" spans="1:13" x14ac:dyDescent="0.25">
      <c r="A2021" s="96"/>
      <c r="B2021" s="96"/>
      <c r="C2021" s="96"/>
      <c r="D2021" s="95"/>
      <c r="E2021" s="96"/>
      <c r="F2021" s="96"/>
      <c r="G2021" s="96"/>
      <c r="H2021" s="96"/>
      <c r="I2021" s="96"/>
      <c r="J2021" s="106"/>
      <c r="K2021" s="106"/>
      <c r="L2021" s="106"/>
      <c r="M2021" s="106"/>
    </row>
    <row r="2022" spans="1:13" x14ac:dyDescent="0.25">
      <c r="A2022" s="96"/>
      <c r="B2022" s="96"/>
      <c r="C2022" s="96"/>
      <c r="D2022" s="95"/>
      <c r="E2022" s="96"/>
      <c r="F2022" s="96"/>
      <c r="G2022" s="96"/>
      <c r="H2022" s="96"/>
      <c r="I2022" s="96"/>
      <c r="J2022" s="106"/>
      <c r="K2022" s="106"/>
      <c r="L2022" s="106"/>
      <c r="M2022" s="106"/>
    </row>
    <row r="2023" spans="1:13" x14ac:dyDescent="0.25">
      <c r="A2023" s="96"/>
      <c r="B2023" s="96"/>
      <c r="C2023" s="96"/>
      <c r="D2023" s="95"/>
      <c r="E2023" s="96"/>
      <c r="F2023" s="96"/>
      <c r="G2023" s="96"/>
      <c r="H2023" s="96"/>
      <c r="I2023" s="96"/>
      <c r="J2023" s="106"/>
      <c r="K2023" s="106"/>
      <c r="L2023" s="106"/>
      <c r="M2023" s="106"/>
    </row>
    <row r="2024" spans="1:13" x14ac:dyDescent="0.25">
      <c r="A2024" s="96"/>
      <c r="B2024" s="96"/>
      <c r="C2024" s="96"/>
      <c r="D2024" s="95"/>
      <c r="E2024" s="96"/>
      <c r="F2024" s="96"/>
      <c r="G2024" s="96"/>
      <c r="H2024" s="96"/>
      <c r="I2024" s="96"/>
      <c r="J2024" s="106"/>
      <c r="K2024" s="106"/>
      <c r="L2024" s="106"/>
      <c r="M2024" s="106"/>
    </row>
    <row r="2025" spans="1:13" x14ac:dyDescent="0.25">
      <c r="A2025" s="96"/>
      <c r="B2025" s="96"/>
      <c r="C2025" s="96"/>
      <c r="D2025" s="95"/>
      <c r="E2025" s="96"/>
      <c r="F2025" s="96"/>
      <c r="G2025" s="96"/>
      <c r="H2025" s="96"/>
      <c r="I2025" s="96"/>
      <c r="J2025" s="106"/>
      <c r="K2025" s="106"/>
      <c r="L2025" s="106"/>
      <c r="M2025" s="106"/>
    </row>
    <row r="2026" spans="1:13" x14ac:dyDescent="0.25">
      <c r="A2026" s="96"/>
      <c r="B2026" s="96"/>
      <c r="C2026" s="96"/>
      <c r="D2026" s="95"/>
      <c r="E2026" s="96"/>
      <c r="F2026" s="96"/>
      <c r="G2026" s="96"/>
      <c r="H2026" s="96"/>
      <c r="I2026" s="96"/>
      <c r="J2026" s="106"/>
      <c r="K2026" s="106"/>
      <c r="L2026" s="106"/>
      <c r="M2026" s="106"/>
    </row>
    <row r="2027" spans="1:13" x14ac:dyDescent="0.25">
      <c r="A2027" s="96"/>
      <c r="B2027" s="96"/>
      <c r="C2027" s="96"/>
      <c r="D2027" s="95"/>
      <c r="E2027" s="96"/>
      <c r="F2027" s="96"/>
      <c r="G2027" s="96"/>
      <c r="H2027" s="96"/>
      <c r="I2027" s="96"/>
      <c r="J2027" s="106"/>
      <c r="K2027" s="106"/>
      <c r="L2027" s="106"/>
      <c r="M2027" s="106"/>
    </row>
    <row r="2028" spans="1:13" x14ac:dyDescent="0.25">
      <c r="A2028" s="96"/>
      <c r="B2028" s="96"/>
      <c r="C2028" s="96"/>
      <c r="D2028" s="95"/>
      <c r="E2028" s="96"/>
      <c r="F2028" s="96"/>
      <c r="G2028" s="96"/>
      <c r="H2028" s="96"/>
      <c r="I2028" s="96"/>
      <c r="J2028" s="106"/>
      <c r="K2028" s="106"/>
      <c r="L2028" s="106"/>
      <c r="M2028" s="106"/>
    </row>
    <row r="2029" spans="1:13" x14ac:dyDescent="0.25">
      <c r="A2029" s="96"/>
      <c r="B2029" s="96"/>
      <c r="C2029" s="96"/>
      <c r="D2029" s="95"/>
      <c r="E2029" s="96"/>
      <c r="F2029" s="96"/>
      <c r="G2029" s="96"/>
      <c r="H2029" s="96"/>
      <c r="I2029" s="96"/>
      <c r="J2029" s="106"/>
      <c r="K2029" s="106"/>
      <c r="L2029" s="106"/>
      <c r="M2029" s="106"/>
    </row>
    <row r="2030" spans="1:13" x14ac:dyDescent="0.25">
      <c r="A2030" s="96"/>
      <c r="B2030" s="96"/>
      <c r="C2030" s="96"/>
      <c r="D2030" s="95"/>
      <c r="E2030" s="96"/>
      <c r="F2030" s="96"/>
      <c r="G2030" s="96"/>
      <c r="H2030" s="96"/>
      <c r="I2030" s="96"/>
      <c r="J2030" s="106"/>
      <c r="K2030" s="106"/>
      <c r="L2030" s="106"/>
      <c r="M2030" s="106"/>
    </row>
    <row r="2031" spans="1:13" x14ac:dyDescent="0.25">
      <c r="A2031" s="96"/>
      <c r="B2031" s="96"/>
      <c r="C2031" s="96"/>
      <c r="D2031" s="95"/>
      <c r="E2031" s="96"/>
      <c r="F2031" s="96"/>
      <c r="G2031" s="96"/>
      <c r="H2031" s="96"/>
      <c r="I2031" s="96"/>
      <c r="J2031" s="106"/>
      <c r="K2031" s="106"/>
      <c r="L2031" s="106"/>
      <c r="M2031" s="106"/>
    </row>
    <row r="2032" spans="1:13" x14ac:dyDescent="0.25">
      <c r="A2032" s="96"/>
      <c r="B2032" s="96"/>
      <c r="C2032" s="96"/>
      <c r="D2032" s="95"/>
      <c r="E2032" s="96"/>
      <c r="F2032" s="96"/>
      <c r="G2032" s="96"/>
      <c r="H2032" s="96"/>
      <c r="I2032" s="96"/>
      <c r="J2032" s="106"/>
      <c r="K2032" s="106"/>
      <c r="L2032" s="106"/>
      <c r="M2032" s="106"/>
    </row>
    <row r="2033" spans="1:13" x14ac:dyDescent="0.25">
      <c r="A2033" s="96"/>
      <c r="B2033" s="96"/>
      <c r="C2033" s="96"/>
      <c r="D2033" s="95"/>
      <c r="E2033" s="96"/>
      <c r="F2033" s="96"/>
      <c r="G2033" s="96"/>
      <c r="H2033" s="96"/>
      <c r="I2033" s="96"/>
      <c r="J2033" s="106"/>
      <c r="K2033" s="106"/>
      <c r="L2033" s="106"/>
      <c r="M2033" s="106"/>
    </row>
    <row r="2034" spans="1:13" x14ac:dyDescent="0.25">
      <c r="A2034" s="96"/>
      <c r="B2034" s="96"/>
      <c r="C2034" s="96"/>
      <c r="D2034" s="95"/>
      <c r="E2034" s="96"/>
      <c r="F2034" s="96"/>
      <c r="G2034" s="96"/>
      <c r="H2034" s="96"/>
      <c r="I2034" s="96"/>
      <c r="J2034" s="106"/>
      <c r="K2034" s="106"/>
      <c r="L2034" s="106"/>
      <c r="M2034" s="106"/>
    </row>
    <row r="2035" spans="1:13" x14ac:dyDescent="0.25">
      <c r="A2035" s="96"/>
      <c r="B2035" s="96"/>
      <c r="C2035" s="96"/>
      <c r="D2035" s="95"/>
      <c r="E2035" s="96"/>
      <c r="F2035" s="96"/>
      <c r="G2035" s="96"/>
      <c r="H2035" s="96"/>
      <c r="I2035" s="96"/>
      <c r="J2035" s="106"/>
      <c r="K2035" s="106"/>
      <c r="L2035" s="106"/>
      <c r="M2035" s="106"/>
    </row>
    <row r="2036" spans="1:13" x14ac:dyDescent="0.25">
      <c r="A2036" s="96"/>
      <c r="B2036" s="96"/>
      <c r="C2036" s="96"/>
      <c r="D2036" s="95"/>
      <c r="E2036" s="96"/>
      <c r="F2036" s="96"/>
      <c r="G2036" s="96"/>
      <c r="H2036" s="96"/>
      <c r="I2036" s="96"/>
      <c r="J2036" s="106"/>
      <c r="K2036" s="106"/>
      <c r="L2036" s="106"/>
      <c r="M2036" s="106"/>
    </row>
    <row r="2037" spans="1:13" x14ac:dyDescent="0.25">
      <c r="A2037" s="96"/>
      <c r="B2037" s="96"/>
      <c r="C2037" s="96"/>
      <c r="D2037" s="95"/>
      <c r="E2037" s="96"/>
      <c r="F2037" s="96"/>
      <c r="G2037" s="96"/>
      <c r="H2037" s="96"/>
      <c r="I2037" s="96"/>
      <c r="J2037" s="106"/>
      <c r="K2037" s="106"/>
      <c r="L2037" s="106"/>
      <c r="M2037" s="106"/>
    </row>
    <row r="2038" spans="1:13" x14ac:dyDescent="0.25">
      <c r="A2038" s="96"/>
      <c r="B2038" s="96"/>
      <c r="C2038" s="96"/>
      <c r="D2038" s="95"/>
      <c r="E2038" s="96"/>
      <c r="F2038" s="96"/>
      <c r="G2038" s="96"/>
      <c r="H2038" s="96"/>
      <c r="I2038" s="96"/>
      <c r="J2038" s="106"/>
      <c r="K2038" s="106"/>
      <c r="L2038" s="106"/>
      <c r="M2038" s="106"/>
    </row>
    <row r="2039" spans="1:13" x14ac:dyDescent="0.25">
      <c r="A2039" s="96"/>
      <c r="B2039" s="96"/>
      <c r="C2039" s="96"/>
      <c r="D2039" s="95"/>
      <c r="E2039" s="96"/>
      <c r="F2039" s="96"/>
      <c r="G2039" s="96"/>
      <c r="H2039" s="96"/>
      <c r="I2039" s="96"/>
      <c r="J2039" s="106"/>
      <c r="K2039" s="106"/>
      <c r="L2039" s="106"/>
      <c r="M2039" s="106"/>
    </row>
    <row r="2040" spans="1:13" x14ac:dyDescent="0.25">
      <c r="A2040" s="96"/>
      <c r="B2040" s="96"/>
      <c r="C2040" s="96"/>
      <c r="D2040" s="95"/>
      <c r="E2040" s="96"/>
      <c r="F2040" s="96"/>
      <c r="G2040" s="96"/>
      <c r="H2040" s="96"/>
      <c r="I2040" s="96"/>
      <c r="J2040" s="106"/>
      <c r="K2040" s="106"/>
      <c r="L2040" s="106"/>
      <c r="M2040" s="106"/>
    </row>
    <row r="2041" spans="1:13" x14ac:dyDescent="0.25">
      <c r="A2041" s="96"/>
      <c r="B2041" s="96"/>
      <c r="C2041" s="96"/>
      <c r="D2041" s="95"/>
      <c r="E2041" s="96"/>
      <c r="F2041" s="96"/>
      <c r="G2041" s="96"/>
      <c r="H2041" s="96"/>
      <c r="I2041" s="96"/>
      <c r="J2041" s="106"/>
      <c r="K2041" s="106"/>
      <c r="L2041" s="106"/>
      <c r="M2041" s="106"/>
    </row>
    <row r="2042" spans="1:13" x14ac:dyDescent="0.25">
      <c r="A2042" s="96"/>
      <c r="B2042" s="96"/>
      <c r="C2042" s="96"/>
      <c r="D2042" s="95"/>
      <c r="E2042" s="96"/>
      <c r="F2042" s="96"/>
      <c r="G2042" s="96"/>
      <c r="H2042" s="96"/>
      <c r="I2042" s="96"/>
      <c r="J2042" s="106"/>
      <c r="K2042" s="106"/>
      <c r="L2042" s="106"/>
      <c r="M2042" s="106"/>
    </row>
    <row r="2043" spans="1:13" x14ac:dyDescent="0.25">
      <c r="A2043" s="96"/>
      <c r="B2043" s="96"/>
      <c r="C2043" s="96"/>
      <c r="D2043" s="95"/>
      <c r="E2043" s="96"/>
      <c r="F2043" s="96"/>
      <c r="G2043" s="96"/>
      <c r="H2043" s="96"/>
      <c r="I2043" s="96"/>
      <c r="J2043" s="106"/>
      <c r="K2043" s="106"/>
      <c r="L2043" s="106"/>
      <c r="M2043" s="106"/>
    </row>
    <row r="2044" spans="1:13" x14ac:dyDescent="0.25">
      <c r="A2044" s="96"/>
      <c r="B2044" s="96"/>
      <c r="C2044" s="96"/>
      <c r="D2044" s="95"/>
      <c r="E2044" s="96"/>
      <c r="F2044" s="96"/>
      <c r="G2044" s="96"/>
      <c r="H2044" s="96"/>
      <c r="I2044" s="96"/>
      <c r="J2044" s="106"/>
      <c r="K2044" s="106"/>
      <c r="L2044" s="106"/>
      <c r="M2044" s="106"/>
    </row>
    <row r="2045" spans="1:13" x14ac:dyDescent="0.25">
      <c r="A2045" s="96"/>
      <c r="B2045" s="96"/>
      <c r="C2045" s="96"/>
      <c r="D2045" s="95"/>
      <c r="E2045" s="96"/>
      <c r="F2045" s="96"/>
      <c r="G2045" s="96"/>
      <c r="H2045" s="96"/>
      <c r="I2045" s="96"/>
      <c r="J2045" s="106"/>
      <c r="K2045" s="106"/>
      <c r="L2045" s="106"/>
      <c r="M2045" s="106"/>
    </row>
    <row r="2046" spans="1:13" x14ac:dyDescent="0.25">
      <c r="A2046" s="96"/>
      <c r="B2046" s="96"/>
      <c r="C2046" s="96"/>
      <c r="D2046" s="95"/>
      <c r="E2046" s="96"/>
      <c r="F2046" s="96"/>
      <c r="G2046" s="96"/>
      <c r="H2046" s="96"/>
      <c r="I2046" s="96"/>
      <c r="J2046" s="106"/>
      <c r="K2046" s="106"/>
      <c r="L2046" s="106"/>
      <c r="M2046" s="106"/>
    </row>
    <row r="2047" spans="1:13" x14ac:dyDescent="0.25">
      <c r="A2047" s="96"/>
      <c r="B2047" s="96"/>
      <c r="C2047" s="96"/>
      <c r="D2047" s="95"/>
      <c r="E2047" s="96"/>
      <c r="F2047" s="96"/>
      <c r="G2047" s="96"/>
      <c r="H2047" s="96"/>
      <c r="I2047" s="96"/>
      <c r="J2047" s="106"/>
      <c r="K2047" s="106"/>
      <c r="L2047" s="106"/>
      <c r="M2047" s="106"/>
    </row>
    <row r="2048" spans="1:13" x14ac:dyDescent="0.25">
      <c r="A2048" s="96"/>
      <c r="B2048" s="96"/>
      <c r="C2048" s="96"/>
      <c r="D2048" s="95"/>
      <c r="E2048" s="96"/>
      <c r="F2048" s="96"/>
      <c r="G2048" s="96"/>
      <c r="H2048" s="96"/>
      <c r="I2048" s="96"/>
      <c r="J2048" s="106"/>
      <c r="K2048" s="106"/>
      <c r="L2048" s="106"/>
      <c r="M2048" s="106"/>
    </row>
    <row r="2049" spans="1:13" x14ac:dyDescent="0.25">
      <c r="A2049" s="96"/>
      <c r="B2049" s="96"/>
      <c r="C2049" s="96"/>
      <c r="D2049" s="95"/>
      <c r="E2049" s="96"/>
      <c r="F2049" s="96"/>
      <c r="G2049" s="96"/>
      <c r="H2049" s="96"/>
      <c r="I2049" s="96"/>
      <c r="J2049" s="106"/>
      <c r="K2049" s="106"/>
      <c r="L2049" s="106"/>
      <c r="M2049" s="106"/>
    </row>
    <row r="2050" spans="1:13" x14ac:dyDescent="0.25">
      <c r="A2050" s="96"/>
      <c r="B2050" s="96"/>
      <c r="C2050" s="96"/>
      <c r="D2050" s="95"/>
      <c r="E2050" s="96"/>
      <c r="F2050" s="96"/>
      <c r="G2050" s="96"/>
      <c r="H2050" s="96"/>
      <c r="I2050" s="96"/>
      <c r="J2050" s="106"/>
      <c r="K2050" s="106"/>
      <c r="L2050" s="106"/>
      <c r="M2050" s="106"/>
    </row>
    <row r="2051" spans="1:13" x14ac:dyDescent="0.25">
      <c r="A2051" s="96"/>
      <c r="B2051" s="96"/>
      <c r="C2051" s="96"/>
      <c r="D2051" s="95"/>
      <c r="E2051" s="96"/>
      <c r="F2051" s="96"/>
      <c r="G2051" s="96"/>
      <c r="H2051" s="96"/>
      <c r="I2051" s="96"/>
      <c r="J2051" s="106"/>
      <c r="K2051" s="106"/>
      <c r="L2051" s="106"/>
      <c r="M2051" s="106"/>
    </row>
    <row r="2052" spans="1:13" x14ac:dyDescent="0.25">
      <c r="A2052" s="96"/>
      <c r="B2052" s="96"/>
      <c r="C2052" s="96"/>
      <c r="D2052" s="95"/>
      <c r="E2052" s="96"/>
      <c r="F2052" s="96"/>
      <c r="G2052" s="96"/>
      <c r="H2052" s="96"/>
      <c r="I2052" s="96"/>
      <c r="J2052" s="106"/>
      <c r="K2052" s="106"/>
      <c r="L2052" s="106"/>
      <c r="M2052" s="106"/>
    </row>
    <row r="2053" spans="1:13" x14ac:dyDescent="0.25">
      <c r="A2053" s="96"/>
      <c r="B2053" s="96"/>
      <c r="C2053" s="96"/>
      <c r="D2053" s="95"/>
      <c r="E2053" s="96"/>
      <c r="F2053" s="96"/>
      <c r="G2053" s="96"/>
      <c r="H2053" s="96"/>
      <c r="I2053" s="96"/>
      <c r="J2053" s="106"/>
      <c r="K2053" s="106"/>
      <c r="L2053" s="106"/>
      <c r="M2053" s="106"/>
    </row>
    <row r="2054" spans="1:13" x14ac:dyDescent="0.25">
      <c r="A2054" s="96"/>
      <c r="B2054" s="96"/>
      <c r="C2054" s="96"/>
      <c r="D2054" s="95"/>
      <c r="E2054" s="96"/>
      <c r="F2054" s="96"/>
      <c r="G2054" s="96"/>
      <c r="H2054" s="96"/>
      <c r="I2054" s="96"/>
      <c r="J2054" s="106"/>
      <c r="K2054" s="106"/>
      <c r="L2054" s="106"/>
      <c r="M2054" s="106"/>
    </row>
    <row r="2055" spans="1:13" x14ac:dyDescent="0.25">
      <c r="A2055" s="96"/>
      <c r="B2055" s="96"/>
      <c r="C2055" s="96"/>
      <c r="D2055" s="95"/>
      <c r="E2055" s="96"/>
      <c r="F2055" s="96"/>
      <c r="G2055" s="96"/>
      <c r="H2055" s="96"/>
      <c r="I2055" s="96"/>
      <c r="J2055" s="106"/>
      <c r="K2055" s="106"/>
      <c r="L2055" s="106"/>
      <c r="M2055" s="106"/>
    </row>
    <row r="2056" spans="1:13" x14ac:dyDescent="0.25">
      <c r="A2056" s="96"/>
      <c r="B2056" s="96"/>
      <c r="C2056" s="96"/>
      <c r="D2056" s="95"/>
      <c r="E2056" s="96"/>
      <c r="F2056" s="96"/>
      <c r="G2056" s="96"/>
      <c r="H2056" s="96"/>
      <c r="I2056" s="96"/>
      <c r="J2056" s="106"/>
      <c r="K2056" s="106"/>
      <c r="L2056" s="106"/>
      <c r="M2056" s="106"/>
    </row>
    <row r="2057" spans="1:13" x14ac:dyDescent="0.25">
      <c r="A2057" s="96"/>
      <c r="B2057" s="96"/>
      <c r="C2057" s="96"/>
      <c r="D2057" s="95"/>
      <c r="E2057" s="96"/>
      <c r="F2057" s="96"/>
      <c r="G2057" s="96"/>
      <c r="H2057" s="96"/>
      <c r="I2057" s="96"/>
      <c r="J2057" s="106"/>
      <c r="K2057" s="106"/>
      <c r="L2057" s="106"/>
      <c r="M2057" s="106"/>
    </row>
    <row r="2058" spans="1:13" x14ac:dyDescent="0.25">
      <c r="A2058" s="96"/>
      <c r="B2058" s="96"/>
      <c r="C2058" s="96"/>
      <c r="D2058" s="95"/>
      <c r="E2058" s="96"/>
      <c r="F2058" s="96"/>
      <c r="G2058" s="96"/>
      <c r="H2058" s="96"/>
      <c r="I2058" s="96"/>
      <c r="J2058" s="106"/>
      <c r="K2058" s="106"/>
      <c r="L2058" s="106"/>
      <c r="M2058" s="106"/>
    </row>
    <row r="2059" spans="1:13" x14ac:dyDescent="0.25">
      <c r="A2059" s="96"/>
      <c r="B2059" s="96"/>
      <c r="C2059" s="96"/>
      <c r="D2059" s="95"/>
      <c r="E2059" s="96"/>
      <c r="F2059" s="96"/>
      <c r="G2059" s="96"/>
      <c r="H2059" s="96"/>
      <c r="I2059" s="96"/>
      <c r="J2059" s="106"/>
      <c r="K2059" s="106"/>
      <c r="L2059" s="106"/>
      <c r="M2059" s="106"/>
    </row>
    <row r="2060" spans="1:13" x14ac:dyDescent="0.25">
      <c r="A2060" s="96"/>
      <c r="B2060" s="96"/>
      <c r="C2060" s="96"/>
      <c r="D2060" s="95"/>
      <c r="E2060" s="96"/>
      <c r="F2060" s="96"/>
      <c r="G2060" s="96"/>
      <c r="H2060" s="96"/>
      <c r="I2060" s="96"/>
      <c r="J2060" s="106"/>
      <c r="K2060" s="106"/>
      <c r="L2060" s="106"/>
      <c r="M2060" s="106"/>
    </row>
    <row r="2061" spans="1:13" x14ac:dyDescent="0.25">
      <c r="A2061" s="96"/>
      <c r="B2061" s="96"/>
      <c r="C2061" s="96"/>
      <c r="D2061" s="95"/>
      <c r="E2061" s="96"/>
      <c r="F2061" s="96"/>
      <c r="G2061" s="96"/>
      <c r="H2061" s="96"/>
      <c r="I2061" s="96"/>
      <c r="J2061" s="106"/>
      <c r="K2061" s="106"/>
      <c r="L2061" s="106"/>
      <c r="M2061" s="106"/>
    </row>
    <row r="2062" spans="1:13" x14ac:dyDescent="0.25">
      <c r="A2062" s="96"/>
      <c r="B2062" s="96"/>
      <c r="C2062" s="96"/>
      <c r="D2062" s="95"/>
      <c r="E2062" s="96"/>
      <c r="F2062" s="96"/>
      <c r="G2062" s="96"/>
      <c r="H2062" s="96"/>
      <c r="I2062" s="96"/>
      <c r="J2062" s="106"/>
      <c r="K2062" s="106"/>
      <c r="L2062" s="106"/>
      <c r="M2062" s="106"/>
    </row>
    <row r="2063" spans="1:13" x14ac:dyDescent="0.25">
      <c r="A2063" s="96"/>
      <c r="B2063" s="96"/>
      <c r="C2063" s="96"/>
      <c r="D2063" s="95"/>
      <c r="E2063" s="96"/>
      <c r="F2063" s="96"/>
      <c r="G2063" s="96"/>
      <c r="H2063" s="96"/>
      <c r="I2063" s="96"/>
      <c r="J2063" s="106"/>
      <c r="K2063" s="106"/>
      <c r="L2063" s="106"/>
      <c r="M2063" s="106"/>
    </row>
    <row r="2064" spans="1:13" x14ac:dyDescent="0.25">
      <c r="A2064" s="96"/>
      <c r="B2064" s="96"/>
      <c r="C2064" s="96"/>
      <c r="D2064" s="95"/>
      <c r="E2064" s="96"/>
      <c r="F2064" s="96"/>
      <c r="G2064" s="96"/>
      <c r="H2064" s="96"/>
      <c r="I2064" s="96"/>
      <c r="J2064" s="106"/>
      <c r="K2064" s="106"/>
      <c r="L2064" s="106"/>
      <c r="M2064" s="106"/>
    </row>
    <row r="2065" spans="1:13" x14ac:dyDescent="0.25">
      <c r="A2065" s="96"/>
      <c r="B2065" s="96"/>
      <c r="C2065" s="96"/>
      <c r="D2065" s="95"/>
      <c r="E2065" s="96"/>
      <c r="F2065" s="96"/>
      <c r="G2065" s="96"/>
      <c r="H2065" s="96"/>
      <c r="I2065" s="96"/>
      <c r="J2065" s="106"/>
      <c r="K2065" s="106"/>
      <c r="L2065" s="106"/>
      <c r="M2065" s="106"/>
    </row>
    <row r="2066" spans="1:13" x14ac:dyDescent="0.25">
      <c r="A2066" s="96"/>
      <c r="B2066" s="96"/>
      <c r="C2066" s="96"/>
      <c r="D2066" s="95"/>
      <c r="E2066" s="96"/>
      <c r="F2066" s="96"/>
      <c r="G2066" s="96"/>
      <c r="H2066" s="96"/>
      <c r="I2066" s="96"/>
      <c r="J2066" s="106"/>
      <c r="K2066" s="106"/>
      <c r="L2066" s="106"/>
      <c r="M2066" s="106"/>
    </row>
    <row r="2067" spans="1:13" x14ac:dyDescent="0.25">
      <c r="A2067" s="96"/>
      <c r="B2067" s="96"/>
      <c r="C2067" s="96"/>
      <c r="D2067" s="95"/>
      <c r="E2067" s="96"/>
      <c r="F2067" s="96"/>
      <c r="G2067" s="96"/>
      <c r="H2067" s="96"/>
      <c r="I2067" s="96"/>
      <c r="J2067" s="106"/>
      <c r="K2067" s="106"/>
      <c r="L2067" s="106"/>
      <c r="M2067" s="106"/>
    </row>
    <row r="2068" spans="1:13" x14ac:dyDescent="0.25">
      <c r="A2068" s="96"/>
      <c r="B2068" s="96"/>
      <c r="C2068" s="96"/>
      <c r="D2068" s="95"/>
      <c r="E2068" s="96"/>
      <c r="F2068" s="96"/>
      <c r="G2068" s="96"/>
      <c r="H2068" s="96"/>
      <c r="I2068" s="96"/>
      <c r="J2068" s="106"/>
      <c r="K2068" s="106"/>
      <c r="L2068" s="106"/>
      <c r="M2068" s="106"/>
    </row>
    <row r="2069" spans="1:13" x14ac:dyDescent="0.25">
      <c r="A2069" s="96"/>
      <c r="B2069" s="96"/>
      <c r="C2069" s="96"/>
      <c r="D2069" s="95"/>
      <c r="E2069" s="96"/>
      <c r="F2069" s="96"/>
      <c r="G2069" s="96"/>
      <c r="H2069" s="96"/>
      <c r="I2069" s="96"/>
      <c r="J2069" s="106"/>
      <c r="K2069" s="106"/>
      <c r="L2069" s="106"/>
      <c r="M2069" s="106"/>
    </row>
    <row r="2070" spans="1:13" x14ac:dyDescent="0.25">
      <c r="A2070" s="96"/>
      <c r="B2070" s="96"/>
      <c r="C2070" s="96"/>
      <c r="D2070" s="95"/>
      <c r="E2070" s="96"/>
      <c r="F2070" s="96"/>
      <c r="G2070" s="96"/>
      <c r="H2070" s="96"/>
      <c r="I2070" s="96"/>
      <c r="J2070" s="106"/>
      <c r="K2070" s="106"/>
      <c r="L2070" s="106"/>
      <c r="M2070" s="106"/>
    </row>
    <row r="2071" spans="1:13" x14ac:dyDescent="0.25">
      <c r="A2071" s="96"/>
      <c r="B2071" s="96"/>
      <c r="C2071" s="96"/>
      <c r="D2071" s="95"/>
      <c r="E2071" s="96"/>
      <c r="F2071" s="96"/>
      <c r="G2071" s="96"/>
      <c r="H2071" s="96"/>
      <c r="I2071" s="96"/>
      <c r="J2071" s="106"/>
      <c r="K2071" s="106"/>
      <c r="L2071" s="106"/>
      <c r="M2071" s="106"/>
    </row>
    <row r="2072" spans="1:13" x14ac:dyDescent="0.25">
      <c r="A2072" s="96"/>
      <c r="B2072" s="96"/>
      <c r="C2072" s="96"/>
      <c r="D2072" s="95"/>
      <c r="E2072" s="96"/>
      <c r="F2072" s="96"/>
      <c r="G2072" s="96"/>
      <c r="H2072" s="96"/>
      <c r="I2072" s="96"/>
      <c r="J2072" s="106"/>
      <c r="K2072" s="106"/>
      <c r="L2072" s="106"/>
      <c r="M2072" s="106"/>
    </row>
    <row r="2073" spans="1:13" x14ac:dyDescent="0.25">
      <c r="A2073" s="96"/>
      <c r="B2073" s="96"/>
      <c r="C2073" s="96"/>
      <c r="D2073" s="95"/>
      <c r="E2073" s="96"/>
      <c r="F2073" s="96"/>
      <c r="G2073" s="96"/>
      <c r="H2073" s="96"/>
      <c r="I2073" s="96"/>
      <c r="J2073" s="106"/>
      <c r="K2073" s="106"/>
      <c r="L2073" s="106"/>
      <c r="M2073" s="106"/>
    </row>
    <row r="2074" spans="1:13" x14ac:dyDescent="0.25">
      <c r="A2074" s="96"/>
      <c r="B2074" s="96"/>
      <c r="C2074" s="96"/>
      <c r="D2074" s="95"/>
      <c r="E2074" s="96"/>
      <c r="F2074" s="96"/>
      <c r="G2074" s="96"/>
      <c r="H2074" s="96"/>
      <c r="I2074" s="96"/>
      <c r="J2074" s="106"/>
      <c r="K2074" s="106"/>
      <c r="L2074" s="106"/>
      <c r="M2074" s="106"/>
    </row>
    <row r="2075" spans="1:13" x14ac:dyDescent="0.25">
      <c r="A2075" s="96"/>
      <c r="B2075" s="96"/>
      <c r="C2075" s="96"/>
      <c r="D2075" s="95"/>
      <c r="E2075" s="96"/>
      <c r="F2075" s="96"/>
      <c r="G2075" s="96"/>
      <c r="H2075" s="96"/>
      <c r="I2075" s="96"/>
      <c r="J2075" s="106"/>
      <c r="K2075" s="106"/>
      <c r="L2075" s="106"/>
      <c r="M2075" s="106"/>
    </row>
    <row r="2076" spans="1:13" x14ac:dyDescent="0.25">
      <c r="A2076" s="96"/>
      <c r="B2076" s="96"/>
      <c r="C2076" s="96"/>
      <c r="D2076" s="95"/>
      <c r="E2076" s="96"/>
      <c r="F2076" s="96"/>
      <c r="G2076" s="96"/>
      <c r="H2076" s="96"/>
      <c r="I2076" s="96"/>
      <c r="J2076" s="106"/>
      <c r="K2076" s="106"/>
      <c r="L2076" s="106"/>
      <c r="M2076" s="106"/>
    </row>
    <row r="2077" spans="1:13" x14ac:dyDescent="0.25">
      <c r="A2077" s="96"/>
      <c r="B2077" s="96"/>
      <c r="C2077" s="96"/>
      <c r="D2077" s="95"/>
      <c r="E2077" s="96"/>
      <c r="F2077" s="96"/>
      <c r="G2077" s="96"/>
      <c r="H2077" s="96"/>
      <c r="I2077" s="96"/>
      <c r="J2077" s="106"/>
      <c r="K2077" s="106"/>
      <c r="L2077" s="106"/>
      <c r="M2077" s="106"/>
    </row>
    <row r="2078" spans="1:13" x14ac:dyDescent="0.25">
      <c r="A2078" s="96"/>
      <c r="B2078" s="96"/>
      <c r="C2078" s="96"/>
      <c r="D2078" s="95"/>
      <c r="E2078" s="96"/>
      <c r="F2078" s="96"/>
      <c r="G2078" s="96"/>
      <c r="H2078" s="96"/>
      <c r="I2078" s="96"/>
      <c r="J2078" s="106"/>
      <c r="K2078" s="106"/>
      <c r="L2078" s="106"/>
      <c r="M2078" s="106"/>
    </row>
    <row r="2079" spans="1:13" x14ac:dyDescent="0.25">
      <c r="A2079" s="96"/>
      <c r="B2079" s="96"/>
      <c r="C2079" s="96"/>
      <c r="D2079" s="95"/>
      <c r="E2079" s="96"/>
      <c r="F2079" s="96"/>
      <c r="G2079" s="96"/>
      <c r="H2079" s="96"/>
      <c r="I2079" s="96"/>
      <c r="J2079" s="106"/>
      <c r="K2079" s="106"/>
      <c r="L2079" s="106"/>
      <c r="M2079" s="106"/>
    </row>
    <row r="2080" spans="1:13" x14ac:dyDescent="0.25">
      <c r="A2080" s="96"/>
      <c r="B2080" s="96"/>
      <c r="C2080" s="96"/>
      <c r="D2080" s="95"/>
      <c r="E2080" s="96"/>
      <c r="F2080" s="96"/>
      <c r="G2080" s="96"/>
      <c r="H2080" s="96"/>
      <c r="I2080" s="96"/>
      <c r="J2080" s="106"/>
      <c r="K2080" s="106"/>
      <c r="L2080" s="106"/>
      <c r="M2080" s="106"/>
    </row>
    <row r="2081" spans="1:13" x14ac:dyDescent="0.25">
      <c r="A2081" s="96"/>
      <c r="B2081" s="96"/>
      <c r="C2081" s="96"/>
      <c r="D2081" s="95"/>
      <c r="E2081" s="96"/>
      <c r="F2081" s="96"/>
      <c r="G2081" s="96"/>
      <c r="H2081" s="96"/>
      <c r="I2081" s="96"/>
      <c r="J2081" s="106"/>
      <c r="K2081" s="106"/>
      <c r="L2081" s="106"/>
      <c r="M2081" s="106"/>
    </row>
    <row r="2082" spans="1:13" x14ac:dyDescent="0.25">
      <c r="A2082" s="96"/>
      <c r="B2082" s="96"/>
      <c r="C2082" s="96"/>
      <c r="D2082" s="95"/>
      <c r="E2082" s="96"/>
      <c r="F2082" s="96"/>
      <c r="G2082" s="96"/>
      <c r="H2082" s="96"/>
      <c r="I2082" s="96"/>
      <c r="J2082" s="106"/>
      <c r="K2082" s="106"/>
      <c r="L2082" s="106"/>
      <c r="M2082" s="106"/>
    </row>
    <row r="2083" spans="1:13" x14ac:dyDescent="0.25">
      <c r="A2083" s="96"/>
      <c r="B2083" s="96"/>
      <c r="C2083" s="96"/>
      <c r="D2083" s="95"/>
      <c r="E2083" s="96"/>
      <c r="F2083" s="96"/>
      <c r="G2083" s="96"/>
      <c r="H2083" s="96"/>
      <c r="I2083" s="96"/>
      <c r="J2083" s="106"/>
      <c r="K2083" s="106"/>
      <c r="L2083" s="106"/>
      <c r="M2083" s="106"/>
    </row>
    <row r="2084" spans="1:13" x14ac:dyDescent="0.25">
      <c r="A2084" s="96"/>
      <c r="B2084" s="96"/>
      <c r="C2084" s="96"/>
      <c r="D2084" s="95"/>
      <c r="E2084" s="96"/>
      <c r="F2084" s="96"/>
      <c r="G2084" s="96"/>
      <c r="H2084" s="96"/>
      <c r="I2084" s="96"/>
      <c r="J2084" s="106"/>
      <c r="K2084" s="106"/>
      <c r="L2084" s="106"/>
      <c r="M2084" s="106"/>
    </row>
    <row r="2085" spans="1:13" x14ac:dyDescent="0.25">
      <c r="A2085" s="96"/>
      <c r="B2085" s="96"/>
      <c r="C2085" s="96"/>
      <c r="D2085" s="95"/>
      <c r="E2085" s="96"/>
      <c r="F2085" s="96"/>
      <c r="G2085" s="96"/>
      <c r="H2085" s="96"/>
      <c r="I2085" s="96"/>
      <c r="J2085" s="106"/>
      <c r="K2085" s="106"/>
      <c r="L2085" s="106"/>
      <c r="M2085" s="106"/>
    </row>
    <row r="2086" spans="1:13" x14ac:dyDescent="0.25">
      <c r="A2086" s="96"/>
      <c r="B2086" s="96"/>
      <c r="C2086" s="96"/>
      <c r="D2086" s="95"/>
      <c r="E2086" s="96"/>
      <c r="F2086" s="96"/>
      <c r="G2086" s="96"/>
      <c r="H2086" s="96"/>
      <c r="I2086" s="96"/>
      <c r="J2086" s="106"/>
      <c r="K2086" s="106"/>
      <c r="L2086" s="106"/>
      <c r="M2086" s="106"/>
    </row>
    <row r="2087" spans="1:13" x14ac:dyDescent="0.25">
      <c r="A2087" s="96"/>
      <c r="B2087" s="96"/>
      <c r="C2087" s="96"/>
      <c r="D2087" s="95"/>
      <c r="E2087" s="96"/>
      <c r="F2087" s="96"/>
      <c r="G2087" s="96"/>
      <c r="H2087" s="96"/>
      <c r="I2087" s="96"/>
      <c r="J2087" s="106"/>
      <c r="K2087" s="106"/>
      <c r="L2087" s="106"/>
      <c r="M2087" s="106"/>
    </row>
    <row r="2088" spans="1:13" x14ac:dyDescent="0.25">
      <c r="A2088" s="96"/>
      <c r="B2088" s="96"/>
      <c r="C2088" s="96"/>
      <c r="D2088" s="95"/>
      <c r="E2088" s="96"/>
      <c r="F2088" s="96"/>
      <c r="G2088" s="96"/>
      <c r="H2088" s="96"/>
      <c r="I2088" s="96"/>
      <c r="J2088" s="106"/>
      <c r="K2088" s="106"/>
      <c r="L2088" s="106"/>
      <c r="M2088" s="106"/>
    </row>
    <row r="2089" spans="1:13" x14ac:dyDescent="0.25">
      <c r="A2089" s="96"/>
      <c r="B2089" s="96"/>
      <c r="C2089" s="96"/>
      <c r="D2089" s="95"/>
      <c r="E2089" s="96"/>
      <c r="F2089" s="96"/>
      <c r="G2089" s="96"/>
      <c r="H2089" s="96"/>
      <c r="I2089" s="96"/>
      <c r="J2089" s="106"/>
      <c r="K2089" s="106"/>
      <c r="L2089" s="106"/>
      <c r="M2089" s="106"/>
    </row>
    <row r="2090" spans="1:13" x14ac:dyDescent="0.25">
      <c r="A2090" s="96"/>
      <c r="B2090" s="96"/>
      <c r="C2090" s="96"/>
      <c r="D2090" s="95"/>
      <c r="E2090" s="96"/>
      <c r="F2090" s="96"/>
      <c r="G2090" s="96"/>
      <c r="H2090" s="96"/>
      <c r="I2090" s="96"/>
      <c r="J2090" s="106"/>
      <c r="K2090" s="106"/>
      <c r="L2090" s="106"/>
      <c r="M2090" s="106"/>
    </row>
    <row r="2091" spans="1:13" x14ac:dyDescent="0.25">
      <c r="A2091" s="96"/>
      <c r="B2091" s="96"/>
      <c r="C2091" s="96"/>
      <c r="D2091" s="95"/>
      <c r="E2091" s="96"/>
      <c r="F2091" s="96"/>
      <c r="G2091" s="96"/>
      <c r="H2091" s="96"/>
      <c r="I2091" s="96"/>
      <c r="J2091" s="106"/>
      <c r="K2091" s="106"/>
      <c r="L2091" s="106"/>
      <c r="M2091" s="106"/>
    </row>
    <row r="2092" spans="1:13" x14ac:dyDescent="0.25">
      <c r="A2092" s="96"/>
      <c r="B2092" s="96"/>
      <c r="C2092" s="96"/>
      <c r="D2092" s="95"/>
      <c r="E2092" s="96"/>
      <c r="F2092" s="96"/>
      <c r="G2092" s="96"/>
      <c r="H2092" s="96"/>
      <c r="I2092" s="96"/>
      <c r="J2092" s="106"/>
      <c r="K2092" s="106"/>
      <c r="L2092" s="106"/>
      <c r="M2092" s="106"/>
    </row>
    <row r="2093" spans="1:13" x14ac:dyDescent="0.25">
      <c r="A2093" s="96"/>
      <c r="B2093" s="96"/>
      <c r="C2093" s="96"/>
      <c r="D2093" s="95"/>
      <c r="E2093" s="96"/>
      <c r="F2093" s="96"/>
      <c r="G2093" s="96"/>
      <c r="H2093" s="96"/>
      <c r="I2093" s="96"/>
      <c r="J2093" s="106"/>
      <c r="K2093" s="106"/>
      <c r="L2093" s="106"/>
      <c r="M2093" s="106"/>
    </row>
    <row r="2094" spans="1:13" x14ac:dyDescent="0.25">
      <c r="A2094" s="96"/>
      <c r="B2094" s="96"/>
      <c r="C2094" s="96"/>
      <c r="D2094" s="95"/>
      <c r="E2094" s="96"/>
      <c r="F2094" s="96"/>
      <c r="G2094" s="96"/>
      <c r="H2094" s="96"/>
      <c r="I2094" s="96"/>
      <c r="J2094" s="106"/>
      <c r="K2094" s="106"/>
      <c r="L2094" s="106"/>
      <c r="M2094" s="106"/>
    </row>
    <row r="2095" spans="1:13" x14ac:dyDescent="0.25">
      <c r="A2095" s="96"/>
      <c r="B2095" s="96"/>
      <c r="C2095" s="96"/>
      <c r="D2095" s="95"/>
      <c r="E2095" s="96"/>
      <c r="F2095" s="96"/>
      <c r="G2095" s="96"/>
      <c r="H2095" s="96"/>
      <c r="I2095" s="96"/>
      <c r="J2095" s="106"/>
      <c r="K2095" s="106"/>
      <c r="L2095" s="106"/>
      <c r="M2095" s="106"/>
    </row>
    <row r="2096" spans="1:13" x14ac:dyDescent="0.25">
      <c r="A2096" s="96"/>
      <c r="B2096" s="96"/>
      <c r="C2096" s="96"/>
      <c r="D2096" s="95"/>
      <c r="E2096" s="96"/>
      <c r="F2096" s="96"/>
      <c r="G2096" s="96"/>
      <c r="H2096" s="96"/>
      <c r="I2096" s="96"/>
      <c r="J2096" s="106"/>
      <c r="K2096" s="106"/>
      <c r="L2096" s="106"/>
      <c r="M2096" s="106"/>
    </row>
    <row r="2097" spans="1:13" x14ac:dyDescent="0.25">
      <c r="A2097" s="96"/>
      <c r="B2097" s="96"/>
      <c r="C2097" s="96"/>
      <c r="D2097" s="95"/>
      <c r="E2097" s="96"/>
      <c r="F2097" s="96"/>
      <c r="G2097" s="96"/>
      <c r="H2097" s="96"/>
      <c r="I2097" s="96"/>
      <c r="J2097" s="106"/>
      <c r="K2097" s="106"/>
      <c r="L2097" s="106"/>
      <c r="M2097" s="106"/>
    </row>
    <row r="2098" spans="1:13" x14ac:dyDescent="0.25">
      <c r="A2098" s="96"/>
      <c r="B2098" s="96"/>
      <c r="C2098" s="96"/>
      <c r="D2098" s="95"/>
      <c r="E2098" s="96"/>
      <c r="F2098" s="96"/>
      <c r="G2098" s="96"/>
      <c r="H2098" s="96"/>
      <c r="I2098" s="96"/>
      <c r="J2098" s="106"/>
      <c r="K2098" s="106"/>
      <c r="L2098" s="106"/>
      <c r="M2098" s="106"/>
    </row>
    <row r="2099" spans="1:13" x14ac:dyDescent="0.25">
      <c r="A2099" s="96"/>
      <c r="B2099" s="96"/>
      <c r="C2099" s="96"/>
      <c r="D2099" s="95"/>
      <c r="E2099" s="96"/>
      <c r="F2099" s="96"/>
      <c r="G2099" s="96"/>
      <c r="H2099" s="96"/>
      <c r="I2099" s="96"/>
      <c r="J2099" s="106"/>
      <c r="K2099" s="106"/>
      <c r="L2099" s="106"/>
      <c r="M2099" s="106"/>
    </row>
    <row r="2100" spans="1:13" x14ac:dyDescent="0.25">
      <c r="A2100" s="96"/>
      <c r="B2100" s="96"/>
      <c r="C2100" s="96"/>
      <c r="D2100" s="95"/>
      <c r="E2100" s="96"/>
      <c r="F2100" s="96"/>
      <c r="G2100" s="96"/>
      <c r="H2100" s="96"/>
      <c r="I2100" s="96"/>
      <c r="J2100" s="106"/>
      <c r="K2100" s="106"/>
      <c r="L2100" s="106"/>
      <c r="M2100" s="106"/>
    </row>
    <row r="2101" spans="1:13" x14ac:dyDescent="0.25">
      <c r="A2101" s="96"/>
      <c r="B2101" s="96"/>
      <c r="C2101" s="96"/>
      <c r="D2101" s="95"/>
      <c r="E2101" s="96"/>
      <c r="F2101" s="96"/>
      <c r="G2101" s="96"/>
      <c r="H2101" s="96"/>
      <c r="I2101" s="96"/>
      <c r="J2101" s="106"/>
      <c r="K2101" s="106"/>
      <c r="L2101" s="106"/>
      <c r="M2101" s="106"/>
    </row>
    <row r="2102" spans="1:13" x14ac:dyDescent="0.25">
      <c r="A2102" s="96"/>
      <c r="B2102" s="96"/>
      <c r="C2102" s="96"/>
      <c r="D2102" s="95"/>
      <c r="E2102" s="96"/>
      <c r="F2102" s="96"/>
      <c r="G2102" s="96"/>
      <c r="H2102" s="96"/>
      <c r="I2102" s="96"/>
      <c r="J2102" s="106"/>
      <c r="K2102" s="106"/>
      <c r="L2102" s="106"/>
      <c r="M2102" s="106"/>
    </row>
    <row r="2103" spans="1:13" x14ac:dyDescent="0.25">
      <c r="A2103" s="96"/>
      <c r="B2103" s="96"/>
      <c r="C2103" s="96"/>
      <c r="D2103" s="95"/>
      <c r="E2103" s="96"/>
      <c r="F2103" s="96"/>
      <c r="G2103" s="96"/>
      <c r="H2103" s="96"/>
      <c r="I2103" s="96"/>
      <c r="J2103" s="106"/>
      <c r="K2103" s="106"/>
      <c r="L2103" s="106"/>
      <c r="M2103" s="106"/>
    </row>
    <row r="2104" spans="1:13" x14ac:dyDescent="0.25">
      <c r="A2104" s="96"/>
      <c r="B2104" s="96"/>
      <c r="C2104" s="96"/>
      <c r="D2104" s="95"/>
      <c r="E2104" s="96"/>
      <c r="F2104" s="96"/>
      <c r="G2104" s="96"/>
      <c r="H2104" s="96"/>
      <c r="I2104" s="96"/>
      <c r="J2104" s="106"/>
      <c r="K2104" s="106"/>
      <c r="L2104" s="106"/>
      <c r="M2104" s="106"/>
    </row>
    <row r="2105" spans="1:13" x14ac:dyDescent="0.25">
      <c r="A2105" s="96"/>
      <c r="B2105" s="96"/>
      <c r="C2105" s="96"/>
      <c r="D2105" s="95"/>
      <c r="E2105" s="96"/>
      <c r="F2105" s="96"/>
      <c r="G2105" s="96"/>
      <c r="H2105" s="96"/>
      <c r="I2105" s="96"/>
      <c r="J2105" s="106"/>
      <c r="K2105" s="106"/>
      <c r="L2105" s="106"/>
      <c r="M2105" s="106"/>
    </row>
    <row r="2106" spans="1:13" x14ac:dyDescent="0.25">
      <c r="A2106" s="96"/>
      <c r="B2106" s="96"/>
      <c r="C2106" s="96"/>
      <c r="D2106" s="95"/>
      <c r="E2106" s="96"/>
      <c r="F2106" s="96"/>
      <c r="G2106" s="96"/>
      <c r="H2106" s="96"/>
      <c r="I2106" s="96"/>
      <c r="J2106" s="106"/>
      <c r="K2106" s="106"/>
      <c r="L2106" s="106"/>
      <c r="M2106" s="106"/>
    </row>
    <row r="2107" spans="1:13" x14ac:dyDescent="0.25">
      <c r="A2107" s="96"/>
      <c r="B2107" s="96"/>
      <c r="C2107" s="96"/>
      <c r="D2107" s="95"/>
      <c r="E2107" s="96"/>
      <c r="F2107" s="96"/>
      <c r="G2107" s="96"/>
      <c r="H2107" s="96"/>
      <c r="I2107" s="96"/>
      <c r="J2107" s="106"/>
      <c r="K2107" s="106"/>
      <c r="L2107" s="106"/>
      <c r="M2107" s="106"/>
    </row>
    <row r="2108" spans="1:13" x14ac:dyDescent="0.25">
      <c r="A2108" s="96"/>
      <c r="B2108" s="96"/>
      <c r="C2108" s="96"/>
      <c r="D2108" s="95"/>
      <c r="E2108" s="96"/>
      <c r="F2108" s="96"/>
      <c r="G2108" s="96"/>
      <c r="H2108" s="96"/>
      <c r="I2108" s="96"/>
      <c r="J2108" s="106"/>
      <c r="K2108" s="106"/>
      <c r="L2108" s="106"/>
      <c r="M2108" s="106"/>
    </row>
    <row r="2109" spans="1:13" x14ac:dyDescent="0.25">
      <c r="A2109" s="96"/>
      <c r="B2109" s="96"/>
      <c r="C2109" s="96"/>
      <c r="D2109" s="95"/>
      <c r="E2109" s="96"/>
      <c r="F2109" s="96"/>
      <c r="G2109" s="96"/>
      <c r="H2109" s="96"/>
      <c r="I2109" s="96"/>
      <c r="J2109" s="106"/>
      <c r="K2109" s="106"/>
      <c r="L2109" s="106"/>
      <c r="M2109" s="106"/>
    </row>
    <row r="2110" spans="1:13" x14ac:dyDescent="0.25">
      <c r="A2110" s="96"/>
      <c r="B2110" s="96"/>
      <c r="C2110" s="96"/>
      <c r="D2110" s="95"/>
      <c r="E2110" s="96"/>
      <c r="F2110" s="96"/>
      <c r="G2110" s="96"/>
      <c r="H2110" s="96"/>
      <c r="I2110" s="96"/>
      <c r="J2110" s="106"/>
      <c r="K2110" s="106"/>
      <c r="L2110" s="106"/>
      <c r="M2110" s="106"/>
    </row>
    <row r="2111" spans="1:13" x14ac:dyDescent="0.25">
      <c r="A2111" s="96"/>
      <c r="B2111" s="96"/>
      <c r="C2111" s="96"/>
      <c r="D2111" s="95"/>
      <c r="E2111" s="96"/>
      <c r="F2111" s="96"/>
      <c r="G2111" s="96"/>
      <c r="H2111" s="96"/>
      <c r="I2111" s="96"/>
      <c r="J2111" s="106"/>
      <c r="K2111" s="106"/>
      <c r="L2111" s="106"/>
      <c r="M2111" s="106"/>
    </row>
    <row r="2112" spans="1:13" x14ac:dyDescent="0.25">
      <c r="A2112" s="96"/>
      <c r="B2112" s="96"/>
      <c r="C2112" s="96"/>
      <c r="D2112" s="95"/>
      <c r="E2112" s="96"/>
      <c r="F2112" s="96"/>
      <c r="G2112" s="96"/>
      <c r="H2112" s="96"/>
      <c r="I2112" s="96"/>
      <c r="J2112" s="106"/>
      <c r="K2112" s="106"/>
      <c r="L2112" s="106"/>
      <c r="M2112" s="106"/>
    </row>
    <row r="2113" spans="1:13" x14ac:dyDescent="0.25">
      <c r="A2113" s="96"/>
      <c r="B2113" s="96"/>
      <c r="C2113" s="96"/>
      <c r="D2113" s="95"/>
      <c r="E2113" s="96"/>
      <c r="F2113" s="96"/>
      <c r="G2113" s="96"/>
      <c r="H2113" s="96"/>
      <c r="I2113" s="96"/>
      <c r="J2113" s="106"/>
      <c r="K2113" s="106"/>
      <c r="L2113" s="106"/>
      <c r="M2113" s="106"/>
    </row>
    <row r="2114" spans="1:13" x14ac:dyDescent="0.25">
      <c r="A2114" s="96"/>
      <c r="B2114" s="96"/>
      <c r="C2114" s="96"/>
      <c r="D2114" s="95"/>
      <c r="E2114" s="96"/>
      <c r="F2114" s="96"/>
      <c r="G2114" s="96"/>
      <c r="H2114" s="96"/>
      <c r="I2114" s="96"/>
      <c r="J2114" s="106"/>
      <c r="K2114" s="106"/>
      <c r="L2114" s="106"/>
      <c r="M2114" s="106"/>
    </row>
    <row r="2115" spans="1:13" x14ac:dyDescent="0.25">
      <c r="A2115" s="96"/>
      <c r="B2115" s="96"/>
      <c r="C2115" s="96"/>
      <c r="D2115" s="95"/>
      <c r="E2115" s="96"/>
      <c r="F2115" s="96"/>
      <c r="G2115" s="96"/>
      <c r="H2115" s="96"/>
      <c r="I2115" s="96"/>
      <c r="J2115" s="106"/>
      <c r="K2115" s="106"/>
      <c r="L2115" s="106"/>
      <c r="M2115" s="106"/>
    </row>
    <row r="2116" spans="1:13" x14ac:dyDescent="0.25">
      <c r="A2116" s="96"/>
      <c r="B2116" s="96"/>
      <c r="C2116" s="96"/>
      <c r="D2116" s="95"/>
      <c r="E2116" s="96"/>
      <c r="F2116" s="96"/>
      <c r="G2116" s="96"/>
      <c r="H2116" s="96"/>
      <c r="I2116" s="96"/>
      <c r="J2116" s="106"/>
      <c r="K2116" s="106"/>
      <c r="L2116" s="106"/>
      <c r="M2116" s="106"/>
    </row>
    <row r="2117" spans="1:13" x14ac:dyDescent="0.25">
      <c r="A2117" s="96"/>
      <c r="B2117" s="96"/>
      <c r="C2117" s="96"/>
      <c r="D2117" s="95"/>
      <c r="E2117" s="96"/>
      <c r="F2117" s="96"/>
      <c r="G2117" s="96"/>
      <c r="H2117" s="96"/>
      <c r="I2117" s="96"/>
      <c r="J2117" s="106"/>
      <c r="K2117" s="106"/>
      <c r="L2117" s="106"/>
      <c r="M2117" s="106"/>
    </row>
    <row r="2118" spans="1:13" x14ac:dyDescent="0.25">
      <c r="A2118" s="96"/>
      <c r="B2118" s="96"/>
      <c r="C2118" s="96"/>
      <c r="D2118" s="95"/>
      <c r="E2118" s="96"/>
      <c r="F2118" s="96"/>
      <c r="G2118" s="96"/>
      <c r="H2118" s="96"/>
      <c r="I2118" s="96"/>
      <c r="J2118" s="106"/>
      <c r="K2118" s="106"/>
      <c r="L2118" s="106"/>
      <c r="M2118" s="106"/>
    </row>
    <row r="2119" spans="1:13" x14ac:dyDescent="0.25">
      <c r="A2119" s="96"/>
      <c r="B2119" s="96"/>
      <c r="C2119" s="96"/>
      <c r="D2119" s="95"/>
      <c r="E2119" s="96"/>
      <c r="F2119" s="96"/>
      <c r="G2119" s="96"/>
      <c r="H2119" s="96"/>
      <c r="I2119" s="96"/>
      <c r="J2119" s="106"/>
      <c r="K2119" s="106"/>
      <c r="L2119" s="106"/>
      <c r="M2119" s="106"/>
    </row>
    <row r="2120" spans="1:13" x14ac:dyDescent="0.25">
      <c r="A2120" s="96"/>
      <c r="B2120" s="96"/>
      <c r="C2120" s="96"/>
      <c r="D2120" s="95"/>
      <c r="E2120" s="96"/>
      <c r="F2120" s="96"/>
      <c r="G2120" s="96"/>
      <c r="H2120" s="96"/>
      <c r="I2120" s="96"/>
      <c r="J2120" s="106"/>
      <c r="K2120" s="106"/>
      <c r="L2120" s="106"/>
      <c r="M2120" s="106"/>
    </row>
    <row r="2121" spans="1:13" x14ac:dyDescent="0.25">
      <c r="A2121" s="96"/>
      <c r="B2121" s="96"/>
      <c r="C2121" s="96"/>
      <c r="D2121" s="95"/>
      <c r="E2121" s="96"/>
      <c r="F2121" s="96"/>
      <c r="G2121" s="96"/>
      <c r="H2121" s="96"/>
      <c r="I2121" s="96"/>
      <c r="J2121" s="106"/>
      <c r="K2121" s="106"/>
      <c r="L2121" s="106"/>
      <c r="M2121" s="106"/>
    </row>
    <row r="2122" spans="1:13" x14ac:dyDescent="0.25">
      <c r="A2122" s="96"/>
      <c r="B2122" s="96"/>
      <c r="C2122" s="96"/>
      <c r="D2122" s="95"/>
      <c r="E2122" s="96"/>
      <c r="F2122" s="96"/>
      <c r="G2122" s="96"/>
      <c r="H2122" s="96"/>
      <c r="I2122" s="96"/>
      <c r="J2122" s="106"/>
      <c r="K2122" s="106"/>
      <c r="L2122" s="106"/>
      <c r="M2122" s="106"/>
    </row>
    <row r="2123" spans="1:13" x14ac:dyDescent="0.25">
      <c r="A2123" s="96"/>
      <c r="B2123" s="96"/>
      <c r="C2123" s="96"/>
      <c r="D2123" s="95"/>
      <c r="E2123" s="96"/>
      <c r="F2123" s="96"/>
      <c r="G2123" s="96"/>
      <c r="H2123" s="96"/>
      <c r="I2123" s="96"/>
      <c r="J2123" s="106"/>
      <c r="K2123" s="106"/>
      <c r="L2123" s="106"/>
      <c r="M2123" s="106"/>
    </row>
    <row r="2124" spans="1:13" x14ac:dyDescent="0.25">
      <c r="A2124" s="96"/>
      <c r="B2124" s="96"/>
      <c r="C2124" s="96"/>
      <c r="D2124" s="95"/>
      <c r="E2124" s="96"/>
      <c r="F2124" s="96"/>
      <c r="G2124" s="96"/>
      <c r="H2124" s="96"/>
      <c r="I2124" s="96"/>
      <c r="J2124" s="106"/>
      <c r="K2124" s="106"/>
      <c r="L2124" s="106"/>
      <c r="M2124" s="106"/>
    </row>
    <row r="2125" spans="1:13" x14ac:dyDescent="0.25">
      <c r="A2125" s="96"/>
      <c r="B2125" s="96"/>
      <c r="C2125" s="96"/>
      <c r="D2125" s="95"/>
      <c r="E2125" s="96"/>
      <c r="F2125" s="96"/>
      <c r="G2125" s="96"/>
      <c r="H2125" s="96"/>
      <c r="I2125" s="96"/>
      <c r="J2125" s="106"/>
      <c r="K2125" s="106"/>
      <c r="L2125" s="106"/>
      <c r="M2125" s="106"/>
    </row>
    <row r="2126" spans="1:13" x14ac:dyDescent="0.25">
      <c r="A2126" s="96"/>
      <c r="B2126" s="96"/>
      <c r="C2126" s="96"/>
      <c r="D2126" s="95"/>
      <c r="E2126" s="96"/>
      <c r="F2126" s="96"/>
      <c r="G2126" s="96"/>
      <c r="H2126" s="96"/>
      <c r="I2126" s="96"/>
      <c r="J2126" s="106"/>
      <c r="K2126" s="106"/>
      <c r="L2126" s="106"/>
      <c r="M2126" s="106"/>
    </row>
    <row r="2127" spans="1:13" x14ac:dyDescent="0.25">
      <c r="A2127" s="96"/>
      <c r="B2127" s="96"/>
      <c r="C2127" s="96"/>
      <c r="D2127" s="95"/>
      <c r="E2127" s="96"/>
      <c r="F2127" s="96"/>
      <c r="G2127" s="96"/>
      <c r="H2127" s="96"/>
      <c r="I2127" s="96"/>
      <c r="J2127" s="106"/>
      <c r="K2127" s="106"/>
      <c r="L2127" s="106"/>
      <c r="M2127" s="106"/>
    </row>
    <row r="2128" spans="1:13" x14ac:dyDescent="0.25">
      <c r="A2128" s="96"/>
      <c r="B2128" s="96"/>
      <c r="C2128" s="96"/>
      <c r="D2128" s="95"/>
      <c r="E2128" s="96"/>
      <c r="F2128" s="96"/>
      <c r="G2128" s="96"/>
      <c r="H2128" s="96"/>
      <c r="I2128" s="96"/>
      <c r="J2128" s="106"/>
      <c r="K2128" s="106"/>
      <c r="L2128" s="106"/>
      <c r="M2128" s="106"/>
    </row>
    <row r="2129" spans="1:13" x14ac:dyDescent="0.25">
      <c r="A2129" s="96"/>
      <c r="B2129" s="96"/>
      <c r="C2129" s="96"/>
      <c r="D2129" s="95"/>
      <c r="E2129" s="96"/>
      <c r="F2129" s="96"/>
      <c r="G2129" s="96"/>
      <c r="H2129" s="96"/>
      <c r="I2129" s="96"/>
      <c r="J2129" s="106"/>
      <c r="K2129" s="106"/>
      <c r="L2129" s="106"/>
      <c r="M2129" s="106"/>
    </row>
    <row r="2130" spans="1:13" x14ac:dyDescent="0.25">
      <c r="A2130" s="96"/>
      <c r="B2130" s="96"/>
      <c r="C2130" s="96"/>
      <c r="D2130" s="95"/>
      <c r="E2130" s="96"/>
      <c r="F2130" s="96"/>
      <c r="G2130" s="96"/>
      <c r="H2130" s="96"/>
      <c r="I2130" s="96"/>
      <c r="J2130" s="106"/>
      <c r="K2130" s="106"/>
      <c r="L2130" s="106"/>
      <c r="M2130" s="106"/>
    </row>
    <row r="2131" spans="1:13" x14ac:dyDescent="0.25">
      <c r="A2131" s="96"/>
      <c r="B2131" s="96"/>
      <c r="C2131" s="96"/>
      <c r="D2131" s="95"/>
      <c r="E2131" s="96"/>
      <c r="F2131" s="96"/>
      <c r="G2131" s="96"/>
      <c r="H2131" s="96"/>
      <c r="I2131" s="96"/>
      <c r="J2131" s="106"/>
      <c r="K2131" s="106"/>
      <c r="L2131" s="106"/>
      <c r="M2131" s="106"/>
    </row>
    <row r="2132" spans="1:13" x14ac:dyDescent="0.25">
      <c r="A2132" s="96"/>
      <c r="B2132" s="96"/>
      <c r="C2132" s="96"/>
      <c r="D2132" s="95"/>
      <c r="E2132" s="96"/>
      <c r="F2132" s="96"/>
      <c r="G2132" s="96"/>
      <c r="H2132" s="96"/>
      <c r="I2132" s="96"/>
      <c r="J2132" s="106"/>
      <c r="K2132" s="106"/>
      <c r="L2132" s="106"/>
      <c r="M2132" s="106"/>
    </row>
    <row r="2133" spans="1:13" x14ac:dyDescent="0.25">
      <c r="A2133" s="96"/>
      <c r="B2133" s="96"/>
      <c r="C2133" s="96"/>
      <c r="D2133" s="95"/>
      <c r="E2133" s="96"/>
      <c r="F2133" s="96"/>
      <c r="G2133" s="96"/>
      <c r="H2133" s="96"/>
      <c r="I2133" s="96"/>
      <c r="J2133" s="106"/>
      <c r="K2133" s="106"/>
      <c r="L2133" s="106"/>
      <c r="M2133" s="106"/>
    </row>
    <row r="2134" spans="1:13" x14ac:dyDescent="0.25">
      <c r="A2134" s="96"/>
      <c r="B2134" s="96"/>
      <c r="C2134" s="96"/>
      <c r="D2134" s="95"/>
      <c r="E2134" s="96"/>
      <c r="F2134" s="96"/>
      <c r="G2134" s="96"/>
      <c r="H2134" s="96"/>
      <c r="I2134" s="96"/>
      <c r="J2134" s="106"/>
      <c r="K2134" s="106"/>
      <c r="L2134" s="106"/>
      <c r="M2134" s="106"/>
    </row>
    <row r="2135" spans="1:13" x14ac:dyDescent="0.25">
      <c r="A2135" s="96"/>
      <c r="B2135" s="96"/>
      <c r="C2135" s="96"/>
      <c r="D2135" s="95"/>
      <c r="E2135" s="96"/>
      <c r="F2135" s="96"/>
      <c r="G2135" s="96"/>
      <c r="H2135" s="96"/>
      <c r="I2135" s="96"/>
      <c r="J2135" s="106"/>
      <c r="K2135" s="106"/>
      <c r="L2135" s="106"/>
      <c r="M2135" s="106"/>
    </row>
    <row r="2136" spans="1:13" x14ac:dyDescent="0.25">
      <c r="A2136" s="96"/>
      <c r="B2136" s="96"/>
      <c r="C2136" s="96"/>
      <c r="D2136" s="95"/>
      <c r="E2136" s="96"/>
      <c r="F2136" s="96"/>
      <c r="G2136" s="96"/>
      <c r="H2136" s="96"/>
      <c r="I2136" s="96"/>
      <c r="J2136" s="106"/>
      <c r="K2136" s="106"/>
      <c r="L2136" s="106"/>
      <c r="M2136" s="106"/>
    </row>
    <row r="2137" spans="1:13" x14ac:dyDescent="0.25">
      <c r="A2137" s="96"/>
      <c r="B2137" s="96"/>
      <c r="C2137" s="96"/>
      <c r="D2137" s="95"/>
      <c r="E2137" s="96"/>
      <c r="F2137" s="96"/>
      <c r="G2137" s="96"/>
      <c r="H2137" s="96"/>
      <c r="I2137" s="96"/>
      <c r="J2137" s="106"/>
      <c r="K2137" s="106"/>
      <c r="L2137" s="106"/>
      <c r="M2137" s="106"/>
    </row>
    <row r="2138" spans="1:13" x14ac:dyDescent="0.25">
      <c r="A2138" s="96"/>
      <c r="B2138" s="96"/>
      <c r="C2138" s="96"/>
      <c r="D2138" s="95"/>
      <c r="E2138" s="96"/>
      <c r="F2138" s="96"/>
      <c r="G2138" s="96"/>
      <c r="H2138" s="96"/>
      <c r="I2138" s="96"/>
      <c r="J2138" s="106"/>
      <c r="K2138" s="106"/>
      <c r="L2138" s="106"/>
      <c r="M2138" s="106"/>
    </row>
    <row r="2139" spans="1:13" x14ac:dyDescent="0.25">
      <c r="A2139" s="96"/>
      <c r="B2139" s="96"/>
      <c r="C2139" s="96"/>
      <c r="D2139" s="95"/>
      <c r="E2139" s="96"/>
      <c r="F2139" s="96"/>
      <c r="G2139" s="96"/>
      <c r="H2139" s="96"/>
      <c r="I2139" s="96"/>
      <c r="J2139" s="106"/>
      <c r="K2139" s="106"/>
      <c r="L2139" s="106"/>
      <c r="M2139" s="106"/>
    </row>
    <row r="2140" spans="1:13" x14ac:dyDescent="0.25">
      <c r="A2140" s="96"/>
      <c r="B2140" s="96"/>
      <c r="C2140" s="96"/>
      <c r="D2140" s="95"/>
      <c r="E2140" s="96"/>
      <c r="F2140" s="96"/>
      <c r="G2140" s="96"/>
      <c r="H2140" s="96"/>
      <c r="I2140" s="96"/>
      <c r="J2140" s="106"/>
      <c r="K2140" s="106"/>
      <c r="L2140" s="106"/>
      <c r="M2140" s="106"/>
    </row>
    <row r="2141" spans="1:13" x14ac:dyDescent="0.25">
      <c r="A2141" s="96"/>
      <c r="B2141" s="96"/>
      <c r="C2141" s="96"/>
      <c r="D2141" s="95"/>
      <c r="E2141" s="96"/>
      <c r="F2141" s="96"/>
      <c r="G2141" s="96"/>
      <c r="H2141" s="96"/>
      <c r="I2141" s="96"/>
      <c r="J2141" s="106"/>
      <c r="K2141" s="106"/>
      <c r="L2141" s="106"/>
      <c r="M2141" s="106"/>
    </row>
    <row r="2142" spans="1:13" x14ac:dyDescent="0.25">
      <c r="A2142" s="96"/>
      <c r="B2142" s="96"/>
      <c r="C2142" s="96"/>
      <c r="D2142" s="95"/>
      <c r="E2142" s="96"/>
      <c r="F2142" s="96"/>
      <c r="G2142" s="96"/>
      <c r="H2142" s="96"/>
      <c r="I2142" s="96"/>
      <c r="J2142" s="106"/>
      <c r="K2142" s="106"/>
      <c r="L2142" s="106"/>
      <c r="M2142" s="106"/>
    </row>
    <row r="2143" spans="1:13" x14ac:dyDescent="0.25">
      <c r="A2143" s="96"/>
      <c r="B2143" s="96"/>
      <c r="C2143" s="96"/>
      <c r="D2143" s="95"/>
      <c r="E2143" s="96"/>
      <c r="F2143" s="96"/>
      <c r="G2143" s="96"/>
      <c r="H2143" s="96"/>
      <c r="I2143" s="96"/>
      <c r="J2143" s="106"/>
      <c r="K2143" s="106"/>
      <c r="L2143" s="106"/>
      <c r="M2143" s="106"/>
    </row>
    <row r="2144" spans="1:13" x14ac:dyDescent="0.25">
      <c r="A2144" s="96"/>
      <c r="B2144" s="96"/>
      <c r="C2144" s="96"/>
      <c r="D2144" s="95"/>
      <c r="E2144" s="96"/>
      <c r="F2144" s="96"/>
      <c r="G2144" s="96"/>
      <c r="H2144" s="96"/>
      <c r="I2144" s="96"/>
      <c r="J2144" s="106"/>
      <c r="K2144" s="106"/>
      <c r="L2144" s="106"/>
      <c r="M2144" s="106"/>
    </row>
    <row r="2145" spans="1:13" x14ac:dyDescent="0.25">
      <c r="A2145" s="96"/>
      <c r="B2145" s="96"/>
      <c r="C2145" s="96"/>
      <c r="D2145" s="95"/>
      <c r="E2145" s="96"/>
      <c r="F2145" s="96"/>
      <c r="G2145" s="96"/>
      <c r="H2145" s="96"/>
      <c r="I2145" s="96"/>
      <c r="J2145" s="106"/>
      <c r="K2145" s="106"/>
      <c r="L2145" s="106"/>
      <c r="M2145" s="106"/>
    </row>
    <row r="2146" spans="1:13" x14ac:dyDescent="0.25">
      <c r="A2146" s="96"/>
      <c r="B2146" s="96"/>
      <c r="C2146" s="96"/>
      <c r="D2146" s="95"/>
      <c r="E2146" s="96"/>
      <c r="F2146" s="96"/>
      <c r="G2146" s="96"/>
      <c r="H2146" s="96"/>
      <c r="I2146" s="96"/>
      <c r="J2146" s="106"/>
      <c r="K2146" s="106"/>
      <c r="L2146" s="106"/>
      <c r="M2146" s="106"/>
    </row>
    <row r="2147" spans="1:13" x14ac:dyDescent="0.25">
      <c r="A2147" s="96"/>
      <c r="B2147" s="96"/>
      <c r="C2147" s="96"/>
      <c r="D2147" s="95"/>
      <c r="E2147" s="96"/>
      <c r="F2147" s="96"/>
      <c r="G2147" s="96"/>
      <c r="H2147" s="96"/>
      <c r="I2147" s="96"/>
      <c r="J2147" s="106"/>
      <c r="K2147" s="106"/>
      <c r="L2147" s="106"/>
      <c r="M2147" s="106"/>
    </row>
    <row r="2148" spans="1:13" x14ac:dyDescent="0.25">
      <c r="A2148" s="96"/>
      <c r="B2148" s="96"/>
      <c r="C2148" s="96"/>
      <c r="D2148" s="95"/>
      <c r="E2148" s="96"/>
      <c r="F2148" s="96"/>
      <c r="G2148" s="96"/>
      <c r="H2148" s="96"/>
      <c r="I2148" s="96"/>
      <c r="J2148" s="106"/>
      <c r="K2148" s="106"/>
      <c r="L2148" s="106"/>
      <c r="M2148" s="106"/>
    </row>
    <row r="2149" spans="1:13" x14ac:dyDescent="0.25">
      <c r="A2149" s="96"/>
      <c r="B2149" s="96"/>
      <c r="C2149" s="96"/>
      <c r="D2149" s="95"/>
      <c r="E2149" s="96"/>
      <c r="F2149" s="96"/>
      <c r="G2149" s="96"/>
      <c r="H2149" s="96"/>
      <c r="I2149" s="96"/>
      <c r="J2149" s="106"/>
      <c r="K2149" s="106"/>
      <c r="L2149" s="106"/>
      <c r="M2149" s="106"/>
    </row>
    <row r="2150" spans="1:13" x14ac:dyDescent="0.25">
      <c r="A2150" s="96"/>
      <c r="B2150" s="96"/>
      <c r="C2150" s="96"/>
      <c r="D2150" s="95"/>
      <c r="E2150" s="96"/>
      <c r="F2150" s="96"/>
      <c r="G2150" s="96"/>
      <c r="H2150" s="96"/>
      <c r="I2150" s="96"/>
      <c r="J2150" s="106"/>
      <c r="K2150" s="106"/>
      <c r="L2150" s="106"/>
      <c r="M2150" s="106"/>
    </row>
    <row r="2151" spans="1:13" x14ac:dyDescent="0.25">
      <c r="A2151" s="96"/>
      <c r="B2151" s="96"/>
      <c r="C2151" s="96"/>
      <c r="D2151" s="95"/>
      <c r="E2151" s="96"/>
      <c r="F2151" s="96"/>
      <c r="G2151" s="96"/>
      <c r="H2151" s="96"/>
      <c r="I2151" s="96"/>
      <c r="J2151" s="106"/>
      <c r="K2151" s="106"/>
      <c r="L2151" s="106"/>
      <c r="M2151" s="106"/>
    </row>
    <row r="2152" spans="1:13" x14ac:dyDescent="0.25">
      <c r="A2152" s="96"/>
      <c r="B2152" s="96"/>
      <c r="C2152" s="96"/>
      <c r="D2152" s="95"/>
      <c r="E2152" s="96"/>
      <c r="F2152" s="96"/>
      <c r="G2152" s="96"/>
      <c r="H2152" s="96"/>
      <c r="I2152" s="96"/>
      <c r="J2152" s="106"/>
      <c r="K2152" s="106"/>
      <c r="L2152" s="106"/>
      <c r="M2152" s="106"/>
    </row>
    <row r="2153" spans="1:13" x14ac:dyDescent="0.25">
      <c r="A2153" s="96"/>
      <c r="B2153" s="96"/>
      <c r="C2153" s="96"/>
      <c r="D2153" s="95"/>
      <c r="E2153" s="96"/>
      <c r="F2153" s="96"/>
      <c r="G2153" s="96"/>
      <c r="H2153" s="96"/>
      <c r="I2153" s="96"/>
      <c r="J2153" s="106"/>
      <c r="K2153" s="106"/>
      <c r="L2153" s="106"/>
      <c r="M2153" s="106"/>
    </row>
    <row r="2154" spans="1:13" x14ac:dyDescent="0.25">
      <c r="A2154" s="96"/>
      <c r="B2154" s="96"/>
      <c r="C2154" s="96"/>
      <c r="D2154" s="95"/>
      <c r="E2154" s="96"/>
      <c r="F2154" s="96"/>
      <c r="G2154" s="96"/>
      <c r="H2154" s="96"/>
      <c r="I2154" s="96"/>
      <c r="J2154" s="106"/>
      <c r="K2154" s="106"/>
      <c r="L2154" s="106"/>
      <c r="M2154" s="106"/>
    </row>
    <row r="2155" spans="1:13" x14ac:dyDescent="0.25">
      <c r="A2155" s="96"/>
      <c r="B2155" s="96"/>
      <c r="C2155" s="96"/>
      <c r="D2155" s="95"/>
      <c r="E2155" s="96"/>
      <c r="F2155" s="96"/>
      <c r="G2155" s="96"/>
      <c r="H2155" s="96"/>
      <c r="I2155" s="96"/>
      <c r="J2155" s="106"/>
      <c r="K2155" s="106"/>
      <c r="L2155" s="106"/>
      <c r="M2155" s="106"/>
    </row>
    <row r="2156" spans="1:13" x14ac:dyDescent="0.25">
      <c r="A2156" s="96"/>
      <c r="B2156" s="96"/>
      <c r="C2156" s="96"/>
      <c r="D2156" s="95"/>
      <c r="E2156" s="96"/>
      <c r="F2156" s="96"/>
      <c r="G2156" s="96"/>
      <c r="H2156" s="96"/>
      <c r="I2156" s="96"/>
      <c r="J2156" s="106"/>
      <c r="K2156" s="106"/>
      <c r="L2156" s="106"/>
      <c r="M2156" s="106"/>
    </row>
    <row r="2157" spans="1:13" x14ac:dyDescent="0.25">
      <c r="A2157" s="96"/>
      <c r="B2157" s="96"/>
      <c r="C2157" s="96"/>
      <c r="D2157" s="95"/>
      <c r="E2157" s="96"/>
      <c r="F2157" s="96"/>
      <c r="G2157" s="96"/>
      <c r="H2157" s="96"/>
      <c r="I2157" s="96"/>
      <c r="J2157" s="106"/>
      <c r="K2157" s="106"/>
      <c r="L2157" s="106"/>
      <c r="M2157" s="106"/>
    </row>
    <row r="2158" spans="1:13" x14ac:dyDescent="0.25">
      <c r="A2158" s="96"/>
      <c r="B2158" s="96"/>
      <c r="C2158" s="96"/>
      <c r="D2158" s="95"/>
      <c r="E2158" s="96"/>
      <c r="F2158" s="96"/>
      <c r="G2158" s="96"/>
      <c r="H2158" s="96"/>
      <c r="I2158" s="96"/>
      <c r="J2158" s="106"/>
      <c r="K2158" s="106"/>
      <c r="L2158" s="106"/>
      <c r="M2158" s="106"/>
    </row>
    <row r="2159" spans="1:13" x14ac:dyDescent="0.25">
      <c r="A2159" s="96"/>
      <c r="B2159" s="96"/>
      <c r="C2159" s="96"/>
      <c r="D2159" s="95"/>
      <c r="E2159" s="96"/>
      <c r="F2159" s="96"/>
      <c r="G2159" s="96"/>
      <c r="H2159" s="96"/>
      <c r="I2159" s="96"/>
      <c r="J2159" s="106"/>
      <c r="K2159" s="106"/>
      <c r="L2159" s="106"/>
      <c r="M2159" s="106"/>
    </row>
    <row r="2160" spans="1:13" x14ac:dyDescent="0.25">
      <c r="A2160" s="96"/>
      <c r="B2160" s="96"/>
      <c r="C2160" s="96"/>
      <c r="D2160" s="95"/>
      <c r="E2160" s="96"/>
      <c r="F2160" s="96"/>
      <c r="G2160" s="96"/>
      <c r="H2160" s="96"/>
      <c r="I2160" s="96"/>
      <c r="J2160" s="106"/>
      <c r="K2160" s="106"/>
      <c r="L2160" s="106"/>
      <c r="M2160" s="106"/>
    </row>
    <row r="2161" spans="1:13" x14ac:dyDescent="0.25">
      <c r="A2161" s="96"/>
      <c r="B2161" s="96"/>
      <c r="C2161" s="96"/>
      <c r="D2161" s="95"/>
      <c r="E2161" s="96"/>
      <c r="F2161" s="96"/>
      <c r="G2161" s="96"/>
      <c r="H2161" s="96"/>
      <c r="I2161" s="96"/>
      <c r="J2161" s="106"/>
      <c r="K2161" s="106"/>
      <c r="L2161" s="106"/>
      <c r="M2161" s="106"/>
    </row>
    <row r="2162" spans="1:13" x14ac:dyDescent="0.25">
      <c r="A2162" s="96"/>
      <c r="B2162" s="96"/>
      <c r="C2162" s="96"/>
      <c r="D2162" s="95"/>
      <c r="E2162" s="96"/>
      <c r="F2162" s="96"/>
      <c r="G2162" s="96"/>
      <c r="H2162" s="96"/>
      <c r="I2162" s="96"/>
      <c r="J2162" s="106"/>
      <c r="K2162" s="106"/>
      <c r="L2162" s="106"/>
      <c r="M2162" s="106"/>
    </row>
    <row r="2163" spans="1:13" x14ac:dyDescent="0.25">
      <c r="A2163" s="96"/>
      <c r="B2163" s="96"/>
      <c r="C2163" s="96"/>
      <c r="D2163" s="95"/>
      <c r="E2163" s="96"/>
      <c r="F2163" s="96"/>
      <c r="G2163" s="96"/>
      <c r="H2163" s="96"/>
      <c r="I2163" s="96"/>
      <c r="J2163" s="106"/>
      <c r="K2163" s="106"/>
      <c r="L2163" s="106"/>
      <c r="M2163" s="106"/>
    </row>
    <row r="2164" spans="1:13" x14ac:dyDescent="0.25">
      <c r="A2164" s="96"/>
      <c r="B2164" s="96"/>
      <c r="C2164" s="96"/>
      <c r="D2164" s="95"/>
      <c r="E2164" s="96"/>
      <c r="F2164" s="96"/>
      <c r="G2164" s="96"/>
      <c r="H2164" s="96"/>
      <c r="I2164" s="96"/>
      <c r="J2164" s="106"/>
      <c r="K2164" s="106"/>
      <c r="L2164" s="106"/>
      <c r="M2164" s="106"/>
    </row>
    <row r="2165" spans="1:13" x14ac:dyDescent="0.25">
      <c r="A2165" s="96"/>
      <c r="B2165" s="96"/>
      <c r="C2165" s="96"/>
      <c r="D2165" s="95"/>
      <c r="E2165" s="96"/>
      <c r="F2165" s="96"/>
      <c r="G2165" s="96"/>
      <c r="H2165" s="96"/>
      <c r="I2165" s="96"/>
      <c r="J2165" s="106"/>
      <c r="K2165" s="106"/>
      <c r="L2165" s="106"/>
      <c r="M2165" s="106"/>
    </row>
    <row r="2166" spans="1:13" x14ac:dyDescent="0.25">
      <c r="A2166" s="96"/>
      <c r="B2166" s="96"/>
      <c r="C2166" s="96"/>
      <c r="D2166" s="95"/>
      <c r="E2166" s="96"/>
      <c r="F2166" s="96"/>
      <c r="G2166" s="96"/>
      <c r="H2166" s="96"/>
      <c r="I2166" s="96"/>
      <c r="J2166" s="106"/>
      <c r="K2166" s="106"/>
      <c r="L2166" s="106"/>
      <c r="M2166" s="106"/>
    </row>
    <row r="2167" spans="1:13" x14ac:dyDescent="0.25">
      <c r="A2167" s="96"/>
      <c r="B2167" s="96"/>
      <c r="C2167" s="96"/>
      <c r="D2167" s="95"/>
      <c r="E2167" s="96"/>
      <c r="F2167" s="96"/>
      <c r="G2167" s="96"/>
      <c r="H2167" s="96"/>
      <c r="I2167" s="96"/>
      <c r="J2167" s="106"/>
      <c r="K2167" s="106"/>
      <c r="L2167" s="106"/>
      <c r="M2167" s="106"/>
    </row>
    <row r="2168" spans="1:13" x14ac:dyDescent="0.25">
      <c r="A2168" s="96"/>
      <c r="B2168" s="96"/>
      <c r="C2168" s="96"/>
      <c r="D2168" s="95"/>
      <c r="E2168" s="96"/>
      <c r="F2168" s="96"/>
      <c r="G2168" s="96"/>
      <c r="H2168" s="96"/>
      <c r="I2168" s="96"/>
      <c r="J2168" s="106"/>
      <c r="K2168" s="106"/>
      <c r="L2168" s="106"/>
      <c r="M2168" s="106"/>
    </row>
    <row r="2169" spans="1:13" x14ac:dyDescent="0.25">
      <c r="A2169" s="96"/>
      <c r="B2169" s="96"/>
      <c r="C2169" s="96"/>
      <c r="D2169" s="95"/>
      <c r="E2169" s="96"/>
      <c r="F2169" s="96"/>
      <c r="G2169" s="96"/>
      <c r="H2169" s="96"/>
      <c r="I2169" s="96"/>
      <c r="J2169" s="106"/>
      <c r="K2169" s="106"/>
      <c r="L2169" s="106"/>
      <c r="M2169" s="106"/>
    </row>
    <row r="2170" spans="1:13" x14ac:dyDescent="0.25">
      <c r="A2170" s="96"/>
      <c r="B2170" s="96"/>
      <c r="C2170" s="96"/>
      <c r="D2170" s="95"/>
      <c r="E2170" s="96"/>
      <c r="F2170" s="96"/>
      <c r="G2170" s="96"/>
      <c r="H2170" s="96"/>
      <c r="I2170" s="96"/>
      <c r="J2170" s="106"/>
      <c r="K2170" s="106"/>
      <c r="L2170" s="106"/>
      <c r="M2170" s="106"/>
    </row>
    <row r="2171" spans="1:13" x14ac:dyDescent="0.25">
      <c r="A2171" s="96"/>
      <c r="B2171" s="96"/>
      <c r="C2171" s="96"/>
      <c r="D2171" s="95"/>
      <c r="E2171" s="96"/>
      <c r="F2171" s="96"/>
      <c r="G2171" s="96"/>
      <c r="H2171" s="96"/>
      <c r="I2171" s="96"/>
      <c r="J2171" s="106"/>
      <c r="K2171" s="106"/>
      <c r="L2171" s="106"/>
      <c r="M2171" s="106"/>
    </row>
    <row r="2172" spans="1:13" x14ac:dyDescent="0.25">
      <c r="A2172" s="96"/>
      <c r="B2172" s="96"/>
      <c r="C2172" s="96"/>
      <c r="D2172" s="95"/>
      <c r="E2172" s="96"/>
      <c r="F2172" s="96"/>
      <c r="G2172" s="96"/>
      <c r="H2172" s="96"/>
      <c r="I2172" s="96"/>
      <c r="J2172" s="106"/>
      <c r="K2172" s="106"/>
      <c r="L2172" s="106"/>
      <c r="M2172" s="106"/>
    </row>
    <row r="2173" spans="1:13" x14ac:dyDescent="0.25">
      <c r="A2173" s="96"/>
      <c r="B2173" s="96"/>
      <c r="C2173" s="96"/>
      <c r="D2173" s="95"/>
      <c r="E2173" s="96"/>
      <c r="F2173" s="96"/>
      <c r="G2173" s="96"/>
      <c r="H2173" s="96"/>
      <c r="I2173" s="96"/>
      <c r="J2173" s="106"/>
      <c r="K2173" s="106"/>
      <c r="L2173" s="106"/>
      <c r="M2173" s="106"/>
    </row>
    <row r="2174" spans="1:13" x14ac:dyDescent="0.25">
      <c r="A2174" s="96"/>
      <c r="B2174" s="96"/>
      <c r="C2174" s="96"/>
      <c r="D2174" s="95"/>
      <c r="E2174" s="96"/>
      <c r="F2174" s="96"/>
      <c r="G2174" s="96"/>
      <c r="H2174" s="96"/>
      <c r="I2174" s="96"/>
      <c r="J2174" s="106"/>
      <c r="K2174" s="106"/>
      <c r="L2174" s="106"/>
      <c r="M2174" s="106"/>
    </row>
    <row r="2175" spans="1:13" x14ac:dyDescent="0.25">
      <c r="A2175" s="96"/>
      <c r="B2175" s="96"/>
      <c r="C2175" s="96"/>
      <c r="D2175" s="95"/>
      <c r="E2175" s="96"/>
      <c r="F2175" s="96"/>
      <c r="G2175" s="96"/>
      <c r="H2175" s="96"/>
      <c r="I2175" s="96"/>
      <c r="J2175" s="106"/>
      <c r="K2175" s="106"/>
      <c r="L2175" s="106"/>
      <c r="M2175" s="106"/>
    </row>
    <row r="2176" spans="1:13" x14ac:dyDescent="0.25">
      <c r="A2176" s="96"/>
      <c r="B2176" s="96"/>
      <c r="C2176" s="96"/>
      <c r="D2176" s="95"/>
      <c r="E2176" s="96"/>
      <c r="F2176" s="96"/>
      <c r="G2176" s="96"/>
      <c r="H2176" s="96"/>
      <c r="I2176" s="96"/>
      <c r="J2176" s="106"/>
      <c r="K2176" s="106"/>
      <c r="L2176" s="106"/>
      <c r="M2176" s="106"/>
    </row>
    <row r="2177" spans="1:13" x14ac:dyDescent="0.25">
      <c r="A2177" s="96"/>
      <c r="B2177" s="96"/>
      <c r="C2177" s="96"/>
      <c r="D2177" s="95"/>
      <c r="E2177" s="96"/>
      <c r="F2177" s="96"/>
      <c r="G2177" s="96"/>
      <c r="H2177" s="96"/>
      <c r="I2177" s="96"/>
      <c r="J2177" s="106"/>
      <c r="K2177" s="106"/>
      <c r="L2177" s="106"/>
      <c r="M2177" s="106"/>
    </row>
    <row r="2178" spans="1:13" x14ac:dyDescent="0.25">
      <c r="A2178" s="96"/>
      <c r="B2178" s="96"/>
      <c r="C2178" s="96"/>
      <c r="D2178" s="95"/>
      <c r="E2178" s="96"/>
      <c r="F2178" s="96"/>
      <c r="G2178" s="96"/>
      <c r="H2178" s="96"/>
      <c r="I2178" s="96"/>
      <c r="J2178" s="106"/>
      <c r="K2178" s="106"/>
      <c r="L2178" s="106"/>
      <c r="M2178" s="106"/>
    </row>
    <row r="2179" spans="1:13" x14ac:dyDescent="0.25">
      <c r="A2179" s="96"/>
      <c r="B2179" s="96"/>
      <c r="C2179" s="96"/>
      <c r="D2179" s="95"/>
      <c r="E2179" s="96"/>
      <c r="F2179" s="96"/>
      <c r="G2179" s="96"/>
      <c r="H2179" s="96"/>
      <c r="I2179" s="96"/>
      <c r="J2179" s="106"/>
      <c r="K2179" s="106"/>
      <c r="L2179" s="106"/>
      <c r="M2179" s="106"/>
    </row>
    <row r="2180" spans="1:13" x14ac:dyDescent="0.25">
      <c r="A2180" s="96"/>
      <c r="B2180" s="96"/>
      <c r="C2180" s="96"/>
      <c r="D2180" s="95"/>
      <c r="E2180" s="96"/>
      <c r="F2180" s="96"/>
      <c r="G2180" s="96"/>
      <c r="H2180" s="96"/>
      <c r="I2180" s="96"/>
      <c r="J2180" s="106"/>
      <c r="K2180" s="106"/>
      <c r="L2180" s="106"/>
      <c r="M2180" s="106"/>
    </row>
    <row r="2181" spans="1:13" x14ac:dyDescent="0.25">
      <c r="A2181" s="96"/>
      <c r="B2181" s="96"/>
      <c r="C2181" s="96"/>
      <c r="D2181" s="95"/>
      <c r="E2181" s="96"/>
      <c r="F2181" s="96"/>
      <c r="G2181" s="96"/>
      <c r="H2181" s="96"/>
      <c r="I2181" s="96"/>
      <c r="J2181" s="106"/>
      <c r="K2181" s="106"/>
      <c r="L2181" s="106"/>
      <c r="M2181" s="106"/>
    </row>
    <row r="2182" spans="1:13" x14ac:dyDescent="0.25">
      <c r="A2182" s="96"/>
      <c r="B2182" s="96"/>
      <c r="C2182" s="96"/>
      <c r="D2182" s="95"/>
      <c r="E2182" s="96"/>
      <c r="F2182" s="96"/>
      <c r="G2182" s="96"/>
      <c r="H2182" s="96"/>
      <c r="I2182" s="96"/>
      <c r="J2182" s="106"/>
      <c r="K2182" s="106"/>
      <c r="L2182" s="106"/>
      <c r="M2182" s="106"/>
    </row>
    <row r="2183" spans="1:13" x14ac:dyDescent="0.25">
      <c r="A2183" s="96"/>
      <c r="B2183" s="96"/>
      <c r="C2183" s="96"/>
      <c r="D2183" s="95"/>
      <c r="E2183" s="96"/>
      <c r="F2183" s="96"/>
      <c r="G2183" s="96"/>
      <c r="H2183" s="96"/>
      <c r="I2183" s="96"/>
      <c r="J2183" s="106"/>
      <c r="K2183" s="106"/>
      <c r="L2183" s="106"/>
      <c r="M2183" s="106"/>
    </row>
    <row r="2184" spans="1:13" x14ac:dyDescent="0.25">
      <c r="A2184" s="96"/>
      <c r="B2184" s="96"/>
      <c r="C2184" s="96"/>
      <c r="D2184" s="95"/>
      <c r="E2184" s="96"/>
      <c r="F2184" s="96"/>
      <c r="G2184" s="96"/>
      <c r="H2184" s="96"/>
      <c r="I2184" s="96"/>
      <c r="J2184" s="106"/>
      <c r="K2184" s="106"/>
      <c r="L2184" s="106"/>
      <c r="M2184" s="106"/>
    </row>
    <row r="2185" spans="1:13" x14ac:dyDescent="0.25">
      <c r="A2185" s="96"/>
      <c r="B2185" s="96"/>
      <c r="C2185" s="96"/>
      <c r="D2185" s="95"/>
      <c r="E2185" s="96"/>
      <c r="F2185" s="96"/>
      <c r="G2185" s="96"/>
      <c r="H2185" s="96"/>
      <c r="I2185" s="96"/>
      <c r="J2185" s="106"/>
      <c r="K2185" s="106"/>
      <c r="L2185" s="106"/>
      <c r="M2185" s="106"/>
    </row>
    <row r="2186" spans="1:13" x14ac:dyDescent="0.25">
      <c r="A2186" s="96"/>
      <c r="B2186" s="96"/>
      <c r="C2186" s="96"/>
      <c r="D2186" s="95"/>
      <c r="E2186" s="96"/>
      <c r="F2186" s="96"/>
      <c r="G2186" s="96"/>
      <c r="H2186" s="96"/>
      <c r="I2186" s="96"/>
      <c r="J2186" s="106"/>
      <c r="K2186" s="106"/>
      <c r="L2186" s="106"/>
      <c r="M2186" s="106"/>
    </row>
    <row r="2187" spans="1:13" x14ac:dyDescent="0.25">
      <c r="A2187" s="96"/>
      <c r="B2187" s="96"/>
      <c r="C2187" s="96"/>
      <c r="D2187" s="95"/>
      <c r="E2187" s="96"/>
      <c r="F2187" s="96"/>
      <c r="G2187" s="96"/>
      <c r="H2187" s="96"/>
      <c r="I2187" s="96"/>
      <c r="J2187" s="106"/>
      <c r="K2187" s="106"/>
      <c r="L2187" s="106"/>
      <c r="M2187" s="106"/>
    </row>
    <row r="2188" spans="1:13" x14ac:dyDescent="0.25">
      <c r="A2188" s="96"/>
      <c r="B2188" s="96"/>
      <c r="C2188" s="96"/>
      <c r="D2188" s="95"/>
      <c r="E2188" s="96"/>
      <c r="F2188" s="96"/>
      <c r="G2188" s="96"/>
      <c r="H2188" s="96"/>
      <c r="I2188" s="96"/>
      <c r="J2188" s="106"/>
      <c r="K2188" s="106"/>
      <c r="L2188" s="106"/>
      <c r="M2188" s="106"/>
    </row>
    <row r="2189" spans="1:13" x14ac:dyDescent="0.25">
      <c r="A2189" s="96"/>
      <c r="B2189" s="96"/>
      <c r="C2189" s="96"/>
      <c r="D2189" s="95"/>
      <c r="E2189" s="96"/>
      <c r="F2189" s="96"/>
      <c r="G2189" s="96"/>
      <c r="H2189" s="96"/>
      <c r="I2189" s="96"/>
      <c r="J2189" s="106"/>
      <c r="K2189" s="106"/>
      <c r="L2189" s="106"/>
      <c r="M2189" s="106"/>
    </row>
    <row r="2190" spans="1:13" x14ac:dyDescent="0.25">
      <c r="A2190" s="96"/>
      <c r="B2190" s="96"/>
      <c r="C2190" s="96"/>
      <c r="D2190" s="95"/>
      <c r="E2190" s="96"/>
      <c r="F2190" s="96"/>
      <c r="G2190" s="96"/>
      <c r="H2190" s="96"/>
      <c r="I2190" s="96"/>
      <c r="J2190" s="106"/>
      <c r="K2190" s="106"/>
      <c r="L2190" s="106"/>
      <c r="M2190" s="106"/>
    </row>
    <row r="2191" spans="1:13" x14ac:dyDescent="0.25">
      <c r="A2191" s="96"/>
      <c r="B2191" s="96"/>
      <c r="C2191" s="96"/>
      <c r="D2191" s="95"/>
      <c r="E2191" s="96"/>
      <c r="F2191" s="96"/>
      <c r="G2191" s="96"/>
      <c r="H2191" s="96"/>
      <c r="I2191" s="96"/>
      <c r="J2191" s="106"/>
      <c r="K2191" s="106"/>
      <c r="L2191" s="106"/>
      <c r="M2191" s="106"/>
    </row>
    <row r="2192" spans="1:13" x14ac:dyDescent="0.25">
      <c r="A2192" s="96"/>
      <c r="B2192" s="96"/>
      <c r="C2192" s="96"/>
      <c r="D2192" s="95"/>
      <c r="E2192" s="96"/>
      <c r="F2192" s="96"/>
      <c r="G2192" s="96"/>
      <c r="H2192" s="96"/>
      <c r="I2192" s="96"/>
      <c r="J2192" s="106"/>
      <c r="K2192" s="106"/>
      <c r="L2192" s="106"/>
      <c r="M2192" s="106"/>
    </row>
    <row r="2193" spans="1:13" x14ac:dyDescent="0.25">
      <c r="A2193" s="96"/>
      <c r="B2193" s="96"/>
      <c r="C2193" s="96"/>
      <c r="D2193" s="95"/>
      <c r="E2193" s="96"/>
      <c r="F2193" s="96"/>
      <c r="G2193" s="96"/>
      <c r="H2193" s="96"/>
      <c r="I2193" s="96"/>
      <c r="J2193" s="106"/>
      <c r="K2193" s="106"/>
      <c r="L2193" s="106"/>
      <c r="M2193" s="106"/>
    </row>
    <row r="2194" spans="1:13" x14ac:dyDescent="0.25">
      <c r="A2194" s="96"/>
      <c r="B2194" s="96"/>
      <c r="C2194" s="96"/>
      <c r="D2194" s="95"/>
      <c r="E2194" s="96"/>
      <c r="F2194" s="96"/>
      <c r="G2194" s="96"/>
      <c r="H2194" s="96"/>
      <c r="I2194" s="96"/>
      <c r="J2194" s="106"/>
      <c r="K2194" s="106"/>
      <c r="L2194" s="106"/>
      <c r="M2194" s="106"/>
    </row>
    <row r="2195" spans="1:13" x14ac:dyDescent="0.25">
      <c r="A2195" s="96"/>
      <c r="B2195" s="96"/>
      <c r="C2195" s="96"/>
      <c r="D2195" s="95"/>
      <c r="E2195" s="96"/>
      <c r="F2195" s="96"/>
      <c r="G2195" s="96"/>
      <c r="H2195" s="96"/>
      <c r="I2195" s="96"/>
      <c r="J2195" s="106"/>
      <c r="K2195" s="106"/>
      <c r="L2195" s="106"/>
      <c r="M2195" s="106"/>
    </row>
    <row r="2196" spans="1:13" x14ac:dyDescent="0.25">
      <c r="A2196" s="96"/>
      <c r="B2196" s="96"/>
      <c r="C2196" s="96"/>
      <c r="D2196" s="95"/>
      <c r="E2196" s="96"/>
      <c r="F2196" s="96"/>
      <c r="G2196" s="96"/>
      <c r="H2196" s="96"/>
      <c r="I2196" s="96"/>
      <c r="J2196" s="106"/>
      <c r="K2196" s="106"/>
      <c r="L2196" s="106"/>
      <c r="M2196" s="106"/>
    </row>
    <row r="2197" spans="1:13" x14ac:dyDescent="0.25">
      <c r="A2197" s="96"/>
      <c r="B2197" s="96"/>
      <c r="C2197" s="96"/>
      <c r="D2197" s="95"/>
      <c r="E2197" s="96"/>
      <c r="F2197" s="96"/>
      <c r="G2197" s="96"/>
      <c r="H2197" s="96"/>
      <c r="I2197" s="96"/>
      <c r="J2197" s="106"/>
      <c r="K2197" s="106"/>
      <c r="L2197" s="106"/>
      <c r="M2197" s="106"/>
    </row>
    <row r="2198" spans="1:13" x14ac:dyDescent="0.25">
      <c r="A2198" s="96"/>
      <c r="B2198" s="96"/>
      <c r="C2198" s="96"/>
      <c r="D2198" s="95"/>
      <c r="E2198" s="96"/>
      <c r="F2198" s="96"/>
      <c r="G2198" s="96"/>
      <c r="H2198" s="96"/>
      <c r="I2198" s="96"/>
      <c r="J2198" s="106"/>
      <c r="K2198" s="106"/>
      <c r="L2198" s="106"/>
      <c r="M2198" s="106"/>
    </row>
    <row r="2199" spans="1:13" x14ac:dyDescent="0.25">
      <c r="A2199" s="96"/>
      <c r="B2199" s="96"/>
      <c r="C2199" s="96"/>
      <c r="D2199" s="95"/>
      <c r="E2199" s="96"/>
      <c r="F2199" s="96"/>
      <c r="G2199" s="96"/>
      <c r="H2199" s="96"/>
      <c r="I2199" s="96"/>
      <c r="J2199" s="106"/>
      <c r="K2199" s="106"/>
      <c r="L2199" s="106"/>
      <c r="M2199" s="106"/>
    </row>
    <row r="2200" spans="1:13" x14ac:dyDescent="0.25">
      <c r="A2200" s="96"/>
      <c r="B2200" s="96"/>
      <c r="C2200" s="96"/>
      <c r="D2200" s="95"/>
      <c r="E2200" s="96"/>
      <c r="F2200" s="96"/>
      <c r="G2200" s="96"/>
      <c r="H2200" s="96"/>
      <c r="I2200" s="96"/>
      <c r="J2200" s="106"/>
      <c r="K2200" s="106"/>
      <c r="L2200" s="106"/>
      <c r="M2200" s="106"/>
    </row>
    <row r="2201" spans="1:13" x14ac:dyDescent="0.25">
      <c r="A2201" s="96"/>
      <c r="B2201" s="96"/>
      <c r="C2201" s="96"/>
      <c r="D2201" s="95"/>
      <c r="E2201" s="96"/>
      <c r="F2201" s="96"/>
      <c r="G2201" s="96"/>
      <c r="H2201" s="96"/>
      <c r="I2201" s="96"/>
      <c r="J2201" s="106"/>
      <c r="K2201" s="106"/>
      <c r="L2201" s="106"/>
      <c r="M2201" s="106"/>
    </row>
    <row r="2202" spans="1:13" x14ac:dyDescent="0.25">
      <c r="A2202" s="96"/>
      <c r="B2202" s="96"/>
      <c r="C2202" s="96"/>
      <c r="D2202" s="95"/>
      <c r="E2202" s="96"/>
      <c r="F2202" s="96"/>
      <c r="G2202" s="96"/>
      <c r="H2202" s="96"/>
      <c r="I2202" s="96"/>
      <c r="J2202" s="106"/>
      <c r="K2202" s="106"/>
      <c r="L2202" s="106"/>
      <c r="M2202" s="106"/>
    </row>
    <row r="2203" spans="1:13" x14ac:dyDescent="0.25">
      <c r="A2203" s="96"/>
      <c r="B2203" s="96"/>
      <c r="C2203" s="96"/>
      <c r="D2203" s="95"/>
      <c r="E2203" s="96"/>
      <c r="F2203" s="96"/>
      <c r="G2203" s="96"/>
      <c r="H2203" s="96"/>
      <c r="I2203" s="96"/>
      <c r="J2203" s="106"/>
      <c r="K2203" s="106"/>
      <c r="L2203" s="106"/>
      <c r="M2203" s="106"/>
    </row>
    <row r="2204" spans="1:13" x14ac:dyDescent="0.25">
      <c r="A2204" s="96"/>
      <c r="B2204" s="96"/>
      <c r="C2204" s="96"/>
      <c r="D2204" s="95"/>
      <c r="E2204" s="96"/>
      <c r="F2204" s="96"/>
      <c r="G2204" s="96"/>
      <c r="H2204" s="96"/>
      <c r="I2204" s="96"/>
      <c r="J2204" s="106"/>
      <c r="K2204" s="106"/>
      <c r="L2204" s="106"/>
      <c r="M2204" s="106"/>
    </row>
    <row r="2205" spans="1:13" x14ac:dyDescent="0.25">
      <c r="A2205" s="96"/>
      <c r="B2205" s="96"/>
      <c r="C2205" s="96"/>
      <c r="D2205" s="95"/>
      <c r="E2205" s="96"/>
      <c r="F2205" s="96"/>
      <c r="G2205" s="96"/>
      <c r="H2205" s="96"/>
      <c r="I2205" s="96"/>
      <c r="J2205" s="106"/>
      <c r="K2205" s="106"/>
      <c r="L2205" s="106"/>
      <c r="M2205" s="106"/>
    </row>
    <row r="2206" spans="1:13" x14ac:dyDescent="0.25">
      <c r="A2206" s="96"/>
      <c r="B2206" s="96"/>
      <c r="C2206" s="96"/>
      <c r="D2206" s="95"/>
      <c r="E2206" s="96"/>
      <c r="F2206" s="96"/>
      <c r="G2206" s="96"/>
      <c r="H2206" s="96"/>
      <c r="I2206" s="96"/>
      <c r="J2206" s="106"/>
      <c r="K2206" s="106"/>
      <c r="L2206" s="106"/>
      <c r="M2206" s="106"/>
    </row>
    <row r="2207" spans="1:13" x14ac:dyDescent="0.25">
      <c r="A2207" s="96"/>
      <c r="B2207" s="96"/>
      <c r="C2207" s="96"/>
      <c r="D2207" s="95"/>
      <c r="E2207" s="96"/>
      <c r="F2207" s="96"/>
      <c r="G2207" s="96"/>
      <c r="H2207" s="96"/>
      <c r="I2207" s="96"/>
      <c r="J2207" s="106"/>
      <c r="K2207" s="106"/>
      <c r="L2207" s="106"/>
      <c r="M2207" s="106"/>
    </row>
    <row r="2208" spans="1:13" x14ac:dyDescent="0.25">
      <c r="A2208" s="96"/>
      <c r="B2208" s="96"/>
      <c r="C2208" s="96"/>
      <c r="D2208" s="95"/>
      <c r="E2208" s="96"/>
      <c r="F2208" s="96"/>
      <c r="G2208" s="96"/>
      <c r="H2208" s="96"/>
      <c r="I2208" s="96"/>
      <c r="J2208" s="106"/>
      <c r="K2208" s="106"/>
      <c r="L2208" s="106"/>
      <c r="M2208" s="106"/>
    </row>
    <row r="2209" spans="1:13" x14ac:dyDescent="0.25">
      <c r="A2209" s="96"/>
      <c r="B2209" s="96"/>
      <c r="C2209" s="96"/>
      <c r="D2209" s="95"/>
      <c r="E2209" s="96"/>
      <c r="F2209" s="96"/>
      <c r="G2209" s="96"/>
      <c r="H2209" s="96"/>
      <c r="I2209" s="96"/>
      <c r="J2209" s="106"/>
      <c r="K2209" s="106"/>
      <c r="L2209" s="106"/>
      <c r="M2209" s="106"/>
    </row>
    <row r="2210" spans="1:13" x14ac:dyDescent="0.25">
      <c r="A2210" s="96"/>
      <c r="B2210" s="96"/>
      <c r="C2210" s="96"/>
      <c r="D2210" s="95"/>
      <c r="E2210" s="96"/>
      <c r="F2210" s="96"/>
      <c r="G2210" s="96"/>
      <c r="H2210" s="96"/>
      <c r="I2210" s="96"/>
      <c r="J2210" s="106"/>
      <c r="K2210" s="106"/>
      <c r="L2210" s="106"/>
      <c r="M2210" s="106"/>
    </row>
    <row r="2211" spans="1:13" x14ac:dyDescent="0.25">
      <c r="A2211" s="96"/>
      <c r="B2211" s="96"/>
      <c r="C2211" s="96"/>
      <c r="D2211" s="95"/>
      <c r="E2211" s="96"/>
      <c r="F2211" s="96"/>
      <c r="G2211" s="96"/>
      <c r="H2211" s="96"/>
      <c r="I2211" s="96"/>
      <c r="J2211" s="106"/>
      <c r="K2211" s="106"/>
      <c r="L2211" s="106"/>
      <c r="M2211" s="106"/>
    </row>
    <row r="2212" spans="1:13" x14ac:dyDescent="0.25">
      <c r="A2212" s="96"/>
      <c r="B2212" s="96"/>
      <c r="C2212" s="96"/>
      <c r="D2212" s="95"/>
      <c r="E2212" s="96"/>
      <c r="F2212" s="96"/>
      <c r="G2212" s="96"/>
      <c r="H2212" s="96"/>
      <c r="I2212" s="96"/>
      <c r="J2212" s="106"/>
      <c r="K2212" s="106"/>
      <c r="L2212" s="106"/>
      <c r="M2212" s="106"/>
    </row>
    <row r="2213" spans="1:13" x14ac:dyDescent="0.25">
      <c r="A2213" s="96"/>
      <c r="B2213" s="96"/>
      <c r="C2213" s="96"/>
      <c r="D2213" s="95"/>
      <c r="E2213" s="96"/>
      <c r="F2213" s="96"/>
      <c r="G2213" s="96"/>
      <c r="H2213" s="96"/>
      <c r="I2213" s="96"/>
      <c r="J2213" s="106"/>
      <c r="K2213" s="106"/>
      <c r="L2213" s="106"/>
      <c r="M2213" s="106"/>
    </row>
    <row r="2214" spans="1:13" x14ac:dyDescent="0.25">
      <c r="A2214" s="96"/>
      <c r="B2214" s="96"/>
      <c r="C2214" s="96"/>
      <c r="D2214" s="95"/>
      <c r="E2214" s="96"/>
      <c r="F2214" s="96"/>
      <c r="G2214" s="96"/>
      <c r="H2214" s="96"/>
      <c r="I2214" s="96"/>
      <c r="J2214" s="106"/>
      <c r="K2214" s="106"/>
      <c r="L2214" s="106"/>
      <c r="M2214" s="106"/>
    </row>
    <row r="2215" spans="1:13" x14ac:dyDescent="0.25">
      <c r="A2215" s="96"/>
      <c r="B2215" s="96"/>
      <c r="C2215" s="96"/>
      <c r="D2215" s="95"/>
      <c r="E2215" s="96"/>
      <c r="F2215" s="96"/>
      <c r="G2215" s="96"/>
      <c r="H2215" s="96"/>
      <c r="I2215" s="96"/>
      <c r="J2215" s="106"/>
      <c r="K2215" s="106"/>
      <c r="L2215" s="106"/>
      <c r="M2215" s="106"/>
    </row>
    <row r="2216" spans="1:13" x14ac:dyDescent="0.25">
      <c r="A2216" s="96"/>
      <c r="B2216" s="96"/>
      <c r="C2216" s="96"/>
      <c r="D2216" s="95"/>
      <c r="E2216" s="96"/>
      <c r="F2216" s="96"/>
      <c r="G2216" s="96"/>
      <c r="H2216" s="96"/>
      <c r="I2216" s="96"/>
      <c r="J2216" s="106"/>
      <c r="K2216" s="106"/>
      <c r="L2216" s="106"/>
      <c r="M2216" s="106"/>
    </row>
    <row r="2217" spans="1:13" x14ac:dyDescent="0.25">
      <c r="A2217" s="96"/>
      <c r="B2217" s="96"/>
      <c r="C2217" s="96"/>
      <c r="D2217" s="95"/>
      <c r="E2217" s="96"/>
      <c r="F2217" s="96"/>
      <c r="G2217" s="96"/>
      <c r="H2217" s="96"/>
      <c r="I2217" s="96"/>
      <c r="J2217" s="106"/>
      <c r="K2217" s="106"/>
      <c r="L2217" s="106"/>
      <c r="M2217" s="106"/>
    </row>
    <row r="2218" spans="1:13" x14ac:dyDescent="0.25">
      <c r="A2218" s="96"/>
      <c r="B2218" s="96"/>
      <c r="C2218" s="96"/>
      <c r="D2218" s="95"/>
      <c r="E2218" s="96"/>
      <c r="F2218" s="96"/>
      <c r="G2218" s="96"/>
      <c r="H2218" s="96"/>
      <c r="I2218" s="96"/>
      <c r="J2218" s="106"/>
      <c r="K2218" s="106"/>
      <c r="L2218" s="106"/>
      <c r="M2218" s="106"/>
    </row>
    <row r="2219" spans="1:13" x14ac:dyDescent="0.25">
      <c r="A2219" s="96"/>
      <c r="B2219" s="96"/>
      <c r="C2219" s="96"/>
      <c r="D2219" s="95"/>
      <c r="E2219" s="96"/>
      <c r="F2219" s="96"/>
      <c r="G2219" s="96"/>
      <c r="H2219" s="96"/>
      <c r="I2219" s="96"/>
      <c r="J2219" s="106"/>
      <c r="K2219" s="106"/>
      <c r="L2219" s="106"/>
      <c r="M2219" s="106"/>
    </row>
    <row r="2220" spans="1:13" x14ac:dyDescent="0.25">
      <c r="A2220" s="96"/>
      <c r="B2220" s="96"/>
      <c r="C2220" s="96"/>
      <c r="D2220" s="95"/>
      <c r="E2220" s="96"/>
      <c r="F2220" s="96"/>
      <c r="G2220" s="96"/>
      <c r="H2220" s="96"/>
      <c r="I2220" s="96"/>
      <c r="J2220" s="106"/>
      <c r="K2220" s="106"/>
      <c r="L2220" s="106"/>
      <c r="M2220" s="106"/>
    </row>
    <row r="2221" spans="1:13" x14ac:dyDescent="0.25">
      <c r="A2221" s="96"/>
      <c r="B2221" s="96"/>
      <c r="C2221" s="96"/>
      <c r="D2221" s="95"/>
      <c r="E2221" s="96"/>
      <c r="F2221" s="96"/>
      <c r="G2221" s="96"/>
      <c r="H2221" s="96"/>
      <c r="I2221" s="96"/>
      <c r="J2221" s="106"/>
      <c r="K2221" s="106"/>
      <c r="L2221" s="106"/>
      <c r="M2221" s="106"/>
    </row>
    <row r="2222" spans="1:13" x14ac:dyDescent="0.25">
      <c r="A2222" s="96"/>
      <c r="B2222" s="96"/>
      <c r="C2222" s="96"/>
      <c r="D2222" s="95"/>
      <c r="E2222" s="96"/>
      <c r="F2222" s="96"/>
      <c r="G2222" s="96"/>
      <c r="H2222" s="96"/>
      <c r="I2222" s="96"/>
      <c r="J2222" s="106"/>
      <c r="K2222" s="106"/>
      <c r="L2222" s="106"/>
      <c r="M2222" s="106"/>
    </row>
    <row r="2223" spans="1:13" x14ac:dyDescent="0.25">
      <c r="A2223" s="96"/>
      <c r="B2223" s="96"/>
      <c r="C2223" s="96"/>
      <c r="D2223" s="95"/>
      <c r="E2223" s="96"/>
      <c r="F2223" s="96"/>
      <c r="G2223" s="96"/>
      <c r="H2223" s="96"/>
      <c r="I2223" s="96"/>
      <c r="J2223" s="106"/>
      <c r="K2223" s="106"/>
      <c r="L2223" s="106"/>
      <c r="M2223" s="106"/>
    </row>
    <row r="2224" spans="1:13" x14ac:dyDescent="0.25">
      <c r="A2224" s="96"/>
      <c r="B2224" s="96"/>
      <c r="C2224" s="96"/>
      <c r="D2224" s="95"/>
      <c r="E2224" s="96"/>
      <c r="F2224" s="96"/>
      <c r="G2224" s="96"/>
      <c r="H2224" s="96"/>
      <c r="I2224" s="96"/>
      <c r="J2224" s="106"/>
      <c r="K2224" s="106"/>
      <c r="L2224" s="106"/>
      <c r="M2224" s="106"/>
    </row>
    <row r="2225" spans="1:13" x14ac:dyDescent="0.25">
      <c r="A2225" s="96"/>
      <c r="B2225" s="96"/>
      <c r="C2225" s="96"/>
      <c r="D2225" s="95"/>
      <c r="E2225" s="96"/>
      <c r="F2225" s="96"/>
      <c r="G2225" s="96"/>
      <c r="H2225" s="96"/>
      <c r="I2225" s="96"/>
      <c r="J2225" s="106"/>
      <c r="K2225" s="106"/>
      <c r="L2225" s="106"/>
      <c r="M2225" s="106"/>
    </row>
    <row r="2226" spans="1:13" x14ac:dyDescent="0.25">
      <c r="A2226" s="96"/>
      <c r="B2226" s="96"/>
      <c r="C2226" s="96"/>
      <c r="D2226" s="95"/>
      <c r="E2226" s="96"/>
      <c r="F2226" s="96"/>
      <c r="G2226" s="96"/>
      <c r="H2226" s="96"/>
      <c r="I2226" s="96"/>
      <c r="J2226" s="106"/>
      <c r="K2226" s="106"/>
      <c r="L2226" s="106"/>
      <c r="M2226" s="106"/>
    </row>
    <row r="2227" spans="1:13" x14ac:dyDescent="0.25">
      <c r="A2227" s="96"/>
      <c r="B2227" s="96"/>
      <c r="C2227" s="96"/>
      <c r="D2227" s="95"/>
      <c r="E2227" s="96"/>
      <c r="F2227" s="96"/>
      <c r="G2227" s="96"/>
      <c r="H2227" s="96"/>
      <c r="I2227" s="96"/>
      <c r="J2227" s="106"/>
      <c r="K2227" s="106"/>
      <c r="L2227" s="106"/>
      <c r="M2227" s="106"/>
    </row>
    <row r="2228" spans="1:13" x14ac:dyDescent="0.25">
      <c r="A2228" s="96"/>
      <c r="B2228" s="96"/>
      <c r="C2228" s="96"/>
      <c r="D2228" s="95"/>
      <c r="E2228" s="96"/>
      <c r="F2228" s="96"/>
      <c r="G2228" s="96"/>
      <c r="H2228" s="96"/>
      <c r="I2228" s="96"/>
      <c r="J2228" s="106"/>
      <c r="K2228" s="106"/>
      <c r="L2228" s="106"/>
      <c r="M2228" s="106"/>
    </row>
    <row r="2229" spans="1:13" x14ac:dyDescent="0.25">
      <c r="A2229" s="96"/>
      <c r="B2229" s="96"/>
      <c r="C2229" s="96"/>
      <c r="D2229" s="95"/>
      <c r="E2229" s="96"/>
      <c r="F2229" s="96"/>
      <c r="G2229" s="96"/>
      <c r="H2229" s="96"/>
      <c r="I2229" s="96"/>
      <c r="J2229" s="106"/>
      <c r="K2229" s="106"/>
      <c r="L2229" s="106"/>
      <c r="M2229" s="106"/>
    </row>
    <row r="2230" spans="1:13" x14ac:dyDescent="0.25">
      <c r="A2230" s="96"/>
      <c r="B2230" s="96"/>
      <c r="C2230" s="96"/>
      <c r="D2230" s="95"/>
      <c r="E2230" s="96"/>
      <c r="F2230" s="96"/>
      <c r="G2230" s="96"/>
      <c r="H2230" s="96"/>
      <c r="I2230" s="96"/>
      <c r="J2230" s="106"/>
      <c r="K2230" s="106"/>
      <c r="L2230" s="106"/>
      <c r="M2230" s="106"/>
    </row>
    <row r="2231" spans="1:13" x14ac:dyDescent="0.25">
      <c r="A2231" s="96"/>
      <c r="B2231" s="96"/>
      <c r="C2231" s="96"/>
      <c r="D2231" s="95"/>
      <c r="E2231" s="96"/>
      <c r="F2231" s="96"/>
      <c r="G2231" s="96"/>
      <c r="H2231" s="96"/>
      <c r="I2231" s="96"/>
      <c r="J2231" s="106"/>
      <c r="K2231" s="106"/>
      <c r="L2231" s="106"/>
      <c r="M2231" s="106"/>
    </row>
    <row r="2232" spans="1:13" x14ac:dyDescent="0.25">
      <c r="A2232" s="96"/>
      <c r="B2232" s="96"/>
      <c r="C2232" s="96"/>
      <c r="D2232" s="95"/>
      <c r="E2232" s="96"/>
      <c r="F2232" s="96"/>
      <c r="G2232" s="96"/>
      <c r="H2232" s="96"/>
      <c r="I2232" s="96"/>
      <c r="J2232" s="106"/>
      <c r="K2232" s="106"/>
      <c r="L2232" s="106"/>
      <c r="M2232" s="106"/>
    </row>
    <row r="2233" spans="1:13" x14ac:dyDescent="0.25">
      <c r="A2233" s="96"/>
      <c r="B2233" s="96"/>
      <c r="C2233" s="96"/>
      <c r="D2233" s="95"/>
      <c r="E2233" s="96"/>
      <c r="F2233" s="96"/>
      <c r="G2233" s="96"/>
      <c r="H2233" s="96"/>
      <c r="I2233" s="96"/>
      <c r="J2233" s="106"/>
      <c r="K2233" s="106"/>
      <c r="L2233" s="106"/>
      <c r="M2233" s="106"/>
    </row>
    <row r="2234" spans="1:13" x14ac:dyDescent="0.25">
      <c r="A2234" s="96"/>
      <c r="B2234" s="96"/>
      <c r="C2234" s="96"/>
      <c r="D2234" s="95"/>
      <c r="E2234" s="96"/>
      <c r="F2234" s="96"/>
      <c r="G2234" s="96"/>
      <c r="H2234" s="96"/>
      <c r="I2234" s="96"/>
      <c r="J2234" s="106"/>
      <c r="K2234" s="106"/>
      <c r="L2234" s="106"/>
      <c r="M2234" s="106"/>
    </row>
    <row r="2235" spans="1:13" x14ac:dyDescent="0.25">
      <c r="A2235" s="96"/>
      <c r="B2235" s="96"/>
      <c r="C2235" s="96"/>
      <c r="D2235" s="95"/>
      <c r="E2235" s="96"/>
      <c r="F2235" s="96"/>
      <c r="G2235" s="96"/>
      <c r="H2235" s="96"/>
      <c r="I2235" s="96"/>
      <c r="J2235" s="106"/>
      <c r="K2235" s="106"/>
      <c r="L2235" s="106"/>
      <c r="M2235" s="106"/>
    </row>
    <row r="2236" spans="1:13" x14ac:dyDescent="0.25">
      <c r="A2236" s="96"/>
      <c r="B2236" s="96"/>
      <c r="C2236" s="96"/>
      <c r="D2236" s="95"/>
      <c r="E2236" s="96"/>
      <c r="F2236" s="96"/>
      <c r="G2236" s="96"/>
      <c r="H2236" s="96"/>
      <c r="I2236" s="96"/>
      <c r="J2236" s="106"/>
      <c r="K2236" s="106"/>
      <c r="L2236" s="106"/>
      <c r="M2236" s="106"/>
    </row>
    <row r="2237" spans="1:13" x14ac:dyDescent="0.25">
      <c r="A2237" s="96"/>
      <c r="B2237" s="96"/>
      <c r="C2237" s="96"/>
      <c r="D2237" s="95"/>
      <c r="E2237" s="96"/>
      <c r="F2237" s="96"/>
      <c r="G2237" s="96"/>
      <c r="H2237" s="96"/>
      <c r="I2237" s="96"/>
      <c r="J2237" s="106"/>
      <c r="K2237" s="106"/>
      <c r="L2237" s="106"/>
      <c r="M2237" s="106"/>
    </row>
    <row r="2238" spans="1:13" x14ac:dyDescent="0.25">
      <c r="A2238" s="96"/>
      <c r="B2238" s="96"/>
      <c r="C2238" s="96"/>
      <c r="D2238" s="95"/>
      <c r="E2238" s="96"/>
      <c r="F2238" s="96"/>
      <c r="G2238" s="96"/>
      <c r="H2238" s="96"/>
      <c r="I2238" s="96"/>
      <c r="J2238" s="106"/>
      <c r="K2238" s="106"/>
      <c r="L2238" s="106"/>
      <c r="M2238" s="106"/>
    </row>
    <row r="2239" spans="1:13" x14ac:dyDescent="0.25">
      <c r="A2239" s="96"/>
      <c r="B2239" s="96"/>
      <c r="C2239" s="96"/>
      <c r="D2239" s="95"/>
      <c r="E2239" s="96"/>
      <c r="F2239" s="96"/>
      <c r="G2239" s="96"/>
      <c r="H2239" s="96"/>
      <c r="I2239" s="96"/>
      <c r="J2239" s="106"/>
      <c r="K2239" s="106"/>
      <c r="L2239" s="106"/>
      <c r="M2239" s="106"/>
    </row>
    <row r="2240" spans="1:13" x14ac:dyDescent="0.25">
      <c r="A2240" s="96"/>
      <c r="B2240" s="96"/>
      <c r="C2240" s="96"/>
      <c r="D2240" s="95"/>
      <c r="E2240" s="96"/>
      <c r="F2240" s="96"/>
      <c r="G2240" s="96"/>
      <c r="H2240" s="96"/>
      <c r="I2240" s="96"/>
      <c r="J2240" s="106"/>
      <c r="K2240" s="106"/>
      <c r="L2240" s="106"/>
      <c r="M2240" s="106"/>
    </row>
    <row r="2241" spans="1:13" x14ac:dyDescent="0.25">
      <c r="A2241" s="96"/>
      <c r="B2241" s="96"/>
      <c r="C2241" s="96"/>
      <c r="D2241" s="95"/>
      <c r="E2241" s="96"/>
      <c r="F2241" s="96"/>
      <c r="G2241" s="96"/>
      <c r="H2241" s="96"/>
      <c r="I2241" s="96"/>
      <c r="J2241" s="106"/>
      <c r="K2241" s="106"/>
      <c r="L2241" s="106"/>
      <c r="M2241" s="106"/>
    </row>
    <row r="2242" spans="1:13" x14ac:dyDescent="0.25">
      <c r="A2242" s="96"/>
      <c r="B2242" s="96"/>
      <c r="C2242" s="96"/>
      <c r="D2242" s="95"/>
      <c r="E2242" s="96"/>
      <c r="F2242" s="96"/>
      <c r="G2242" s="96"/>
      <c r="H2242" s="96"/>
      <c r="I2242" s="96"/>
      <c r="J2242" s="106"/>
      <c r="K2242" s="106"/>
      <c r="L2242" s="106"/>
      <c r="M2242" s="106"/>
    </row>
    <row r="2243" spans="1:13" x14ac:dyDescent="0.25">
      <c r="A2243" s="96"/>
      <c r="B2243" s="96"/>
      <c r="C2243" s="96"/>
      <c r="D2243" s="95"/>
      <c r="E2243" s="96"/>
      <c r="F2243" s="96"/>
      <c r="G2243" s="96"/>
      <c r="H2243" s="96"/>
      <c r="I2243" s="96"/>
      <c r="J2243" s="106"/>
      <c r="K2243" s="106"/>
      <c r="L2243" s="106"/>
      <c r="M2243" s="106"/>
    </row>
    <row r="2244" spans="1:13" x14ac:dyDescent="0.25">
      <c r="A2244" s="96"/>
      <c r="B2244" s="96"/>
      <c r="C2244" s="96"/>
      <c r="D2244" s="95"/>
      <c r="E2244" s="96"/>
      <c r="F2244" s="96"/>
      <c r="G2244" s="96"/>
      <c r="H2244" s="96"/>
      <c r="I2244" s="96"/>
      <c r="J2244" s="106"/>
      <c r="K2244" s="106"/>
      <c r="L2244" s="106"/>
      <c r="M2244" s="106"/>
    </row>
    <row r="2245" spans="1:13" x14ac:dyDescent="0.25">
      <c r="A2245" s="96"/>
      <c r="B2245" s="96"/>
      <c r="C2245" s="96"/>
      <c r="D2245" s="95"/>
      <c r="E2245" s="96"/>
      <c r="F2245" s="96"/>
      <c r="G2245" s="96"/>
      <c r="H2245" s="96"/>
      <c r="I2245" s="96"/>
      <c r="J2245" s="106"/>
      <c r="K2245" s="106"/>
      <c r="L2245" s="106"/>
      <c r="M2245" s="106"/>
    </row>
    <row r="2246" spans="1:13" x14ac:dyDescent="0.25">
      <c r="A2246" s="96"/>
      <c r="B2246" s="96"/>
      <c r="C2246" s="96"/>
      <c r="D2246" s="95"/>
      <c r="E2246" s="96"/>
      <c r="F2246" s="96"/>
      <c r="G2246" s="96"/>
      <c r="H2246" s="96"/>
      <c r="I2246" s="96"/>
      <c r="J2246" s="106"/>
      <c r="K2246" s="106"/>
      <c r="L2246" s="106"/>
      <c r="M2246" s="106"/>
    </row>
    <row r="2247" spans="1:13" x14ac:dyDescent="0.25">
      <c r="A2247" s="96"/>
      <c r="B2247" s="96"/>
      <c r="C2247" s="96"/>
      <c r="D2247" s="95"/>
      <c r="E2247" s="96"/>
      <c r="F2247" s="96"/>
      <c r="G2247" s="96"/>
      <c r="H2247" s="96"/>
      <c r="I2247" s="96"/>
      <c r="J2247" s="106"/>
      <c r="K2247" s="106"/>
      <c r="L2247" s="106"/>
      <c r="M2247" s="106"/>
    </row>
    <row r="2248" spans="1:13" x14ac:dyDescent="0.25">
      <c r="A2248" s="96"/>
      <c r="B2248" s="96"/>
      <c r="C2248" s="96"/>
      <c r="D2248" s="95"/>
      <c r="E2248" s="96"/>
      <c r="F2248" s="96"/>
      <c r="G2248" s="96"/>
      <c r="H2248" s="96"/>
      <c r="I2248" s="96"/>
      <c r="J2248" s="106"/>
      <c r="K2248" s="106"/>
      <c r="L2248" s="106"/>
      <c r="M2248" s="106"/>
    </row>
    <row r="2249" spans="1:13" x14ac:dyDescent="0.25">
      <c r="A2249" s="96"/>
      <c r="B2249" s="96"/>
      <c r="C2249" s="96"/>
      <c r="D2249" s="95"/>
      <c r="E2249" s="96"/>
      <c r="F2249" s="96"/>
      <c r="G2249" s="96"/>
      <c r="H2249" s="96"/>
      <c r="I2249" s="96"/>
      <c r="J2249" s="106"/>
      <c r="K2249" s="106"/>
      <c r="L2249" s="106"/>
      <c r="M2249" s="106"/>
    </row>
    <row r="2250" spans="1:13" x14ac:dyDescent="0.25">
      <c r="A2250" s="96"/>
      <c r="B2250" s="96"/>
      <c r="C2250" s="96"/>
      <c r="D2250" s="95"/>
      <c r="E2250" s="96"/>
      <c r="F2250" s="96"/>
      <c r="G2250" s="96"/>
      <c r="H2250" s="96"/>
      <c r="I2250" s="96"/>
      <c r="J2250" s="106"/>
      <c r="K2250" s="106"/>
      <c r="L2250" s="106"/>
      <c r="M2250" s="106"/>
    </row>
    <row r="2251" spans="1:13" x14ac:dyDescent="0.25">
      <c r="A2251" s="96"/>
      <c r="B2251" s="96"/>
      <c r="C2251" s="96"/>
      <c r="D2251" s="95"/>
      <c r="E2251" s="96"/>
      <c r="F2251" s="96"/>
      <c r="G2251" s="96"/>
      <c r="H2251" s="96"/>
      <c r="I2251" s="96"/>
      <c r="J2251" s="106"/>
      <c r="K2251" s="106"/>
      <c r="L2251" s="106"/>
      <c r="M2251" s="106"/>
    </row>
    <row r="2252" spans="1:13" x14ac:dyDescent="0.25">
      <c r="A2252" s="96"/>
      <c r="B2252" s="96"/>
      <c r="C2252" s="96"/>
      <c r="D2252" s="95"/>
      <c r="E2252" s="96"/>
      <c r="F2252" s="96"/>
      <c r="G2252" s="96"/>
      <c r="H2252" s="96"/>
      <c r="I2252" s="96"/>
      <c r="J2252" s="106"/>
      <c r="K2252" s="106"/>
      <c r="L2252" s="106"/>
      <c r="M2252" s="106"/>
    </row>
    <row r="2253" spans="1:13" x14ac:dyDescent="0.25">
      <c r="A2253" s="96"/>
      <c r="B2253" s="96"/>
      <c r="C2253" s="96"/>
      <c r="D2253" s="95"/>
      <c r="E2253" s="96"/>
      <c r="F2253" s="96"/>
      <c r="G2253" s="96"/>
      <c r="H2253" s="96"/>
      <c r="I2253" s="96"/>
      <c r="J2253" s="106"/>
      <c r="K2253" s="106"/>
      <c r="L2253" s="106"/>
      <c r="M2253" s="106"/>
    </row>
    <row r="2254" spans="1:13" x14ac:dyDescent="0.25">
      <c r="A2254" s="96"/>
      <c r="B2254" s="96"/>
      <c r="C2254" s="96"/>
      <c r="D2254" s="95"/>
      <c r="E2254" s="96"/>
      <c r="F2254" s="96"/>
      <c r="G2254" s="96"/>
      <c r="H2254" s="96"/>
      <c r="I2254" s="96"/>
      <c r="J2254" s="106"/>
      <c r="K2254" s="106"/>
      <c r="L2254" s="106"/>
      <c r="M2254" s="106"/>
    </row>
    <row r="2255" spans="1:13" x14ac:dyDescent="0.25">
      <c r="A2255" s="96"/>
      <c r="B2255" s="96"/>
      <c r="C2255" s="96"/>
      <c r="D2255" s="95"/>
      <c r="E2255" s="96"/>
      <c r="F2255" s="96"/>
      <c r="G2255" s="96"/>
      <c r="H2255" s="96"/>
      <c r="I2255" s="96"/>
      <c r="J2255" s="106"/>
      <c r="K2255" s="106"/>
      <c r="L2255" s="106"/>
      <c r="M2255" s="106"/>
    </row>
    <row r="2256" spans="1:13" x14ac:dyDescent="0.25">
      <c r="A2256" s="96"/>
      <c r="B2256" s="96"/>
      <c r="C2256" s="96"/>
      <c r="D2256" s="95"/>
      <c r="E2256" s="96"/>
      <c r="F2256" s="96"/>
      <c r="G2256" s="96"/>
      <c r="H2256" s="96"/>
      <c r="I2256" s="96"/>
      <c r="J2256" s="106"/>
      <c r="K2256" s="106"/>
      <c r="L2256" s="106"/>
      <c r="M2256" s="106"/>
    </row>
    <row r="2257" spans="1:13" x14ac:dyDescent="0.25">
      <c r="A2257" s="96"/>
      <c r="B2257" s="96"/>
      <c r="C2257" s="96"/>
      <c r="D2257" s="95"/>
      <c r="E2257" s="96"/>
      <c r="F2257" s="96"/>
      <c r="G2257" s="96"/>
      <c r="H2257" s="96"/>
      <c r="I2257" s="96"/>
      <c r="J2257" s="106"/>
      <c r="K2257" s="106"/>
      <c r="L2257" s="106"/>
      <c r="M2257" s="106"/>
    </row>
    <row r="2258" spans="1:13" x14ac:dyDescent="0.25">
      <c r="A2258" s="96"/>
      <c r="B2258" s="96"/>
      <c r="C2258" s="96"/>
      <c r="D2258" s="95"/>
      <c r="E2258" s="96"/>
      <c r="F2258" s="96"/>
      <c r="G2258" s="96"/>
      <c r="H2258" s="96"/>
      <c r="I2258" s="96"/>
      <c r="J2258" s="106"/>
      <c r="K2258" s="106"/>
      <c r="L2258" s="106"/>
      <c r="M2258" s="106"/>
    </row>
    <row r="2259" spans="1:13" x14ac:dyDescent="0.25">
      <c r="A2259" s="96"/>
      <c r="B2259" s="96"/>
      <c r="C2259" s="96"/>
      <c r="D2259" s="95"/>
      <c r="E2259" s="96"/>
      <c r="F2259" s="96"/>
      <c r="G2259" s="96"/>
      <c r="H2259" s="96"/>
      <c r="I2259" s="96"/>
      <c r="J2259" s="106"/>
      <c r="K2259" s="106"/>
      <c r="L2259" s="106"/>
      <c r="M2259" s="106"/>
    </row>
    <row r="2260" spans="1:13" x14ac:dyDescent="0.25">
      <c r="A2260" s="96"/>
      <c r="B2260" s="96"/>
      <c r="C2260" s="96"/>
      <c r="D2260" s="95"/>
      <c r="E2260" s="96"/>
      <c r="F2260" s="96"/>
      <c r="G2260" s="96"/>
      <c r="H2260" s="96"/>
      <c r="I2260" s="96"/>
      <c r="J2260" s="106"/>
      <c r="K2260" s="106"/>
      <c r="L2260" s="106"/>
      <c r="M2260" s="106"/>
    </row>
    <row r="2261" spans="1:13" x14ac:dyDescent="0.25">
      <c r="A2261" s="96"/>
      <c r="B2261" s="96"/>
      <c r="C2261" s="96"/>
      <c r="D2261" s="95"/>
      <c r="E2261" s="96"/>
      <c r="F2261" s="96"/>
      <c r="G2261" s="96"/>
      <c r="H2261" s="96"/>
      <c r="I2261" s="96"/>
      <c r="J2261" s="106"/>
      <c r="K2261" s="106"/>
      <c r="L2261" s="106"/>
      <c r="M2261" s="106"/>
    </row>
    <row r="2262" spans="1:13" x14ac:dyDescent="0.25">
      <c r="A2262" s="96"/>
      <c r="B2262" s="96"/>
      <c r="C2262" s="96"/>
      <c r="D2262" s="95"/>
      <c r="E2262" s="96"/>
      <c r="F2262" s="96"/>
      <c r="G2262" s="96"/>
      <c r="H2262" s="96"/>
      <c r="I2262" s="96"/>
      <c r="J2262" s="106"/>
      <c r="K2262" s="106"/>
      <c r="L2262" s="106"/>
      <c r="M2262" s="106"/>
    </row>
    <row r="2263" spans="1:13" x14ac:dyDescent="0.25">
      <c r="A2263" s="96"/>
      <c r="B2263" s="96"/>
      <c r="C2263" s="96"/>
      <c r="D2263" s="95"/>
      <c r="E2263" s="96"/>
      <c r="F2263" s="96"/>
      <c r="G2263" s="96"/>
      <c r="H2263" s="96"/>
      <c r="I2263" s="96"/>
      <c r="J2263" s="106"/>
      <c r="K2263" s="106"/>
      <c r="L2263" s="106"/>
      <c r="M2263" s="106"/>
    </row>
    <row r="2264" spans="1:13" x14ac:dyDescent="0.25">
      <c r="A2264" s="96"/>
      <c r="B2264" s="96"/>
      <c r="C2264" s="96"/>
      <c r="D2264" s="95"/>
      <c r="E2264" s="96"/>
      <c r="F2264" s="96"/>
      <c r="G2264" s="96"/>
      <c r="H2264" s="96"/>
      <c r="I2264" s="96"/>
      <c r="J2264" s="106"/>
      <c r="K2264" s="106"/>
      <c r="L2264" s="106"/>
      <c r="M2264" s="106"/>
    </row>
    <row r="2265" spans="1:13" x14ac:dyDescent="0.25">
      <c r="A2265" s="96"/>
      <c r="B2265" s="96"/>
      <c r="C2265" s="96"/>
      <c r="D2265" s="95"/>
      <c r="E2265" s="96"/>
      <c r="F2265" s="96"/>
      <c r="G2265" s="96"/>
      <c r="H2265" s="96"/>
      <c r="I2265" s="96"/>
      <c r="J2265" s="106"/>
      <c r="K2265" s="106"/>
      <c r="L2265" s="106"/>
      <c r="M2265" s="106"/>
    </row>
    <row r="2266" spans="1:13" x14ac:dyDescent="0.25">
      <c r="A2266" s="96"/>
      <c r="B2266" s="96"/>
      <c r="C2266" s="96"/>
      <c r="D2266" s="95"/>
      <c r="E2266" s="96"/>
      <c r="F2266" s="96"/>
      <c r="G2266" s="96"/>
      <c r="H2266" s="96"/>
      <c r="I2266" s="96"/>
      <c r="J2266" s="106"/>
      <c r="K2266" s="106"/>
      <c r="L2266" s="106"/>
      <c r="M2266" s="106"/>
    </row>
    <row r="2267" spans="1:13" x14ac:dyDescent="0.25">
      <c r="A2267" s="96"/>
      <c r="B2267" s="96"/>
      <c r="C2267" s="96"/>
      <c r="D2267" s="95"/>
      <c r="E2267" s="96"/>
      <c r="F2267" s="96"/>
      <c r="G2267" s="96"/>
      <c r="H2267" s="96"/>
      <c r="I2267" s="96"/>
      <c r="J2267" s="106"/>
      <c r="K2267" s="106"/>
      <c r="L2267" s="106"/>
      <c r="M2267" s="106"/>
    </row>
    <row r="2268" spans="1:13" x14ac:dyDescent="0.25">
      <c r="A2268" s="96"/>
      <c r="B2268" s="96"/>
      <c r="C2268" s="96"/>
      <c r="D2268" s="95"/>
      <c r="E2268" s="96"/>
      <c r="F2268" s="96"/>
      <c r="G2268" s="96"/>
      <c r="H2268" s="96"/>
      <c r="I2268" s="96"/>
      <c r="J2268" s="106"/>
      <c r="K2268" s="106"/>
      <c r="L2268" s="106"/>
      <c r="M2268" s="106"/>
    </row>
    <row r="2269" spans="1:13" x14ac:dyDescent="0.25">
      <c r="A2269" s="96"/>
      <c r="B2269" s="96"/>
      <c r="C2269" s="96"/>
      <c r="D2269" s="95"/>
      <c r="E2269" s="96"/>
      <c r="F2269" s="96"/>
      <c r="G2269" s="96"/>
      <c r="H2269" s="96"/>
      <c r="I2269" s="96"/>
      <c r="J2269" s="106"/>
      <c r="K2269" s="106"/>
      <c r="L2269" s="106"/>
      <c r="M2269" s="106"/>
    </row>
    <row r="2270" spans="1:13" x14ac:dyDescent="0.25">
      <c r="A2270" s="96"/>
      <c r="B2270" s="96"/>
      <c r="C2270" s="96"/>
      <c r="D2270" s="95"/>
      <c r="E2270" s="96"/>
      <c r="F2270" s="96"/>
      <c r="G2270" s="96"/>
      <c r="H2270" s="96"/>
      <c r="I2270" s="96"/>
      <c r="J2270" s="106"/>
      <c r="K2270" s="106"/>
      <c r="L2270" s="106"/>
      <c r="M2270" s="106"/>
    </row>
    <row r="2271" spans="1:13" x14ac:dyDescent="0.25">
      <c r="A2271" s="96"/>
      <c r="B2271" s="96"/>
      <c r="C2271" s="96"/>
      <c r="D2271" s="95"/>
      <c r="E2271" s="96"/>
      <c r="F2271" s="96"/>
      <c r="G2271" s="96"/>
      <c r="H2271" s="96"/>
      <c r="I2271" s="96"/>
      <c r="J2271" s="106"/>
      <c r="K2271" s="106"/>
      <c r="L2271" s="106"/>
      <c r="M2271" s="106"/>
    </row>
    <row r="2272" spans="1:13" x14ac:dyDescent="0.25">
      <c r="A2272" s="96"/>
      <c r="B2272" s="96"/>
      <c r="C2272" s="96"/>
      <c r="D2272" s="95"/>
      <c r="E2272" s="96"/>
      <c r="F2272" s="96"/>
      <c r="G2272" s="96"/>
      <c r="H2272" s="96"/>
      <c r="I2272" s="96"/>
      <c r="J2272" s="106"/>
      <c r="K2272" s="106"/>
      <c r="L2272" s="106"/>
      <c r="M2272" s="106"/>
    </row>
    <row r="2273" spans="1:13" x14ac:dyDescent="0.25">
      <c r="A2273" s="96"/>
      <c r="B2273" s="96"/>
      <c r="C2273" s="96"/>
      <c r="D2273" s="95"/>
      <c r="E2273" s="96"/>
      <c r="F2273" s="96"/>
      <c r="G2273" s="96"/>
      <c r="H2273" s="96"/>
      <c r="I2273" s="96"/>
      <c r="J2273" s="106"/>
      <c r="K2273" s="106"/>
      <c r="L2273" s="106"/>
      <c r="M2273" s="106"/>
    </row>
    <row r="2274" spans="1:13" x14ac:dyDescent="0.25">
      <c r="A2274" s="96"/>
      <c r="B2274" s="96"/>
      <c r="C2274" s="96"/>
      <c r="D2274" s="95"/>
      <c r="E2274" s="96"/>
      <c r="F2274" s="96"/>
      <c r="G2274" s="96"/>
      <c r="H2274" s="96"/>
      <c r="I2274" s="96"/>
      <c r="J2274" s="106"/>
      <c r="K2274" s="106"/>
      <c r="L2274" s="106"/>
      <c r="M2274" s="106"/>
    </row>
    <row r="2275" spans="1:13" x14ac:dyDescent="0.25">
      <c r="A2275" s="96"/>
      <c r="B2275" s="96"/>
      <c r="C2275" s="96"/>
      <c r="D2275" s="95"/>
      <c r="E2275" s="96"/>
      <c r="F2275" s="96"/>
      <c r="G2275" s="96"/>
      <c r="H2275" s="96"/>
      <c r="I2275" s="96"/>
      <c r="J2275" s="106"/>
      <c r="K2275" s="106"/>
      <c r="L2275" s="106"/>
      <c r="M2275" s="106"/>
    </row>
    <row r="2276" spans="1:13" x14ac:dyDescent="0.25">
      <c r="A2276" s="96"/>
      <c r="B2276" s="96"/>
      <c r="C2276" s="96"/>
      <c r="D2276" s="95"/>
      <c r="E2276" s="96"/>
      <c r="F2276" s="96"/>
      <c r="G2276" s="96"/>
      <c r="H2276" s="96"/>
      <c r="I2276" s="96"/>
      <c r="J2276" s="106"/>
      <c r="K2276" s="106"/>
      <c r="L2276" s="106"/>
      <c r="M2276" s="106"/>
    </row>
    <row r="2277" spans="1:13" x14ac:dyDescent="0.25">
      <c r="A2277" s="96"/>
      <c r="B2277" s="96"/>
      <c r="C2277" s="96"/>
      <c r="D2277" s="95"/>
      <c r="E2277" s="96"/>
      <c r="F2277" s="96"/>
      <c r="G2277" s="96"/>
      <c r="H2277" s="96"/>
      <c r="I2277" s="96"/>
      <c r="J2277" s="106"/>
      <c r="K2277" s="106"/>
      <c r="L2277" s="106"/>
      <c r="M2277" s="106"/>
    </row>
    <row r="2278" spans="1:13" x14ac:dyDescent="0.25">
      <c r="A2278" s="96"/>
      <c r="B2278" s="96"/>
      <c r="C2278" s="96"/>
      <c r="D2278" s="95"/>
      <c r="E2278" s="96"/>
      <c r="F2278" s="96"/>
      <c r="G2278" s="96"/>
      <c r="H2278" s="96"/>
      <c r="I2278" s="96"/>
      <c r="J2278" s="106"/>
      <c r="K2278" s="106"/>
      <c r="L2278" s="106"/>
      <c r="M2278" s="106"/>
    </row>
    <row r="2279" spans="1:13" x14ac:dyDescent="0.25">
      <c r="A2279" s="96"/>
      <c r="B2279" s="96"/>
      <c r="C2279" s="96"/>
      <c r="D2279" s="95"/>
      <c r="E2279" s="96"/>
      <c r="F2279" s="96"/>
      <c r="G2279" s="96"/>
      <c r="H2279" s="96"/>
      <c r="I2279" s="96"/>
      <c r="J2279" s="106"/>
      <c r="K2279" s="106"/>
      <c r="L2279" s="106"/>
      <c r="M2279" s="106"/>
    </row>
    <row r="2280" spans="1:13" x14ac:dyDescent="0.25">
      <c r="A2280" s="96"/>
      <c r="B2280" s="96"/>
      <c r="C2280" s="96"/>
      <c r="D2280" s="95"/>
      <c r="E2280" s="96"/>
      <c r="F2280" s="96"/>
      <c r="G2280" s="96"/>
      <c r="H2280" s="96"/>
      <c r="I2280" s="96"/>
      <c r="J2280" s="106"/>
      <c r="K2280" s="106"/>
      <c r="L2280" s="106"/>
      <c r="M2280" s="106"/>
    </row>
    <row r="2281" spans="1:13" x14ac:dyDescent="0.25">
      <c r="A2281" s="96"/>
      <c r="B2281" s="96"/>
      <c r="C2281" s="96"/>
      <c r="D2281" s="95"/>
      <c r="E2281" s="96"/>
      <c r="F2281" s="96"/>
      <c r="G2281" s="96"/>
      <c r="H2281" s="96"/>
      <c r="I2281" s="96"/>
      <c r="J2281" s="106"/>
      <c r="K2281" s="106"/>
      <c r="L2281" s="106"/>
      <c r="M2281" s="106"/>
    </row>
    <row r="2282" spans="1:13" x14ac:dyDescent="0.25">
      <c r="A2282" s="96"/>
      <c r="B2282" s="96"/>
      <c r="C2282" s="96"/>
      <c r="D2282" s="95"/>
      <c r="E2282" s="96"/>
      <c r="F2282" s="96"/>
      <c r="G2282" s="96"/>
      <c r="H2282" s="96"/>
      <c r="I2282" s="96"/>
      <c r="J2282" s="106"/>
      <c r="K2282" s="106"/>
      <c r="L2282" s="106"/>
      <c r="M2282" s="106"/>
    </row>
    <row r="2283" spans="1:13" x14ac:dyDescent="0.25">
      <c r="A2283" s="96"/>
      <c r="B2283" s="96"/>
      <c r="C2283" s="96"/>
      <c r="D2283" s="95"/>
      <c r="E2283" s="96"/>
      <c r="F2283" s="96"/>
      <c r="G2283" s="96"/>
      <c r="H2283" s="96"/>
      <c r="I2283" s="96"/>
      <c r="J2283" s="106"/>
      <c r="K2283" s="106"/>
      <c r="L2283" s="106"/>
      <c r="M2283" s="106"/>
    </row>
    <row r="2284" spans="1:13" x14ac:dyDescent="0.25">
      <c r="A2284" s="96"/>
      <c r="B2284" s="96"/>
      <c r="C2284" s="96"/>
      <c r="D2284" s="95"/>
      <c r="E2284" s="96"/>
      <c r="F2284" s="96"/>
      <c r="G2284" s="96"/>
      <c r="H2284" s="96"/>
      <c r="I2284" s="96"/>
      <c r="J2284" s="106"/>
      <c r="K2284" s="106"/>
      <c r="L2284" s="106"/>
      <c r="M2284" s="106"/>
    </row>
    <row r="2285" spans="1:13" x14ac:dyDescent="0.25">
      <c r="A2285" s="96"/>
      <c r="B2285" s="96"/>
      <c r="C2285" s="96"/>
      <c r="D2285" s="95"/>
      <c r="E2285" s="96"/>
      <c r="F2285" s="96"/>
      <c r="G2285" s="96"/>
      <c r="H2285" s="96"/>
      <c r="I2285" s="96"/>
      <c r="J2285" s="106"/>
      <c r="K2285" s="106"/>
      <c r="L2285" s="106"/>
      <c r="M2285" s="106"/>
    </row>
    <row r="2286" spans="1:13" x14ac:dyDescent="0.25">
      <c r="A2286" s="96"/>
      <c r="B2286" s="96"/>
      <c r="C2286" s="96"/>
      <c r="D2286" s="95"/>
      <c r="E2286" s="96"/>
      <c r="F2286" s="96"/>
      <c r="G2286" s="96"/>
      <c r="H2286" s="96"/>
      <c r="I2286" s="96"/>
      <c r="J2286" s="106"/>
      <c r="K2286" s="106"/>
      <c r="L2286" s="106"/>
      <c r="M2286" s="106"/>
    </row>
    <row r="2287" spans="1:13" x14ac:dyDescent="0.25">
      <c r="A2287" s="96"/>
      <c r="B2287" s="96"/>
      <c r="C2287" s="96"/>
      <c r="D2287" s="95"/>
      <c r="E2287" s="96"/>
      <c r="F2287" s="96"/>
      <c r="G2287" s="96"/>
      <c r="H2287" s="96"/>
      <c r="I2287" s="96"/>
      <c r="J2287" s="106"/>
      <c r="K2287" s="106"/>
      <c r="L2287" s="106"/>
      <c r="M2287" s="106"/>
    </row>
    <row r="2288" spans="1:13" x14ac:dyDescent="0.25">
      <c r="A2288" s="96"/>
      <c r="B2288" s="96"/>
      <c r="C2288" s="96"/>
      <c r="D2288" s="95"/>
      <c r="E2288" s="96"/>
      <c r="F2288" s="96"/>
      <c r="G2288" s="96"/>
      <c r="H2288" s="96"/>
      <c r="I2288" s="96"/>
      <c r="J2288" s="106"/>
      <c r="K2288" s="106"/>
      <c r="L2288" s="106"/>
      <c r="M2288" s="106"/>
    </row>
    <row r="2289" spans="1:13" x14ac:dyDescent="0.25">
      <c r="A2289" s="96"/>
      <c r="B2289" s="96"/>
      <c r="C2289" s="96"/>
      <c r="D2289" s="95"/>
      <c r="E2289" s="96"/>
      <c r="F2289" s="96"/>
      <c r="G2289" s="96"/>
      <c r="H2289" s="96"/>
      <c r="I2289" s="96"/>
      <c r="J2289" s="106"/>
      <c r="K2289" s="106"/>
      <c r="L2289" s="106"/>
      <c r="M2289" s="106"/>
    </row>
    <row r="2290" spans="1:13" x14ac:dyDescent="0.25">
      <c r="A2290" s="96"/>
      <c r="B2290" s="96"/>
      <c r="C2290" s="96"/>
      <c r="D2290" s="95"/>
      <c r="E2290" s="96"/>
      <c r="F2290" s="96"/>
      <c r="G2290" s="96"/>
      <c r="H2290" s="96"/>
      <c r="I2290" s="96"/>
      <c r="J2290" s="106"/>
      <c r="K2290" s="106"/>
      <c r="L2290" s="106"/>
      <c r="M2290" s="106"/>
    </row>
    <row r="2291" spans="1:13" x14ac:dyDescent="0.25">
      <c r="A2291" s="96"/>
      <c r="B2291" s="96"/>
      <c r="C2291" s="96"/>
      <c r="D2291" s="95"/>
      <c r="E2291" s="96"/>
      <c r="F2291" s="96"/>
      <c r="G2291" s="96"/>
      <c r="H2291" s="96"/>
      <c r="I2291" s="96"/>
      <c r="J2291" s="106"/>
      <c r="K2291" s="106"/>
      <c r="L2291" s="106"/>
      <c r="M2291" s="106"/>
    </row>
    <row r="2292" spans="1:13" x14ac:dyDescent="0.25">
      <c r="A2292" s="96"/>
      <c r="B2292" s="96"/>
      <c r="C2292" s="96"/>
      <c r="D2292" s="95"/>
      <c r="E2292" s="96"/>
      <c r="F2292" s="96"/>
      <c r="G2292" s="96"/>
      <c r="H2292" s="96"/>
      <c r="I2292" s="96"/>
      <c r="J2292" s="106"/>
      <c r="K2292" s="106"/>
      <c r="L2292" s="106"/>
      <c r="M2292" s="106"/>
    </row>
    <row r="2293" spans="1:13" x14ac:dyDescent="0.25">
      <c r="A2293" s="96"/>
      <c r="B2293" s="96"/>
      <c r="C2293" s="96"/>
      <c r="D2293" s="95"/>
      <c r="E2293" s="96"/>
      <c r="F2293" s="96"/>
      <c r="G2293" s="96"/>
      <c r="H2293" s="96"/>
      <c r="I2293" s="96"/>
      <c r="J2293" s="106"/>
      <c r="K2293" s="106"/>
      <c r="L2293" s="106"/>
      <c r="M2293" s="106"/>
    </row>
    <row r="2294" spans="1:13" x14ac:dyDescent="0.25">
      <c r="A2294" s="96"/>
      <c r="B2294" s="96"/>
      <c r="C2294" s="96"/>
      <c r="D2294" s="95"/>
      <c r="E2294" s="96"/>
      <c r="F2294" s="96"/>
      <c r="G2294" s="96"/>
      <c r="H2294" s="96"/>
      <c r="I2294" s="96"/>
      <c r="J2294" s="106"/>
      <c r="K2294" s="106"/>
      <c r="L2294" s="106"/>
      <c r="M2294" s="106"/>
    </row>
    <row r="2295" spans="1:13" x14ac:dyDescent="0.25">
      <c r="A2295" s="96"/>
      <c r="B2295" s="96"/>
      <c r="C2295" s="96"/>
      <c r="D2295" s="95"/>
      <c r="E2295" s="96"/>
      <c r="F2295" s="96"/>
      <c r="G2295" s="96"/>
      <c r="H2295" s="96"/>
      <c r="I2295" s="96"/>
      <c r="J2295" s="106"/>
      <c r="K2295" s="106"/>
      <c r="L2295" s="106"/>
      <c r="M2295" s="106"/>
    </row>
    <row r="2296" spans="1:13" x14ac:dyDescent="0.25">
      <c r="A2296" s="96"/>
      <c r="B2296" s="96"/>
      <c r="C2296" s="96"/>
      <c r="D2296" s="95"/>
      <c r="E2296" s="96"/>
      <c r="F2296" s="96"/>
      <c r="G2296" s="96"/>
      <c r="H2296" s="96"/>
      <c r="I2296" s="96"/>
      <c r="J2296" s="106"/>
      <c r="K2296" s="106"/>
      <c r="L2296" s="106"/>
      <c r="M2296" s="106"/>
    </row>
    <row r="2297" spans="1:13" x14ac:dyDescent="0.25">
      <c r="A2297" s="96"/>
      <c r="B2297" s="96"/>
      <c r="C2297" s="96"/>
      <c r="D2297" s="95"/>
      <c r="E2297" s="96"/>
      <c r="F2297" s="96"/>
      <c r="G2297" s="96"/>
      <c r="H2297" s="96"/>
      <c r="I2297" s="96"/>
      <c r="J2297" s="106"/>
      <c r="K2297" s="106"/>
      <c r="L2297" s="106"/>
      <c r="M2297" s="106"/>
    </row>
    <row r="2298" spans="1:13" x14ac:dyDescent="0.25">
      <c r="A2298" s="96"/>
      <c r="B2298" s="96"/>
      <c r="C2298" s="96"/>
      <c r="D2298" s="95"/>
      <c r="E2298" s="96"/>
      <c r="F2298" s="96"/>
      <c r="G2298" s="96"/>
      <c r="H2298" s="96"/>
      <c r="I2298" s="96"/>
      <c r="J2298" s="106"/>
      <c r="K2298" s="106"/>
      <c r="L2298" s="106"/>
      <c r="M2298" s="106"/>
    </row>
    <row r="2299" spans="1:13" x14ac:dyDescent="0.25">
      <c r="A2299" s="96"/>
      <c r="B2299" s="96"/>
      <c r="C2299" s="96"/>
      <c r="D2299" s="95"/>
      <c r="E2299" s="96"/>
      <c r="F2299" s="96"/>
      <c r="G2299" s="96"/>
      <c r="H2299" s="96"/>
      <c r="I2299" s="96"/>
      <c r="J2299" s="106"/>
      <c r="K2299" s="106"/>
      <c r="L2299" s="106"/>
      <c r="M2299" s="106"/>
    </row>
    <row r="2300" spans="1:13" x14ac:dyDescent="0.25">
      <c r="A2300" s="96"/>
      <c r="B2300" s="96"/>
      <c r="C2300" s="96"/>
      <c r="D2300" s="95"/>
      <c r="E2300" s="96"/>
      <c r="F2300" s="96"/>
      <c r="G2300" s="96"/>
      <c r="H2300" s="96"/>
      <c r="I2300" s="96"/>
      <c r="J2300" s="106"/>
      <c r="K2300" s="106"/>
      <c r="L2300" s="106"/>
      <c r="M2300" s="106"/>
    </row>
    <row r="2301" spans="1:13" x14ac:dyDescent="0.25">
      <c r="A2301" s="96"/>
      <c r="B2301" s="96"/>
      <c r="C2301" s="96"/>
      <c r="D2301" s="95"/>
      <c r="E2301" s="96"/>
      <c r="F2301" s="96"/>
      <c r="G2301" s="96"/>
      <c r="H2301" s="96"/>
      <c r="I2301" s="96"/>
      <c r="J2301" s="106"/>
      <c r="K2301" s="106"/>
      <c r="L2301" s="106"/>
      <c r="M2301" s="106"/>
    </row>
    <row r="2302" spans="1:13" x14ac:dyDescent="0.25">
      <c r="A2302" s="96"/>
      <c r="B2302" s="96"/>
      <c r="C2302" s="96"/>
      <c r="D2302" s="95"/>
      <c r="E2302" s="96"/>
      <c r="F2302" s="96"/>
      <c r="G2302" s="96"/>
      <c r="H2302" s="96"/>
      <c r="I2302" s="96"/>
      <c r="J2302" s="106"/>
      <c r="K2302" s="106"/>
      <c r="L2302" s="106"/>
      <c r="M2302" s="106"/>
    </row>
    <row r="2303" spans="1:13" x14ac:dyDescent="0.25">
      <c r="A2303" s="96"/>
      <c r="B2303" s="96"/>
      <c r="C2303" s="96"/>
      <c r="D2303" s="95"/>
      <c r="E2303" s="96"/>
      <c r="F2303" s="96"/>
      <c r="G2303" s="96"/>
      <c r="H2303" s="96"/>
      <c r="I2303" s="96"/>
      <c r="J2303" s="106"/>
      <c r="K2303" s="106"/>
      <c r="L2303" s="106"/>
      <c r="M2303" s="106"/>
    </row>
    <row r="2304" spans="1:13" x14ac:dyDescent="0.25">
      <c r="A2304" s="96"/>
      <c r="B2304" s="96"/>
      <c r="C2304" s="96"/>
      <c r="D2304" s="95"/>
      <c r="E2304" s="96"/>
      <c r="F2304" s="96"/>
      <c r="G2304" s="96"/>
      <c r="H2304" s="96"/>
      <c r="I2304" s="96"/>
      <c r="J2304" s="106"/>
      <c r="K2304" s="106"/>
      <c r="L2304" s="106"/>
      <c r="M2304" s="106"/>
    </row>
    <row r="2305" spans="1:13" x14ac:dyDescent="0.25">
      <c r="A2305" s="96"/>
      <c r="B2305" s="96"/>
      <c r="C2305" s="96"/>
      <c r="D2305" s="95"/>
      <c r="E2305" s="96"/>
      <c r="F2305" s="96"/>
      <c r="G2305" s="96"/>
      <c r="H2305" s="96"/>
      <c r="I2305" s="96"/>
      <c r="J2305" s="106"/>
      <c r="K2305" s="106"/>
      <c r="L2305" s="106"/>
      <c r="M2305" s="106"/>
    </row>
    <row r="2306" spans="1:13" x14ac:dyDescent="0.25">
      <c r="A2306" s="96"/>
      <c r="B2306" s="96"/>
      <c r="C2306" s="96"/>
      <c r="D2306" s="95"/>
      <c r="E2306" s="96"/>
      <c r="F2306" s="96"/>
      <c r="G2306" s="96"/>
      <c r="H2306" s="96"/>
      <c r="I2306" s="96"/>
      <c r="J2306" s="106"/>
      <c r="K2306" s="106"/>
      <c r="L2306" s="106"/>
      <c r="M2306" s="106"/>
    </row>
    <row r="2307" spans="1:13" x14ac:dyDescent="0.25">
      <c r="A2307" s="96"/>
      <c r="B2307" s="96"/>
      <c r="C2307" s="96"/>
      <c r="D2307" s="95"/>
      <c r="E2307" s="96"/>
      <c r="F2307" s="96"/>
      <c r="G2307" s="96"/>
      <c r="H2307" s="96"/>
      <c r="I2307" s="96"/>
      <c r="J2307" s="106"/>
      <c r="K2307" s="106"/>
      <c r="L2307" s="106"/>
      <c r="M2307" s="106"/>
    </row>
    <row r="2308" spans="1:13" x14ac:dyDescent="0.25">
      <c r="A2308" s="96"/>
      <c r="B2308" s="96"/>
      <c r="C2308" s="96"/>
      <c r="D2308" s="95"/>
      <c r="E2308" s="96"/>
      <c r="F2308" s="96"/>
      <c r="G2308" s="96"/>
      <c r="H2308" s="96"/>
      <c r="I2308" s="96"/>
      <c r="J2308" s="106"/>
      <c r="K2308" s="106"/>
      <c r="L2308" s="106"/>
      <c r="M2308" s="106"/>
    </row>
    <row r="2309" spans="1:13" x14ac:dyDescent="0.25">
      <c r="A2309" s="96"/>
      <c r="B2309" s="96"/>
      <c r="C2309" s="96"/>
      <c r="D2309" s="95"/>
      <c r="E2309" s="96"/>
      <c r="F2309" s="96"/>
      <c r="G2309" s="96"/>
      <c r="H2309" s="96"/>
      <c r="I2309" s="96"/>
      <c r="J2309" s="106"/>
      <c r="K2309" s="106"/>
      <c r="L2309" s="106"/>
      <c r="M2309" s="106"/>
    </row>
    <row r="2310" spans="1:13" x14ac:dyDescent="0.25">
      <c r="A2310" s="96"/>
      <c r="B2310" s="96"/>
      <c r="C2310" s="96"/>
      <c r="D2310" s="95"/>
      <c r="E2310" s="96"/>
      <c r="F2310" s="96"/>
      <c r="G2310" s="96"/>
      <c r="H2310" s="96"/>
      <c r="I2310" s="96"/>
      <c r="J2310" s="106"/>
      <c r="K2310" s="106"/>
      <c r="L2310" s="106"/>
      <c r="M2310" s="106"/>
    </row>
    <row r="2311" spans="1:13" x14ac:dyDescent="0.25">
      <c r="A2311" s="96"/>
      <c r="B2311" s="96"/>
      <c r="C2311" s="96"/>
      <c r="D2311" s="95"/>
      <c r="E2311" s="96"/>
      <c r="F2311" s="96"/>
      <c r="G2311" s="96"/>
      <c r="H2311" s="96"/>
      <c r="I2311" s="96"/>
      <c r="J2311" s="106"/>
      <c r="K2311" s="106"/>
      <c r="L2311" s="106"/>
      <c r="M2311" s="106"/>
    </row>
    <row r="2312" spans="1:13" x14ac:dyDescent="0.25">
      <c r="A2312" s="96"/>
      <c r="B2312" s="96"/>
      <c r="C2312" s="96"/>
      <c r="D2312" s="95"/>
      <c r="E2312" s="96"/>
      <c r="F2312" s="96"/>
      <c r="G2312" s="96"/>
      <c r="H2312" s="96"/>
      <c r="I2312" s="96"/>
      <c r="J2312" s="106"/>
      <c r="K2312" s="106"/>
      <c r="L2312" s="106"/>
      <c r="M2312" s="106"/>
    </row>
    <row r="2313" spans="1:13" x14ac:dyDescent="0.25">
      <c r="A2313" s="96"/>
      <c r="B2313" s="96"/>
      <c r="C2313" s="96"/>
      <c r="D2313" s="95"/>
      <c r="E2313" s="96"/>
      <c r="F2313" s="96"/>
      <c r="G2313" s="96"/>
      <c r="H2313" s="96"/>
      <c r="I2313" s="96"/>
      <c r="J2313" s="106"/>
      <c r="K2313" s="106"/>
      <c r="L2313" s="106"/>
      <c r="M2313" s="106"/>
    </row>
    <row r="2314" spans="1:13" x14ac:dyDescent="0.25">
      <c r="A2314" s="96"/>
      <c r="B2314" s="96"/>
      <c r="C2314" s="96"/>
      <c r="D2314" s="95"/>
      <c r="E2314" s="96"/>
      <c r="F2314" s="96"/>
      <c r="G2314" s="96"/>
      <c r="H2314" s="96"/>
      <c r="I2314" s="96"/>
      <c r="J2314" s="106"/>
      <c r="K2314" s="106"/>
      <c r="L2314" s="106"/>
      <c r="M2314" s="106"/>
    </row>
    <row r="2315" spans="1:13" x14ac:dyDescent="0.25">
      <c r="A2315" s="96"/>
      <c r="B2315" s="96"/>
      <c r="C2315" s="96"/>
      <c r="D2315" s="95"/>
      <c r="E2315" s="96"/>
      <c r="F2315" s="96"/>
      <c r="G2315" s="96"/>
      <c r="H2315" s="96"/>
      <c r="I2315" s="96"/>
      <c r="J2315" s="106"/>
      <c r="K2315" s="106"/>
      <c r="L2315" s="106"/>
      <c r="M2315" s="106"/>
    </row>
    <row r="2316" spans="1:13" x14ac:dyDescent="0.25">
      <c r="A2316" s="96"/>
      <c r="B2316" s="96"/>
      <c r="C2316" s="96"/>
      <c r="D2316" s="95"/>
      <c r="E2316" s="96"/>
      <c r="F2316" s="96"/>
      <c r="G2316" s="96"/>
      <c r="H2316" s="96"/>
      <c r="I2316" s="96"/>
      <c r="J2316" s="106"/>
      <c r="K2316" s="106"/>
      <c r="L2316" s="106"/>
      <c r="M2316" s="106"/>
    </row>
    <row r="2317" spans="1:13" x14ac:dyDescent="0.25">
      <c r="A2317" s="96"/>
      <c r="B2317" s="96"/>
      <c r="C2317" s="96"/>
      <c r="D2317" s="95"/>
      <c r="E2317" s="96"/>
      <c r="F2317" s="96"/>
      <c r="G2317" s="96"/>
      <c r="H2317" s="96"/>
      <c r="I2317" s="96"/>
      <c r="J2317" s="106"/>
      <c r="K2317" s="106"/>
      <c r="L2317" s="106"/>
      <c r="M2317" s="106"/>
    </row>
    <row r="2318" spans="1:13" x14ac:dyDescent="0.25">
      <c r="A2318" s="96"/>
      <c r="B2318" s="96"/>
      <c r="C2318" s="96"/>
      <c r="D2318" s="95"/>
      <c r="E2318" s="96"/>
      <c r="F2318" s="96"/>
      <c r="G2318" s="96"/>
      <c r="H2318" s="96"/>
      <c r="I2318" s="96"/>
      <c r="J2318" s="106"/>
      <c r="K2318" s="106"/>
      <c r="L2318" s="106"/>
      <c r="M2318" s="106"/>
    </row>
    <row r="2319" spans="1:13" x14ac:dyDescent="0.25">
      <c r="A2319" s="96"/>
      <c r="B2319" s="96"/>
      <c r="C2319" s="96"/>
      <c r="D2319" s="95"/>
      <c r="E2319" s="96"/>
      <c r="F2319" s="96"/>
      <c r="G2319" s="96"/>
      <c r="H2319" s="96"/>
      <c r="I2319" s="96"/>
      <c r="J2319" s="106"/>
      <c r="K2319" s="106"/>
      <c r="L2319" s="106"/>
      <c r="M2319" s="106"/>
    </row>
    <row r="2320" spans="1:13" x14ac:dyDescent="0.25">
      <c r="A2320" s="96"/>
      <c r="B2320" s="96"/>
      <c r="C2320" s="96"/>
      <c r="D2320" s="95"/>
      <c r="E2320" s="96"/>
      <c r="F2320" s="96"/>
      <c r="G2320" s="96"/>
      <c r="H2320" s="96"/>
      <c r="I2320" s="96"/>
      <c r="J2320" s="106"/>
      <c r="K2320" s="106"/>
      <c r="L2320" s="106"/>
      <c r="M2320" s="106"/>
    </row>
    <row r="2321" spans="1:13" x14ac:dyDescent="0.25">
      <c r="A2321" s="96"/>
      <c r="B2321" s="96"/>
      <c r="C2321" s="96"/>
      <c r="D2321" s="95"/>
      <c r="E2321" s="96"/>
      <c r="F2321" s="96"/>
      <c r="G2321" s="96"/>
      <c r="H2321" s="96"/>
      <c r="I2321" s="96"/>
      <c r="J2321" s="106"/>
      <c r="K2321" s="106"/>
      <c r="L2321" s="106"/>
      <c r="M2321" s="106"/>
    </row>
    <row r="2322" spans="1:13" x14ac:dyDescent="0.25">
      <c r="A2322" s="96"/>
      <c r="B2322" s="96"/>
      <c r="C2322" s="96"/>
      <c r="D2322" s="95"/>
      <c r="E2322" s="96"/>
      <c r="F2322" s="96"/>
      <c r="G2322" s="96"/>
      <c r="H2322" s="96"/>
      <c r="I2322" s="96"/>
      <c r="J2322" s="106"/>
      <c r="K2322" s="106"/>
      <c r="L2322" s="106"/>
      <c r="M2322" s="106"/>
    </row>
    <row r="2323" spans="1:13" x14ac:dyDescent="0.25">
      <c r="A2323" s="96"/>
      <c r="B2323" s="96"/>
      <c r="C2323" s="96"/>
      <c r="D2323" s="95"/>
      <c r="E2323" s="96"/>
      <c r="F2323" s="96"/>
      <c r="G2323" s="96"/>
      <c r="H2323" s="96"/>
      <c r="I2323" s="96"/>
      <c r="J2323" s="106"/>
      <c r="K2323" s="106"/>
      <c r="L2323" s="106"/>
      <c r="M2323" s="106"/>
    </row>
    <row r="2324" spans="1:13" x14ac:dyDescent="0.25">
      <c r="A2324" s="96"/>
      <c r="B2324" s="96"/>
      <c r="C2324" s="96"/>
      <c r="D2324" s="95"/>
      <c r="E2324" s="96"/>
      <c r="F2324" s="96"/>
      <c r="G2324" s="96"/>
      <c r="H2324" s="96"/>
      <c r="I2324" s="96"/>
      <c r="J2324" s="106"/>
      <c r="K2324" s="106"/>
      <c r="L2324" s="106"/>
      <c r="M2324" s="106"/>
    </row>
    <row r="2325" spans="1:13" x14ac:dyDescent="0.25">
      <c r="A2325" s="96"/>
      <c r="B2325" s="96"/>
      <c r="C2325" s="96"/>
      <c r="D2325" s="95"/>
      <c r="E2325" s="96"/>
      <c r="F2325" s="96"/>
      <c r="G2325" s="96"/>
      <c r="H2325" s="96"/>
      <c r="I2325" s="96"/>
      <c r="J2325" s="106"/>
      <c r="K2325" s="106"/>
      <c r="L2325" s="106"/>
      <c r="M2325" s="106"/>
    </row>
    <row r="2326" spans="1:13" x14ac:dyDescent="0.25">
      <c r="A2326" s="96"/>
      <c r="B2326" s="96"/>
      <c r="C2326" s="96"/>
      <c r="D2326" s="95"/>
      <c r="E2326" s="96"/>
      <c r="F2326" s="96"/>
      <c r="G2326" s="96"/>
      <c r="H2326" s="96"/>
      <c r="I2326" s="96"/>
      <c r="J2326" s="106"/>
      <c r="K2326" s="106"/>
      <c r="L2326" s="106"/>
      <c r="M2326" s="106"/>
    </row>
    <row r="2327" spans="1:13" x14ac:dyDescent="0.25">
      <c r="A2327" s="96"/>
      <c r="B2327" s="96"/>
      <c r="C2327" s="96"/>
      <c r="D2327" s="95"/>
      <c r="E2327" s="96"/>
      <c r="F2327" s="96"/>
      <c r="G2327" s="96"/>
      <c r="H2327" s="96"/>
      <c r="I2327" s="96"/>
      <c r="J2327" s="106"/>
      <c r="K2327" s="106"/>
      <c r="L2327" s="106"/>
      <c r="M2327" s="106"/>
    </row>
    <row r="2328" spans="1:13" x14ac:dyDescent="0.25">
      <c r="A2328" s="96"/>
      <c r="B2328" s="96"/>
      <c r="C2328" s="96"/>
      <c r="D2328" s="95"/>
      <c r="E2328" s="96"/>
      <c r="F2328" s="96"/>
      <c r="G2328" s="96"/>
      <c r="H2328" s="96"/>
      <c r="I2328" s="96"/>
      <c r="J2328" s="106"/>
      <c r="K2328" s="106"/>
      <c r="L2328" s="106"/>
      <c r="M2328" s="106"/>
    </row>
    <row r="2329" spans="1:13" x14ac:dyDescent="0.25">
      <c r="A2329" s="96"/>
      <c r="B2329" s="96"/>
      <c r="C2329" s="96"/>
      <c r="D2329" s="95"/>
      <c r="E2329" s="96"/>
      <c r="F2329" s="96"/>
      <c r="G2329" s="96"/>
      <c r="H2329" s="96"/>
      <c r="I2329" s="96"/>
      <c r="J2329" s="106"/>
      <c r="K2329" s="106"/>
      <c r="L2329" s="106"/>
      <c r="M2329" s="106"/>
    </row>
    <row r="2330" spans="1:13" x14ac:dyDescent="0.25">
      <c r="A2330" s="96"/>
      <c r="B2330" s="96"/>
      <c r="C2330" s="96"/>
      <c r="D2330" s="95"/>
      <c r="E2330" s="96"/>
      <c r="F2330" s="96"/>
      <c r="G2330" s="96"/>
      <c r="H2330" s="96"/>
      <c r="I2330" s="96"/>
      <c r="J2330" s="106"/>
      <c r="K2330" s="106"/>
      <c r="L2330" s="106"/>
      <c r="M2330" s="106"/>
    </row>
    <row r="2331" spans="1:13" x14ac:dyDescent="0.25">
      <c r="A2331" s="96"/>
      <c r="B2331" s="96"/>
      <c r="C2331" s="96"/>
      <c r="D2331" s="95"/>
      <c r="E2331" s="96"/>
      <c r="F2331" s="96"/>
      <c r="G2331" s="96"/>
      <c r="H2331" s="96"/>
      <c r="I2331" s="96"/>
      <c r="J2331" s="106"/>
      <c r="K2331" s="106"/>
      <c r="L2331" s="106"/>
      <c r="M2331" s="106"/>
    </row>
    <row r="2332" spans="1:13" x14ac:dyDescent="0.25">
      <c r="A2332" s="96"/>
      <c r="B2332" s="96"/>
      <c r="C2332" s="96"/>
      <c r="D2332" s="95"/>
      <c r="E2332" s="96"/>
      <c r="F2332" s="96"/>
      <c r="G2332" s="96"/>
      <c r="H2332" s="96"/>
      <c r="I2332" s="96"/>
      <c r="J2332" s="106"/>
      <c r="K2332" s="106"/>
      <c r="L2332" s="106"/>
      <c r="M2332" s="106"/>
    </row>
    <row r="2333" spans="1:13" x14ac:dyDescent="0.25">
      <c r="A2333" s="96"/>
      <c r="B2333" s="96"/>
      <c r="C2333" s="96"/>
      <c r="D2333" s="95"/>
      <c r="E2333" s="96"/>
      <c r="F2333" s="96"/>
      <c r="G2333" s="96"/>
      <c r="H2333" s="96"/>
      <c r="I2333" s="96"/>
      <c r="J2333" s="106"/>
      <c r="K2333" s="106"/>
      <c r="L2333" s="106"/>
      <c r="M2333" s="106"/>
    </row>
    <row r="2334" spans="1:13" x14ac:dyDescent="0.25">
      <c r="A2334" s="96"/>
      <c r="B2334" s="96"/>
      <c r="C2334" s="96"/>
      <c r="D2334" s="95"/>
      <c r="E2334" s="96"/>
      <c r="F2334" s="96"/>
      <c r="G2334" s="96"/>
      <c r="H2334" s="96"/>
      <c r="I2334" s="96"/>
      <c r="J2334" s="106"/>
      <c r="K2334" s="106"/>
      <c r="L2334" s="106"/>
      <c r="M2334" s="106"/>
    </row>
    <row r="2335" spans="1:13" x14ac:dyDescent="0.25">
      <c r="A2335" s="96"/>
      <c r="B2335" s="96"/>
      <c r="C2335" s="96"/>
      <c r="D2335" s="95"/>
      <c r="E2335" s="96"/>
      <c r="F2335" s="96"/>
      <c r="G2335" s="96"/>
      <c r="H2335" s="96"/>
      <c r="I2335" s="96"/>
      <c r="J2335" s="106"/>
      <c r="K2335" s="106"/>
      <c r="L2335" s="106"/>
      <c r="M2335" s="106"/>
    </row>
    <row r="2336" spans="1:13" x14ac:dyDescent="0.25">
      <c r="A2336" s="96"/>
      <c r="B2336" s="96"/>
      <c r="C2336" s="96"/>
      <c r="D2336" s="95"/>
      <c r="E2336" s="96"/>
      <c r="F2336" s="96"/>
      <c r="G2336" s="96"/>
      <c r="H2336" s="96"/>
      <c r="I2336" s="96"/>
      <c r="J2336" s="106"/>
      <c r="K2336" s="106"/>
      <c r="L2336" s="106"/>
      <c r="M2336" s="106"/>
    </row>
    <row r="2337" spans="1:13" x14ac:dyDescent="0.25">
      <c r="A2337" s="96"/>
      <c r="B2337" s="96"/>
      <c r="C2337" s="96"/>
      <c r="D2337" s="95"/>
      <c r="E2337" s="96"/>
      <c r="F2337" s="96"/>
      <c r="G2337" s="96"/>
      <c r="H2337" s="96"/>
      <c r="I2337" s="96"/>
      <c r="J2337" s="106"/>
      <c r="K2337" s="106"/>
      <c r="L2337" s="106"/>
      <c r="M2337" s="106"/>
    </row>
    <row r="2338" spans="1:13" x14ac:dyDescent="0.25">
      <c r="A2338" s="96"/>
      <c r="B2338" s="96"/>
      <c r="C2338" s="96"/>
      <c r="D2338" s="95"/>
      <c r="E2338" s="96"/>
      <c r="F2338" s="96"/>
      <c r="G2338" s="96"/>
      <c r="H2338" s="96"/>
      <c r="I2338" s="96"/>
      <c r="J2338" s="106"/>
      <c r="K2338" s="106"/>
      <c r="L2338" s="106"/>
      <c r="M2338" s="106"/>
    </row>
    <row r="2339" spans="1:13" x14ac:dyDescent="0.25">
      <c r="A2339" s="96"/>
      <c r="B2339" s="96"/>
      <c r="C2339" s="96"/>
      <c r="D2339" s="95"/>
      <c r="E2339" s="96"/>
      <c r="F2339" s="96"/>
      <c r="G2339" s="96"/>
      <c r="H2339" s="96"/>
      <c r="I2339" s="96"/>
      <c r="J2339" s="106"/>
      <c r="K2339" s="106"/>
      <c r="L2339" s="106"/>
      <c r="M2339" s="106"/>
    </row>
    <row r="2340" spans="1:13" x14ac:dyDescent="0.25">
      <c r="A2340" s="96"/>
      <c r="B2340" s="96"/>
      <c r="C2340" s="96"/>
      <c r="D2340" s="95"/>
      <c r="E2340" s="96"/>
      <c r="F2340" s="96"/>
      <c r="G2340" s="96"/>
      <c r="H2340" s="96"/>
      <c r="I2340" s="96"/>
      <c r="J2340" s="106"/>
      <c r="K2340" s="106"/>
      <c r="L2340" s="106"/>
      <c r="M2340" s="106"/>
    </row>
    <row r="2341" spans="1:13" x14ac:dyDescent="0.25">
      <c r="A2341" s="96"/>
      <c r="B2341" s="96"/>
      <c r="C2341" s="96"/>
      <c r="D2341" s="95"/>
      <c r="E2341" s="96"/>
      <c r="F2341" s="96"/>
      <c r="G2341" s="96"/>
      <c r="H2341" s="96"/>
      <c r="I2341" s="96"/>
      <c r="J2341" s="106"/>
      <c r="K2341" s="106"/>
      <c r="L2341" s="106"/>
      <c r="M2341" s="106"/>
    </row>
    <row r="2342" spans="1:13" x14ac:dyDescent="0.25">
      <c r="A2342" s="96"/>
      <c r="B2342" s="96"/>
      <c r="C2342" s="96"/>
      <c r="D2342" s="95"/>
      <c r="E2342" s="96"/>
      <c r="F2342" s="96"/>
      <c r="G2342" s="96"/>
      <c r="H2342" s="96"/>
      <c r="I2342" s="96"/>
      <c r="J2342" s="106"/>
      <c r="K2342" s="106"/>
      <c r="L2342" s="106"/>
      <c r="M2342" s="106"/>
    </row>
    <row r="2343" spans="1:13" x14ac:dyDescent="0.25">
      <c r="A2343" s="96"/>
      <c r="B2343" s="96"/>
      <c r="C2343" s="96"/>
      <c r="D2343" s="95"/>
      <c r="E2343" s="96"/>
      <c r="F2343" s="96"/>
      <c r="G2343" s="96"/>
      <c r="H2343" s="96"/>
      <c r="I2343" s="96"/>
      <c r="J2343" s="106"/>
      <c r="K2343" s="106"/>
      <c r="L2343" s="106"/>
      <c r="M2343" s="106"/>
    </row>
    <row r="2344" spans="1:13" x14ac:dyDescent="0.25">
      <c r="A2344" s="96"/>
      <c r="B2344" s="96"/>
      <c r="C2344" s="96"/>
      <c r="D2344" s="95"/>
      <c r="E2344" s="96"/>
      <c r="F2344" s="96"/>
      <c r="G2344" s="96"/>
      <c r="H2344" s="96"/>
      <c r="I2344" s="96"/>
      <c r="J2344" s="106"/>
      <c r="K2344" s="106"/>
      <c r="L2344" s="106"/>
      <c r="M2344" s="106"/>
    </row>
    <row r="2345" spans="1:13" x14ac:dyDescent="0.25">
      <c r="A2345" s="96"/>
      <c r="B2345" s="96"/>
      <c r="C2345" s="96"/>
      <c r="D2345" s="95"/>
      <c r="E2345" s="96"/>
      <c r="F2345" s="96"/>
      <c r="G2345" s="96"/>
      <c r="H2345" s="96"/>
      <c r="I2345" s="96"/>
      <c r="J2345" s="106"/>
      <c r="K2345" s="106"/>
      <c r="L2345" s="106"/>
      <c r="M2345" s="106"/>
    </row>
    <row r="2346" spans="1:13" x14ac:dyDescent="0.25">
      <c r="A2346" s="96"/>
      <c r="B2346" s="96"/>
      <c r="C2346" s="96"/>
      <c r="D2346" s="95"/>
      <c r="E2346" s="96"/>
      <c r="F2346" s="96"/>
      <c r="G2346" s="96"/>
      <c r="H2346" s="96"/>
      <c r="I2346" s="96"/>
      <c r="J2346" s="106"/>
      <c r="K2346" s="106"/>
      <c r="L2346" s="106"/>
      <c r="M2346" s="106"/>
    </row>
    <row r="2347" spans="1:13" x14ac:dyDescent="0.25">
      <c r="A2347" s="96"/>
      <c r="B2347" s="96"/>
      <c r="C2347" s="96"/>
      <c r="D2347" s="95"/>
      <c r="E2347" s="96"/>
      <c r="F2347" s="96"/>
      <c r="G2347" s="96"/>
      <c r="H2347" s="96"/>
      <c r="I2347" s="96"/>
      <c r="J2347" s="106"/>
      <c r="K2347" s="106"/>
      <c r="L2347" s="106"/>
      <c r="M2347" s="106"/>
    </row>
    <row r="2348" spans="1:13" x14ac:dyDescent="0.25">
      <c r="A2348" s="96"/>
      <c r="B2348" s="96"/>
      <c r="C2348" s="96"/>
      <c r="D2348" s="95"/>
      <c r="E2348" s="96"/>
      <c r="F2348" s="96"/>
      <c r="G2348" s="96"/>
      <c r="H2348" s="96"/>
      <c r="I2348" s="96"/>
      <c r="J2348" s="106"/>
      <c r="K2348" s="106"/>
      <c r="L2348" s="106"/>
      <c r="M2348" s="106"/>
    </row>
    <row r="2349" spans="1:13" x14ac:dyDescent="0.25">
      <c r="A2349" s="96"/>
      <c r="B2349" s="96"/>
      <c r="C2349" s="96"/>
      <c r="D2349" s="95"/>
      <c r="E2349" s="96"/>
      <c r="F2349" s="96"/>
      <c r="G2349" s="96"/>
      <c r="H2349" s="96"/>
      <c r="I2349" s="96"/>
      <c r="J2349" s="106"/>
      <c r="K2349" s="106"/>
      <c r="L2349" s="106"/>
      <c r="M2349" s="106"/>
    </row>
    <row r="2350" spans="1:13" x14ac:dyDescent="0.25">
      <c r="A2350" s="96"/>
      <c r="B2350" s="96"/>
      <c r="C2350" s="96"/>
      <c r="D2350" s="95"/>
      <c r="E2350" s="96"/>
      <c r="F2350" s="96"/>
      <c r="G2350" s="96"/>
      <c r="H2350" s="96"/>
      <c r="I2350" s="96"/>
      <c r="J2350" s="106"/>
      <c r="K2350" s="106"/>
      <c r="L2350" s="106"/>
      <c r="M2350" s="106"/>
    </row>
    <row r="2351" spans="1:13" x14ac:dyDescent="0.25">
      <c r="A2351" s="96"/>
      <c r="B2351" s="96"/>
      <c r="C2351" s="96"/>
      <c r="D2351" s="95"/>
      <c r="E2351" s="96"/>
      <c r="F2351" s="96"/>
      <c r="G2351" s="96"/>
      <c r="H2351" s="96"/>
      <c r="I2351" s="96"/>
      <c r="J2351" s="106"/>
      <c r="K2351" s="106"/>
      <c r="L2351" s="106"/>
      <c r="M2351" s="106"/>
    </row>
    <row r="2352" spans="1:13" x14ac:dyDescent="0.25">
      <c r="A2352" s="96"/>
      <c r="B2352" s="96"/>
      <c r="C2352" s="96"/>
      <c r="D2352" s="95"/>
      <c r="E2352" s="96"/>
      <c r="F2352" s="96"/>
      <c r="G2352" s="96"/>
      <c r="H2352" s="96"/>
      <c r="I2352" s="96"/>
      <c r="J2352" s="106"/>
      <c r="K2352" s="106"/>
      <c r="L2352" s="106"/>
      <c r="M2352" s="106"/>
    </row>
    <row r="2353" spans="1:13" x14ac:dyDescent="0.25">
      <c r="A2353" s="96"/>
      <c r="B2353" s="96"/>
      <c r="C2353" s="96"/>
      <c r="D2353" s="95"/>
      <c r="E2353" s="96"/>
      <c r="F2353" s="96"/>
      <c r="G2353" s="96"/>
      <c r="H2353" s="96"/>
      <c r="I2353" s="96"/>
      <c r="J2353" s="106"/>
      <c r="K2353" s="106"/>
      <c r="L2353" s="106"/>
      <c r="M2353" s="106"/>
    </row>
    <row r="2354" spans="1:13" x14ac:dyDescent="0.25">
      <c r="A2354" s="96"/>
      <c r="B2354" s="96"/>
      <c r="C2354" s="96"/>
      <c r="D2354" s="95"/>
      <c r="E2354" s="96"/>
      <c r="F2354" s="96"/>
      <c r="G2354" s="96"/>
      <c r="H2354" s="96"/>
      <c r="I2354" s="96"/>
      <c r="J2354" s="106"/>
      <c r="K2354" s="106"/>
      <c r="L2354" s="106"/>
      <c r="M2354" s="106"/>
    </row>
    <row r="2355" spans="1:13" x14ac:dyDescent="0.25">
      <c r="A2355" s="96"/>
      <c r="B2355" s="96"/>
      <c r="C2355" s="96"/>
      <c r="D2355" s="95"/>
      <c r="E2355" s="96"/>
      <c r="F2355" s="96"/>
      <c r="G2355" s="96"/>
      <c r="H2355" s="96"/>
      <c r="I2355" s="96"/>
      <c r="J2355" s="106"/>
      <c r="K2355" s="106"/>
      <c r="L2355" s="106"/>
      <c r="M2355" s="106"/>
    </row>
    <row r="2356" spans="1:13" x14ac:dyDescent="0.25">
      <c r="A2356" s="96"/>
      <c r="B2356" s="96"/>
      <c r="C2356" s="96"/>
      <c r="D2356" s="95"/>
      <c r="E2356" s="96"/>
      <c r="F2356" s="96"/>
      <c r="G2356" s="96"/>
      <c r="H2356" s="96"/>
      <c r="I2356" s="96"/>
      <c r="J2356" s="106"/>
      <c r="K2356" s="106"/>
      <c r="L2356" s="106"/>
      <c r="M2356" s="106"/>
    </row>
    <row r="2357" spans="1:13" x14ac:dyDescent="0.25">
      <c r="A2357" s="96"/>
      <c r="B2357" s="96"/>
      <c r="C2357" s="96"/>
      <c r="D2357" s="95"/>
      <c r="E2357" s="96"/>
      <c r="F2357" s="96"/>
      <c r="G2357" s="96"/>
      <c r="H2357" s="96"/>
      <c r="I2357" s="96"/>
      <c r="J2357" s="106"/>
      <c r="K2357" s="106"/>
      <c r="L2357" s="106"/>
      <c r="M2357" s="106"/>
    </row>
    <row r="2358" spans="1:13" x14ac:dyDescent="0.25">
      <c r="A2358" s="96"/>
      <c r="B2358" s="96"/>
      <c r="C2358" s="96"/>
      <c r="D2358" s="95"/>
      <c r="E2358" s="96"/>
      <c r="F2358" s="96"/>
      <c r="G2358" s="96"/>
      <c r="H2358" s="96"/>
      <c r="I2358" s="96"/>
      <c r="J2358" s="106"/>
      <c r="K2358" s="106"/>
      <c r="L2358" s="106"/>
      <c r="M2358" s="106"/>
    </row>
    <row r="2359" spans="1:13" x14ac:dyDescent="0.25">
      <c r="A2359" s="96"/>
      <c r="B2359" s="96"/>
      <c r="C2359" s="96"/>
      <c r="D2359" s="95"/>
      <c r="E2359" s="96"/>
      <c r="F2359" s="96"/>
      <c r="G2359" s="96"/>
      <c r="H2359" s="96"/>
      <c r="I2359" s="96"/>
      <c r="J2359" s="106"/>
      <c r="K2359" s="106"/>
      <c r="L2359" s="106"/>
      <c r="M2359" s="106"/>
    </row>
    <row r="2360" spans="1:13" x14ac:dyDescent="0.25">
      <c r="A2360" s="96"/>
      <c r="B2360" s="96"/>
      <c r="C2360" s="96"/>
      <c r="D2360" s="95"/>
      <c r="E2360" s="96"/>
      <c r="F2360" s="96"/>
      <c r="G2360" s="96"/>
      <c r="H2360" s="96"/>
      <c r="I2360" s="96"/>
      <c r="J2360" s="106"/>
      <c r="K2360" s="106"/>
      <c r="L2360" s="106"/>
      <c r="M2360" s="106"/>
    </row>
    <row r="2361" spans="1:13" x14ac:dyDescent="0.25">
      <c r="A2361" s="96"/>
      <c r="B2361" s="96"/>
      <c r="C2361" s="96"/>
      <c r="D2361" s="95"/>
      <c r="E2361" s="96"/>
      <c r="F2361" s="96"/>
      <c r="G2361" s="96"/>
      <c r="H2361" s="96"/>
      <c r="I2361" s="96"/>
      <c r="J2361" s="106"/>
      <c r="K2361" s="106"/>
      <c r="L2361" s="106"/>
      <c r="M2361" s="106"/>
    </row>
    <row r="2362" spans="1:13" x14ac:dyDescent="0.25">
      <c r="A2362" s="96"/>
      <c r="B2362" s="96"/>
      <c r="C2362" s="96"/>
      <c r="D2362" s="95"/>
      <c r="E2362" s="96"/>
      <c r="F2362" s="96"/>
      <c r="G2362" s="96"/>
      <c r="H2362" s="96"/>
      <c r="I2362" s="96"/>
      <c r="J2362" s="106"/>
      <c r="K2362" s="106"/>
      <c r="L2362" s="106"/>
      <c r="M2362" s="106"/>
    </row>
    <row r="2363" spans="1:13" x14ac:dyDescent="0.25">
      <c r="A2363" s="96"/>
      <c r="B2363" s="96"/>
      <c r="C2363" s="96"/>
      <c r="D2363" s="95"/>
      <c r="E2363" s="96"/>
      <c r="F2363" s="96"/>
      <c r="G2363" s="96"/>
      <c r="H2363" s="96"/>
      <c r="I2363" s="96"/>
      <c r="J2363" s="106"/>
      <c r="K2363" s="106"/>
      <c r="L2363" s="106"/>
      <c r="M2363" s="106"/>
    </row>
    <row r="2364" spans="1:13" x14ac:dyDescent="0.25">
      <c r="A2364" s="96"/>
      <c r="B2364" s="96"/>
      <c r="C2364" s="96"/>
      <c r="D2364" s="95"/>
      <c r="E2364" s="96"/>
      <c r="F2364" s="96"/>
      <c r="G2364" s="96"/>
      <c r="H2364" s="96"/>
      <c r="I2364" s="96"/>
      <c r="J2364" s="106"/>
      <c r="K2364" s="106"/>
      <c r="L2364" s="106"/>
      <c r="M2364" s="106"/>
    </row>
    <row r="2365" spans="1:13" x14ac:dyDescent="0.25">
      <c r="A2365" s="96"/>
      <c r="B2365" s="96"/>
      <c r="C2365" s="96"/>
      <c r="D2365" s="95"/>
      <c r="E2365" s="96"/>
      <c r="F2365" s="96"/>
      <c r="G2365" s="96"/>
      <c r="H2365" s="96"/>
      <c r="I2365" s="96"/>
      <c r="J2365" s="106"/>
      <c r="K2365" s="106"/>
      <c r="L2365" s="106"/>
      <c r="M2365" s="106"/>
    </row>
    <row r="2366" spans="1:13" x14ac:dyDescent="0.25">
      <c r="A2366" s="96"/>
      <c r="B2366" s="96"/>
      <c r="C2366" s="96"/>
      <c r="D2366" s="95"/>
      <c r="E2366" s="96"/>
      <c r="F2366" s="96"/>
      <c r="G2366" s="96"/>
      <c r="H2366" s="96"/>
      <c r="I2366" s="96"/>
      <c r="J2366" s="106"/>
      <c r="K2366" s="106"/>
      <c r="L2366" s="106"/>
      <c r="M2366" s="106"/>
    </row>
    <row r="2367" spans="1:13" x14ac:dyDescent="0.25">
      <c r="A2367" s="96"/>
      <c r="B2367" s="96"/>
      <c r="C2367" s="96"/>
      <c r="D2367" s="95"/>
      <c r="E2367" s="96"/>
      <c r="F2367" s="96"/>
      <c r="G2367" s="96"/>
      <c r="H2367" s="96"/>
      <c r="I2367" s="96"/>
      <c r="J2367" s="106"/>
      <c r="K2367" s="106"/>
      <c r="L2367" s="106"/>
      <c r="M2367" s="106"/>
    </row>
    <row r="2368" spans="1:13" x14ac:dyDescent="0.25">
      <c r="A2368" s="96"/>
      <c r="B2368" s="96"/>
      <c r="C2368" s="96"/>
      <c r="D2368" s="95"/>
      <c r="E2368" s="96"/>
      <c r="F2368" s="96"/>
      <c r="G2368" s="96"/>
      <c r="H2368" s="96"/>
      <c r="I2368" s="96"/>
      <c r="J2368" s="106"/>
      <c r="K2368" s="106"/>
      <c r="L2368" s="106"/>
      <c r="M2368" s="106"/>
    </row>
    <row r="2369" spans="1:13" x14ac:dyDescent="0.25">
      <c r="A2369" s="96"/>
      <c r="B2369" s="96"/>
      <c r="C2369" s="96"/>
      <c r="D2369" s="95"/>
      <c r="E2369" s="96"/>
      <c r="F2369" s="96"/>
      <c r="G2369" s="96"/>
      <c r="H2369" s="96"/>
      <c r="I2369" s="96"/>
      <c r="J2369" s="106"/>
      <c r="K2369" s="106"/>
      <c r="L2369" s="106"/>
      <c r="M2369" s="106"/>
    </row>
    <row r="2370" spans="1:13" x14ac:dyDescent="0.25">
      <c r="A2370" s="96"/>
      <c r="B2370" s="96"/>
      <c r="C2370" s="96"/>
      <c r="D2370" s="95"/>
      <c r="E2370" s="96"/>
      <c r="F2370" s="96"/>
      <c r="G2370" s="96"/>
      <c r="H2370" s="96"/>
      <c r="I2370" s="96"/>
      <c r="J2370" s="106"/>
      <c r="K2370" s="106"/>
      <c r="L2370" s="106"/>
      <c r="M2370" s="106"/>
    </row>
    <row r="2371" spans="1:13" x14ac:dyDescent="0.25">
      <c r="A2371" s="96"/>
      <c r="B2371" s="96"/>
      <c r="C2371" s="96"/>
      <c r="D2371" s="95"/>
      <c r="E2371" s="96"/>
      <c r="F2371" s="96"/>
      <c r="G2371" s="96"/>
      <c r="H2371" s="96"/>
      <c r="I2371" s="96"/>
      <c r="J2371" s="106"/>
      <c r="K2371" s="106"/>
      <c r="L2371" s="106"/>
      <c r="M2371" s="106"/>
    </row>
    <row r="2372" spans="1:13" x14ac:dyDescent="0.25">
      <c r="A2372" s="96"/>
      <c r="B2372" s="96"/>
      <c r="C2372" s="96"/>
      <c r="D2372" s="95"/>
      <c r="E2372" s="96"/>
      <c r="F2372" s="96"/>
      <c r="G2372" s="96"/>
      <c r="H2372" s="96"/>
      <c r="I2372" s="96"/>
      <c r="J2372" s="106"/>
      <c r="K2372" s="106"/>
      <c r="L2372" s="106"/>
      <c r="M2372" s="106"/>
    </row>
    <row r="2373" spans="1:13" x14ac:dyDescent="0.25">
      <c r="A2373" s="96"/>
      <c r="B2373" s="96"/>
      <c r="C2373" s="96"/>
      <c r="D2373" s="95"/>
      <c r="E2373" s="96"/>
      <c r="F2373" s="96"/>
      <c r="G2373" s="96"/>
      <c r="H2373" s="96"/>
      <c r="I2373" s="96"/>
      <c r="J2373" s="106"/>
      <c r="K2373" s="106"/>
      <c r="L2373" s="106"/>
      <c r="M2373" s="106"/>
    </row>
    <row r="2374" spans="1:13" x14ac:dyDescent="0.25">
      <c r="A2374" s="96"/>
      <c r="B2374" s="96"/>
      <c r="C2374" s="96"/>
      <c r="D2374" s="95"/>
      <c r="E2374" s="96"/>
      <c r="F2374" s="96"/>
      <c r="G2374" s="96"/>
      <c r="H2374" s="96"/>
      <c r="I2374" s="96"/>
      <c r="J2374" s="106"/>
      <c r="K2374" s="106"/>
      <c r="L2374" s="106"/>
      <c r="M2374" s="106"/>
    </row>
    <row r="2375" spans="1:13" x14ac:dyDescent="0.25">
      <c r="A2375" s="96"/>
      <c r="B2375" s="96"/>
      <c r="C2375" s="96"/>
      <c r="D2375" s="95"/>
      <c r="E2375" s="96"/>
      <c r="F2375" s="96"/>
      <c r="G2375" s="96"/>
      <c r="H2375" s="96"/>
      <c r="I2375" s="96"/>
      <c r="J2375" s="106"/>
      <c r="K2375" s="106"/>
      <c r="L2375" s="106"/>
      <c r="M2375" s="106"/>
    </row>
    <row r="2376" spans="1:13" x14ac:dyDescent="0.25">
      <c r="A2376" s="96"/>
      <c r="B2376" s="96"/>
      <c r="C2376" s="96"/>
      <c r="D2376" s="95"/>
      <c r="E2376" s="96"/>
      <c r="F2376" s="96"/>
      <c r="G2376" s="96"/>
      <c r="H2376" s="96"/>
      <c r="I2376" s="96"/>
      <c r="J2376" s="106"/>
      <c r="K2376" s="106"/>
      <c r="L2376" s="106"/>
      <c r="M2376" s="106"/>
    </row>
    <row r="2377" spans="1:13" x14ac:dyDescent="0.25">
      <c r="A2377" s="96"/>
      <c r="B2377" s="96"/>
      <c r="C2377" s="96"/>
      <c r="D2377" s="95"/>
      <c r="E2377" s="96"/>
      <c r="F2377" s="96"/>
      <c r="G2377" s="96"/>
      <c r="H2377" s="96"/>
      <c r="I2377" s="96"/>
      <c r="J2377" s="106"/>
      <c r="K2377" s="106"/>
      <c r="L2377" s="106"/>
      <c r="M2377" s="106"/>
    </row>
    <row r="2378" spans="1:13" x14ac:dyDescent="0.25">
      <c r="A2378" s="96"/>
      <c r="B2378" s="96"/>
      <c r="C2378" s="96"/>
      <c r="D2378" s="95"/>
      <c r="E2378" s="96"/>
      <c r="F2378" s="96"/>
      <c r="G2378" s="96"/>
      <c r="H2378" s="96"/>
      <c r="I2378" s="96"/>
      <c r="J2378" s="106"/>
      <c r="K2378" s="106"/>
      <c r="L2378" s="106"/>
      <c r="M2378" s="106"/>
    </row>
    <row r="2379" spans="1:13" x14ac:dyDescent="0.25">
      <c r="A2379" s="96"/>
      <c r="B2379" s="96"/>
      <c r="C2379" s="96"/>
      <c r="D2379" s="95"/>
      <c r="E2379" s="96"/>
      <c r="F2379" s="96"/>
      <c r="G2379" s="96"/>
      <c r="H2379" s="96"/>
      <c r="I2379" s="96"/>
      <c r="J2379" s="106"/>
      <c r="K2379" s="106"/>
      <c r="L2379" s="106"/>
      <c r="M2379" s="106"/>
    </row>
    <row r="2380" spans="1:13" x14ac:dyDescent="0.25">
      <c r="A2380" s="96"/>
      <c r="B2380" s="96"/>
      <c r="C2380" s="96"/>
      <c r="D2380" s="95"/>
      <c r="E2380" s="96"/>
      <c r="F2380" s="96"/>
      <c r="G2380" s="96"/>
      <c r="H2380" s="96"/>
      <c r="I2380" s="96"/>
      <c r="J2380" s="106"/>
      <c r="K2380" s="106"/>
      <c r="L2380" s="106"/>
      <c r="M2380" s="106"/>
    </row>
    <row r="2381" spans="1:13" x14ac:dyDescent="0.25">
      <c r="A2381" s="96"/>
      <c r="B2381" s="96"/>
      <c r="C2381" s="96"/>
      <c r="D2381" s="95"/>
      <c r="E2381" s="96"/>
      <c r="F2381" s="96"/>
      <c r="G2381" s="96"/>
      <c r="H2381" s="96"/>
      <c r="I2381" s="96"/>
      <c r="J2381" s="106"/>
      <c r="K2381" s="106"/>
      <c r="L2381" s="106"/>
      <c r="M2381" s="106"/>
    </row>
    <row r="2382" spans="1:13" x14ac:dyDescent="0.25">
      <c r="A2382" s="96"/>
      <c r="B2382" s="96"/>
      <c r="C2382" s="96"/>
      <c r="D2382" s="95"/>
      <c r="E2382" s="96"/>
      <c r="F2382" s="96"/>
      <c r="G2382" s="96"/>
      <c r="H2382" s="96"/>
      <c r="I2382" s="96"/>
      <c r="J2382" s="106"/>
      <c r="K2382" s="106"/>
      <c r="L2382" s="106"/>
      <c r="M2382" s="106"/>
    </row>
    <row r="2383" spans="1:13" x14ac:dyDescent="0.25">
      <c r="A2383" s="96"/>
      <c r="B2383" s="96"/>
      <c r="C2383" s="96"/>
      <c r="D2383" s="95"/>
      <c r="E2383" s="96"/>
      <c r="F2383" s="96"/>
      <c r="G2383" s="96"/>
      <c r="H2383" s="96"/>
      <c r="I2383" s="96"/>
      <c r="J2383" s="106"/>
      <c r="K2383" s="106"/>
      <c r="L2383" s="106"/>
      <c r="M2383" s="106"/>
    </row>
    <row r="2384" spans="1:13" x14ac:dyDescent="0.25">
      <c r="A2384" s="96"/>
      <c r="B2384" s="96"/>
      <c r="C2384" s="96"/>
      <c r="D2384" s="95"/>
      <c r="E2384" s="96"/>
      <c r="F2384" s="96"/>
      <c r="G2384" s="96"/>
      <c r="H2384" s="96"/>
      <c r="I2384" s="96"/>
      <c r="J2384" s="106"/>
      <c r="K2384" s="106"/>
      <c r="L2384" s="106"/>
      <c r="M2384" s="106"/>
    </row>
    <row r="2385" spans="1:13" x14ac:dyDescent="0.25">
      <c r="A2385" s="96"/>
      <c r="B2385" s="96"/>
      <c r="C2385" s="96"/>
      <c r="D2385" s="95"/>
      <c r="E2385" s="96"/>
      <c r="F2385" s="96"/>
      <c r="G2385" s="96"/>
      <c r="H2385" s="96"/>
      <c r="I2385" s="96"/>
      <c r="J2385" s="106"/>
      <c r="K2385" s="106"/>
      <c r="L2385" s="106"/>
      <c r="M2385" s="106"/>
    </row>
    <row r="2386" spans="1:13" x14ac:dyDescent="0.25">
      <c r="A2386" s="96"/>
      <c r="B2386" s="96"/>
      <c r="C2386" s="96"/>
      <c r="D2386" s="95"/>
      <c r="E2386" s="96"/>
      <c r="F2386" s="96"/>
      <c r="G2386" s="96"/>
      <c r="H2386" s="96"/>
      <c r="I2386" s="96"/>
      <c r="J2386" s="106"/>
      <c r="K2386" s="106"/>
      <c r="L2386" s="106"/>
      <c r="M2386" s="106"/>
    </row>
    <row r="2387" spans="1:13" x14ac:dyDescent="0.25">
      <c r="A2387" s="96"/>
      <c r="B2387" s="96"/>
      <c r="C2387" s="96"/>
      <c r="D2387" s="95"/>
      <c r="E2387" s="96"/>
      <c r="F2387" s="96"/>
      <c r="G2387" s="96"/>
      <c r="H2387" s="96"/>
      <c r="I2387" s="96"/>
      <c r="J2387" s="106"/>
      <c r="K2387" s="106"/>
      <c r="L2387" s="106"/>
      <c r="M2387" s="106"/>
    </row>
    <row r="2388" spans="1:13" x14ac:dyDescent="0.25">
      <c r="A2388" s="96"/>
      <c r="B2388" s="96"/>
      <c r="C2388" s="96"/>
      <c r="D2388" s="95"/>
      <c r="E2388" s="96"/>
      <c r="F2388" s="96"/>
      <c r="G2388" s="96"/>
      <c r="H2388" s="96"/>
      <c r="I2388" s="96"/>
      <c r="J2388" s="106"/>
      <c r="K2388" s="106"/>
      <c r="L2388" s="106"/>
      <c r="M2388" s="106"/>
    </row>
    <row r="2389" spans="1:13" x14ac:dyDescent="0.25">
      <c r="A2389" s="96"/>
      <c r="B2389" s="96"/>
      <c r="C2389" s="96"/>
      <c r="D2389" s="95"/>
      <c r="E2389" s="96"/>
      <c r="F2389" s="96"/>
      <c r="G2389" s="96"/>
      <c r="H2389" s="96"/>
      <c r="I2389" s="96"/>
      <c r="J2389" s="106"/>
      <c r="K2389" s="106"/>
      <c r="L2389" s="106"/>
      <c r="M2389" s="106"/>
    </row>
    <row r="2390" spans="1:13" x14ac:dyDescent="0.25">
      <c r="A2390" s="96"/>
      <c r="B2390" s="96"/>
      <c r="C2390" s="96"/>
      <c r="D2390" s="95"/>
      <c r="E2390" s="96"/>
      <c r="F2390" s="96"/>
      <c r="G2390" s="96"/>
      <c r="H2390" s="96"/>
      <c r="I2390" s="96"/>
      <c r="J2390" s="106"/>
      <c r="K2390" s="106"/>
      <c r="L2390" s="106"/>
      <c r="M2390" s="106"/>
    </row>
    <row r="2391" spans="1:13" x14ac:dyDescent="0.25">
      <c r="A2391" s="96"/>
      <c r="B2391" s="96"/>
      <c r="C2391" s="96"/>
      <c r="D2391" s="95"/>
      <c r="E2391" s="96"/>
      <c r="F2391" s="96"/>
      <c r="G2391" s="96"/>
      <c r="H2391" s="96"/>
      <c r="I2391" s="96"/>
      <c r="J2391" s="106"/>
      <c r="K2391" s="106"/>
      <c r="L2391" s="106"/>
      <c r="M2391" s="106"/>
    </row>
    <row r="2392" spans="1:13" x14ac:dyDescent="0.25">
      <c r="A2392" s="96"/>
      <c r="B2392" s="96"/>
      <c r="C2392" s="96"/>
      <c r="D2392" s="95"/>
      <c r="E2392" s="96"/>
      <c r="F2392" s="96"/>
      <c r="G2392" s="96"/>
      <c r="H2392" s="96"/>
      <c r="I2392" s="96"/>
      <c r="J2392" s="106"/>
      <c r="K2392" s="106"/>
      <c r="L2392" s="106"/>
      <c r="M2392" s="106"/>
    </row>
    <row r="2393" spans="1:13" x14ac:dyDescent="0.25">
      <c r="A2393" s="96"/>
      <c r="B2393" s="96"/>
      <c r="C2393" s="96"/>
      <c r="D2393" s="95"/>
      <c r="E2393" s="96"/>
      <c r="F2393" s="96"/>
      <c r="G2393" s="96"/>
      <c r="H2393" s="96"/>
      <c r="I2393" s="96"/>
      <c r="J2393" s="106"/>
      <c r="K2393" s="106"/>
      <c r="L2393" s="106"/>
      <c r="M2393" s="106"/>
    </row>
    <row r="2394" spans="1:13" x14ac:dyDescent="0.25">
      <c r="A2394" s="96"/>
      <c r="B2394" s="96"/>
      <c r="C2394" s="96"/>
      <c r="D2394" s="95"/>
      <c r="E2394" s="96"/>
      <c r="F2394" s="96"/>
      <c r="G2394" s="96"/>
      <c r="H2394" s="96"/>
      <c r="I2394" s="96"/>
      <c r="J2394" s="106"/>
      <c r="K2394" s="106"/>
      <c r="L2394" s="106"/>
      <c r="M2394" s="106"/>
    </row>
    <row r="2395" spans="1:13" x14ac:dyDescent="0.25">
      <c r="A2395" s="96"/>
      <c r="B2395" s="96"/>
      <c r="C2395" s="96"/>
      <c r="D2395" s="95"/>
      <c r="E2395" s="96"/>
      <c r="F2395" s="96"/>
      <c r="G2395" s="96"/>
      <c r="H2395" s="96"/>
      <c r="I2395" s="96"/>
      <c r="J2395" s="106"/>
      <c r="K2395" s="106"/>
      <c r="L2395" s="106"/>
      <c r="M2395" s="106"/>
    </row>
    <row r="2396" spans="1:13" x14ac:dyDescent="0.25">
      <c r="A2396" s="96"/>
      <c r="B2396" s="96"/>
      <c r="C2396" s="96"/>
      <c r="D2396" s="95"/>
      <c r="E2396" s="96"/>
      <c r="F2396" s="96"/>
      <c r="G2396" s="96"/>
      <c r="H2396" s="96"/>
      <c r="I2396" s="96"/>
      <c r="J2396" s="106"/>
      <c r="K2396" s="106"/>
      <c r="L2396" s="106"/>
      <c r="M2396" s="106"/>
    </row>
    <row r="2397" spans="1:13" x14ac:dyDescent="0.25">
      <c r="A2397" s="96"/>
      <c r="B2397" s="96"/>
      <c r="C2397" s="96"/>
      <c r="D2397" s="95"/>
      <c r="E2397" s="96"/>
      <c r="F2397" s="96"/>
      <c r="G2397" s="96"/>
      <c r="H2397" s="96"/>
      <c r="I2397" s="96"/>
      <c r="J2397" s="106"/>
      <c r="K2397" s="106"/>
      <c r="L2397" s="106"/>
      <c r="M2397" s="106"/>
    </row>
    <row r="2398" spans="1:13" x14ac:dyDescent="0.25">
      <c r="A2398" s="96"/>
      <c r="B2398" s="96"/>
      <c r="C2398" s="96"/>
      <c r="D2398" s="95"/>
      <c r="E2398" s="96"/>
      <c r="F2398" s="96"/>
      <c r="G2398" s="96"/>
      <c r="H2398" s="96"/>
      <c r="I2398" s="96"/>
      <c r="J2398" s="106"/>
      <c r="K2398" s="106"/>
      <c r="L2398" s="106"/>
      <c r="M2398" s="106"/>
    </row>
    <row r="2399" spans="1:13" x14ac:dyDescent="0.25">
      <c r="A2399" s="96"/>
      <c r="B2399" s="96"/>
      <c r="C2399" s="96"/>
      <c r="D2399" s="95"/>
      <c r="E2399" s="96"/>
      <c r="F2399" s="96"/>
      <c r="G2399" s="96"/>
      <c r="H2399" s="96"/>
      <c r="I2399" s="96"/>
      <c r="J2399" s="106"/>
      <c r="K2399" s="106"/>
      <c r="L2399" s="106"/>
      <c r="M2399" s="106"/>
    </row>
    <row r="2400" spans="1:13" x14ac:dyDescent="0.25">
      <c r="A2400" s="96"/>
      <c r="B2400" s="96"/>
      <c r="C2400" s="96"/>
      <c r="D2400" s="95"/>
      <c r="E2400" s="96"/>
      <c r="F2400" s="96"/>
      <c r="G2400" s="96"/>
      <c r="H2400" s="96"/>
      <c r="I2400" s="96"/>
      <c r="J2400" s="106"/>
      <c r="K2400" s="106"/>
      <c r="L2400" s="106"/>
      <c r="M2400" s="106"/>
    </row>
    <row r="2401" spans="1:13" x14ac:dyDescent="0.25">
      <c r="A2401" s="96"/>
      <c r="B2401" s="96"/>
      <c r="C2401" s="96"/>
      <c r="D2401" s="95"/>
      <c r="E2401" s="96"/>
      <c r="F2401" s="96"/>
      <c r="G2401" s="96"/>
      <c r="H2401" s="96"/>
      <c r="I2401" s="96"/>
      <c r="J2401" s="106"/>
      <c r="K2401" s="106"/>
      <c r="L2401" s="106"/>
      <c r="M2401" s="106"/>
    </row>
    <row r="2402" spans="1:13" x14ac:dyDescent="0.25">
      <c r="A2402" s="96"/>
      <c r="B2402" s="96"/>
      <c r="C2402" s="96"/>
      <c r="D2402" s="95"/>
      <c r="E2402" s="96"/>
      <c r="F2402" s="96"/>
      <c r="G2402" s="96"/>
      <c r="H2402" s="96"/>
      <c r="I2402" s="96"/>
      <c r="J2402" s="106"/>
      <c r="K2402" s="106"/>
      <c r="L2402" s="106"/>
      <c r="M2402" s="106"/>
    </row>
    <row r="2403" spans="1:13" x14ac:dyDescent="0.25">
      <c r="A2403" s="96"/>
      <c r="B2403" s="96"/>
      <c r="C2403" s="96"/>
      <c r="D2403" s="95"/>
      <c r="E2403" s="96"/>
      <c r="F2403" s="96"/>
      <c r="G2403" s="96"/>
      <c r="H2403" s="96"/>
      <c r="I2403" s="96"/>
      <c r="J2403" s="106"/>
      <c r="K2403" s="106"/>
      <c r="L2403" s="106"/>
      <c r="M2403" s="106"/>
    </row>
    <row r="2404" spans="1:13" x14ac:dyDescent="0.25">
      <c r="A2404" s="96"/>
      <c r="B2404" s="96"/>
      <c r="C2404" s="96"/>
      <c r="D2404" s="95"/>
      <c r="E2404" s="96"/>
      <c r="F2404" s="96"/>
      <c r="G2404" s="96"/>
      <c r="H2404" s="96"/>
      <c r="I2404" s="96"/>
      <c r="J2404" s="106"/>
      <c r="K2404" s="106"/>
      <c r="L2404" s="106"/>
      <c r="M2404" s="106"/>
    </row>
    <row r="2405" spans="1:13" x14ac:dyDescent="0.25">
      <c r="A2405" s="96"/>
      <c r="B2405" s="96"/>
      <c r="C2405" s="96"/>
      <c r="D2405" s="95"/>
      <c r="E2405" s="96"/>
      <c r="F2405" s="96"/>
      <c r="G2405" s="96"/>
      <c r="H2405" s="96"/>
      <c r="I2405" s="96"/>
      <c r="J2405" s="106"/>
      <c r="K2405" s="106"/>
      <c r="L2405" s="106"/>
      <c r="M2405" s="106"/>
    </row>
    <row r="2406" spans="1:13" x14ac:dyDescent="0.25">
      <c r="A2406" s="96"/>
      <c r="B2406" s="96"/>
      <c r="C2406" s="96"/>
      <c r="D2406" s="95"/>
      <c r="E2406" s="96"/>
      <c r="F2406" s="96"/>
      <c r="G2406" s="96"/>
      <c r="H2406" s="96"/>
      <c r="I2406" s="96"/>
      <c r="J2406" s="106"/>
      <c r="K2406" s="106"/>
      <c r="L2406" s="106"/>
      <c r="M2406" s="106"/>
    </row>
    <row r="2407" spans="1:13" x14ac:dyDescent="0.25">
      <c r="A2407" s="96"/>
      <c r="B2407" s="96"/>
      <c r="C2407" s="96"/>
      <c r="D2407" s="95"/>
      <c r="E2407" s="96"/>
      <c r="F2407" s="96"/>
      <c r="G2407" s="96"/>
      <c r="H2407" s="96"/>
      <c r="I2407" s="96"/>
      <c r="J2407" s="106"/>
      <c r="K2407" s="106"/>
      <c r="L2407" s="106"/>
      <c r="M2407" s="106"/>
    </row>
    <row r="2408" spans="1:13" x14ac:dyDescent="0.25">
      <c r="A2408" s="96"/>
      <c r="B2408" s="96"/>
      <c r="C2408" s="96"/>
      <c r="D2408" s="95"/>
      <c r="E2408" s="96"/>
      <c r="F2408" s="96"/>
      <c r="G2408" s="96"/>
      <c r="H2408" s="96"/>
      <c r="I2408" s="96"/>
      <c r="J2408" s="106"/>
      <c r="K2408" s="106"/>
      <c r="L2408" s="106"/>
      <c r="M2408" s="106"/>
    </row>
    <row r="2409" spans="1:13" x14ac:dyDescent="0.25">
      <c r="A2409" s="96"/>
      <c r="B2409" s="96"/>
      <c r="C2409" s="96"/>
      <c r="D2409" s="95"/>
      <c r="E2409" s="96"/>
      <c r="F2409" s="96"/>
      <c r="G2409" s="96"/>
      <c r="H2409" s="96"/>
      <c r="I2409" s="96"/>
      <c r="J2409" s="106"/>
      <c r="K2409" s="106"/>
      <c r="L2409" s="106"/>
      <c r="M2409" s="106"/>
    </row>
    <row r="2410" spans="1:13" x14ac:dyDescent="0.25">
      <c r="A2410" s="96"/>
      <c r="B2410" s="96"/>
      <c r="C2410" s="96"/>
      <c r="D2410" s="95"/>
      <c r="E2410" s="96"/>
      <c r="F2410" s="96"/>
      <c r="G2410" s="96"/>
      <c r="H2410" s="96"/>
      <c r="I2410" s="96"/>
      <c r="J2410" s="106"/>
      <c r="K2410" s="106"/>
      <c r="L2410" s="106"/>
      <c r="M2410" s="106"/>
    </row>
    <row r="2411" spans="1:13" x14ac:dyDescent="0.25">
      <c r="A2411" s="96"/>
      <c r="B2411" s="96"/>
      <c r="C2411" s="96"/>
      <c r="D2411" s="95"/>
      <c r="E2411" s="96"/>
      <c r="F2411" s="96"/>
      <c r="G2411" s="96"/>
      <c r="H2411" s="96"/>
      <c r="I2411" s="96"/>
      <c r="J2411" s="106"/>
      <c r="K2411" s="106"/>
      <c r="L2411" s="106"/>
      <c r="M2411" s="106"/>
    </row>
    <row r="2412" spans="1:13" x14ac:dyDescent="0.25">
      <c r="A2412" s="96"/>
      <c r="B2412" s="96"/>
      <c r="C2412" s="96"/>
      <c r="D2412" s="95"/>
      <c r="E2412" s="96"/>
      <c r="F2412" s="96"/>
      <c r="G2412" s="96"/>
      <c r="H2412" s="96"/>
      <c r="I2412" s="96"/>
      <c r="J2412" s="106"/>
      <c r="K2412" s="106"/>
      <c r="L2412" s="106"/>
      <c r="M2412" s="106"/>
    </row>
    <row r="2413" spans="1:13" x14ac:dyDescent="0.25">
      <c r="A2413" s="96"/>
      <c r="B2413" s="96"/>
      <c r="C2413" s="96"/>
      <c r="D2413" s="95"/>
      <c r="E2413" s="96"/>
      <c r="F2413" s="96"/>
      <c r="G2413" s="96"/>
      <c r="H2413" s="96"/>
      <c r="I2413" s="96"/>
      <c r="J2413" s="106"/>
      <c r="K2413" s="106"/>
      <c r="L2413" s="106"/>
      <c r="M2413" s="106"/>
    </row>
    <row r="2414" spans="1:13" x14ac:dyDescent="0.25">
      <c r="A2414" s="96"/>
      <c r="B2414" s="96"/>
      <c r="C2414" s="96"/>
      <c r="D2414" s="95"/>
      <c r="E2414" s="96"/>
      <c r="F2414" s="96"/>
      <c r="G2414" s="96"/>
      <c r="H2414" s="96"/>
      <c r="I2414" s="96"/>
      <c r="J2414" s="106"/>
      <c r="K2414" s="106"/>
      <c r="L2414" s="106"/>
      <c r="M2414" s="106"/>
    </row>
    <row r="2415" spans="1:13" x14ac:dyDescent="0.25">
      <c r="A2415" s="96"/>
      <c r="B2415" s="96"/>
      <c r="C2415" s="96"/>
      <c r="D2415" s="95"/>
      <c r="E2415" s="96"/>
      <c r="F2415" s="96"/>
      <c r="G2415" s="96"/>
      <c r="H2415" s="96"/>
      <c r="I2415" s="96"/>
      <c r="J2415" s="106"/>
      <c r="K2415" s="106"/>
      <c r="L2415" s="106"/>
      <c r="M2415" s="106"/>
    </row>
    <row r="2416" spans="1:13" x14ac:dyDescent="0.25">
      <c r="A2416" s="96"/>
      <c r="B2416" s="96"/>
      <c r="C2416" s="96"/>
      <c r="D2416" s="95"/>
      <c r="E2416" s="96"/>
      <c r="F2416" s="96"/>
      <c r="G2416" s="96"/>
      <c r="H2416" s="96"/>
      <c r="I2416" s="96"/>
      <c r="J2416" s="106"/>
      <c r="K2416" s="106"/>
      <c r="L2416" s="106"/>
      <c r="M2416" s="106"/>
    </row>
    <row r="2417" spans="1:13" x14ac:dyDescent="0.25">
      <c r="A2417" s="96"/>
      <c r="B2417" s="96"/>
      <c r="C2417" s="96"/>
      <c r="D2417" s="95"/>
      <c r="E2417" s="96"/>
      <c r="F2417" s="96"/>
      <c r="G2417" s="96"/>
      <c r="H2417" s="96"/>
      <c r="I2417" s="96"/>
      <c r="J2417" s="106"/>
      <c r="K2417" s="106"/>
      <c r="L2417" s="106"/>
      <c r="M2417" s="106"/>
    </row>
    <row r="2418" spans="1:13" x14ac:dyDescent="0.25">
      <c r="A2418" s="96"/>
      <c r="B2418" s="96"/>
      <c r="C2418" s="96"/>
      <c r="D2418" s="95"/>
      <c r="E2418" s="96"/>
      <c r="F2418" s="96"/>
      <c r="G2418" s="96"/>
      <c r="H2418" s="96"/>
      <c r="I2418" s="96"/>
      <c r="J2418" s="106"/>
      <c r="K2418" s="106"/>
      <c r="L2418" s="106"/>
      <c r="M2418" s="106"/>
    </row>
    <row r="2419" spans="1:13" x14ac:dyDescent="0.25">
      <c r="A2419" s="96"/>
      <c r="B2419" s="96"/>
      <c r="C2419" s="96"/>
      <c r="D2419" s="95"/>
      <c r="E2419" s="96"/>
      <c r="F2419" s="96"/>
      <c r="G2419" s="96"/>
      <c r="H2419" s="96"/>
      <c r="I2419" s="96"/>
      <c r="J2419" s="106"/>
      <c r="K2419" s="106"/>
      <c r="L2419" s="106"/>
      <c r="M2419" s="106"/>
    </row>
    <row r="2420" spans="1:13" x14ac:dyDescent="0.25">
      <c r="A2420" s="96"/>
      <c r="B2420" s="96"/>
      <c r="C2420" s="96"/>
      <c r="D2420" s="95"/>
      <c r="E2420" s="96"/>
      <c r="F2420" s="96"/>
      <c r="G2420" s="96"/>
      <c r="H2420" s="96"/>
      <c r="I2420" s="96"/>
      <c r="J2420" s="106"/>
      <c r="K2420" s="106"/>
      <c r="L2420" s="106"/>
      <c r="M2420" s="106"/>
    </row>
    <row r="2421" spans="1:13" x14ac:dyDescent="0.25">
      <c r="A2421" s="96"/>
      <c r="B2421" s="96"/>
      <c r="C2421" s="96"/>
      <c r="D2421" s="95"/>
      <c r="E2421" s="96"/>
      <c r="F2421" s="96"/>
      <c r="G2421" s="96"/>
      <c r="H2421" s="96"/>
      <c r="I2421" s="96"/>
      <c r="J2421" s="106"/>
      <c r="K2421" s="106"/>
      <c r="L2421" s="106"/>
      <c r="M2421" s="106"/>
    </row>
    <row r="2422" spans="1:13" x14ac:dyDescent="0.25">
      <c r="A2422" s="96"/>
      <c r="B2422" s="96"/>
      <c r="C2422" s="96"/>
      <c r="D2422" s="95"/>
      <c r="E2422" s="96"/>
      <c r="F2422" s="96"/>
      <c r="G2422" s="96"/>
      <c r="H2422" s="96"/>
      <c r="I2422" s="96"/>
      <c r="J2422" s="106"/>
      <c r="K2422" s="106"/>
      <c r="L2422" s="106"/>
      <c r="M2422" s="106"/>
    </row>
    <row r="2423" spans="1:13" x14ac:dyDescent="0.25">
      <c r="A2423" s="96"/>
      <c r="B2423" s="96"/>
      <c r="C2423" s="96"/>
      <c r="D2423" s="95"/>
      <c r="E2423" s="96"/>
      <c r="F2423" s="96"/>
      <c r="G2423" s="96"/>
      <c r="H2423" s="96"/>
      <c r="I2423" s="96"/>
      <c r="J2423" s="106"/>
      <c r="K2423" s="106"/>
      <c r="L2423" s="106"/>
      <c r="M2423" s="106"/>
    </row>
    <row r="2424" spans="1:13" x14ac:dyDescent="0.25">
      <c r="A2424" s="96"/>
      <c r="B2424" s="96"/>
      <c r="C2424" s="96"/>
      <c r="D2424" s="95"/>
      <c r="E2424" s="96"/>
      <c r="F2424" s="96"/>
      <c r="G2424" s="96"/>
      <c r="H2424" s="96"/>
      <c r="I2424" s="96"/>
      <c r="J2424" s="106"/>
      <c r="K2424" s="106"/>
      <c r="L2424" s="106"/>
      <c r="M2424" s="106"/>
    </row>
    <row r="2425" spans="1:13" x14ac:dyDescent="0.25">
      <c r="A2425" s="96"/>
      <c r="B2425" s="96"/>
      <c r="C2425" s="96"/>
      <c r="D2425" s="95"/>
      <c r="E2425" s="96"/>
      <c r="F2425" s="96"/>
      <c r="G2425" s="96"/>
      <c r="H2425" s="96"/>
      <c r="I2425" s="96"/>
      <c r="J2425" s="106"/>
      <c r="K2425" s="106"/>
      <c r="L2425" s="106"/>
      <c r="M2425" s="106"/>
    </row>
    <row r="2426" spans="1:13" x14ac:dyDescent="0.25">
      <c r="A2426" s="96"/>
      <c r="B2426" s="96"/>
      <c r="C2426" s="96"/>
      <c r="D2426" s="95"/>
      <c r="E2426" s="96"/>
      <c r="F2426" s="96"/>
      <c r="G2426" s="96"/>
      <c r="H2426" s="96"/>
      <c r="I2426" s="96"/>
      <c r="J2426" s="106"/>
      <c r="K2426" s="106"/>
      <c r="L2426" s="106"/>
      <c r="M2426" s="106"/>
    </row>
    <row r="2427" spans="1:13" x14ac:dyDescent="0.25">
      <c r="A2427" s="96"/>
      <c r="B2427" s="96"/>
      <c r="C2427" s="96"/>
      <c r="D2427" s="95"/>
      <c r="E2427" s="96"/>
      <c r="F2427" s="96"/>
      <c r="G2427" s="96"/>
      <c r="H2427" s="96"/>
      <c r="I2427" s="96"/>
      <c r="J2427" s="106"/>
      <c r="K2427" s="106"/>
      <c r="L2427" s="106"/>
      <c r="M2427" s="106"/>
    </row>
    <row r="2428" spans="1:13" x14ac:dyDescent="0.25">
      <c r="A2428" s="96"/>
      <c r="B2428" s="96"/>
      <c r="C2428" s="96"/>
      <c r="D2428" s="95"/>
      <c r="E2428" s="96"/>
      <c r="F2428" s="96"/>
      <c r="G2428" s="96"/>
      <c r="H2428" s="96"/>
      <c r="I2428" s="96"/>
      <c r="J2428" s="106"/>
      <c r="K2428" s="106"/>
      <c r="L2428" s="106"/>
      <c r="M2428" s="106"/>
    </row>
    <row r="2429" spans="1:13" x14ac:dyDescent="0.25">
      <c r="A2429" s="96"/>
      <c r="B2429" s="96"/>
      <c r="C2429" s="96"/>
      <c r="D2429" s="95"/>
      <c r="E2429" s="96"/>
      <c r="F2429" s="96"/>
      <c r="G2429" s="96"/>
      <c r="H2429" s="96"/>
      <c r="I2429" s="96"/>
      <c r="J2429" s="106"/>
      <c r="K2429" s="106"/>
      <c r="L2429" s="106"/>
      <c r="M2429" s="106"/>
    </row>
    <row r="2430" spans="1:13" x14ac:dyDescent="0.25">
      <c r="A2430" s="96"/>
      <c r="B2430" s="96"/>
      <c r="C2430" s="96"/>
      <c r="D2430" s="95"/>
      <c r="E2430" s="96"/>
      <c r="F2430" s="96"/>
      <c r="G2430" s="96"/>
      <c r="H2430" s="96"/>
      <c r="I2430" s="96"/>
      <c r="J2430" s="106"/>
      <c r="K2430" s="106"/>
      <c r="L2430" s="106"/>
      <c r="M2430" s="106"/>
    </row>
    <row r="2431" spans="1:13" x14ac:dyDescent="0.25">
      <c r="A2431" s="96"/>
      <c r="B2431" s="96"/>
      <c r="C2431" s="96"/>
      <c r="D2431" s="95"/>
      <c r="E2431" s="96"/>
      <c r="F2431" s="96"/>
      <c r="G2431" s="96"/>
      <c r="H2431" s="96"/>
      <c r="I2431" s="96"/>
      <c r="J2431" s="106"/>
      <c r="K2431" s="106"/>
      <c r="L2431" s="106"/>
      <c r="M2431" s="106"/>
    </row>
    <row r="2432" spans="1:13" x14ac:dyDescent="0.25">
      <c r="A2432" s="96"/>
      <c r="B2432" s="96"/>
      <c r="C2432" s="96"/>
      <c r="D2432" s="95"/>
      <c r="E2432" s="96"/>
      <c r="F2432" s="96"/>
      <c r="G2432" s="96"/>
      <c r="H2432" s="96"/>
      <c r="I2432" s="96"/>
      <c r="J2432" s="106"/>
      <c r="K2432" s="106"/>
      <c r="L2432" s="106"/>
      <c r="M2432" s="106"/>
    </row>
    <row r="2433" spans="1:13" x14ac:dyDescent="0.25">
      <c r="A2433" s="96"/>
      <c r="B2433" s="96"/>
      <c r="C2433" s="96"/>
      <c r="D2433" s="95"/>
      <c r="E2433" s="96"/>
      <c r="F2433" s="96"/>
      <c r="G2433" s="96"/>
      <c r="H2433" s="96"/>
      <c r="I2433" s="96"/>
      <c r="J2433" s="106"/>
      <c r="K2433" s="106"/>
      <c r="L2433" s="106"/>
      <c r="M2433" s="106"/>
    </row>
    <row r="2434" spans="1:13" x14ac:dyDescent="0.25">
      <c r="A2434" s="96"/>
      <c r="B2434" s="96"/>
      <c r="C2434" s="96"/>
      <c r="D2434" s="95"/>
      <c r="E2434" s="96"/>
      <c r="F2434" s="96"/>
      <c r="G2434" s="96"/>
      <c r="H2434" s="96"/>
      <c r="I2434" s="96"/>
      <c r="J2434" s="106"/>
      <c r="K2434" s="106"/>
      <c r="L2434" s="106"/>
      <c r="M2434" s="106"/>
    </row>
    <row r="2435" spans="1:13" x14ac:dyDescent="0.25">
      <c r="A2435" s="96"/>
      <c r="B2435" s="96"/>
      <c r="C2435" s="96"/>
      <c r="D2435" s="95"/>
      <c r="E2435" s="96"/>
      <c r="F2435" s="96"/>
      <c r="G2435" s="96"/>
      <c r="H2435" s="96"/>
      <c r="I2435" s="96"/>
      <c r="J2435" s="106"/>
      <c r="K2435" s="106"/>
      <c r="L2435" s="106"/>
      <c r="M2435" s="106"/>
    </row>
    <row r="2436" spans="1:13" x14ac:dyDescent="0.25">
      <c r="A2436" s="96"/>
      <c r="B2436" s="96"/>
      <c r="C2436" s="96"/>
      <c r="D2436" s="95"/>
      <c r="E2436" s="96"/>
      <c r="F2436" s="96"/>
      <c r="G2436" s="96"/>
      <c r="H2436" s="96"/>
      <c r="I2436" s="96"/>
      <c r="J2436" s="106"/>
      <c r="K2436" s="106"/>
      <c r="L2436" s="106"/>
      <c r="M2436" s="106"/>
    </row>
    <row r="2437" spans="1:13" x14ac:dyDescent="0.25">
      <c r="A2437" s="96"/>
      <c r="B2437" s="96"/>
      <c r="C2437" s="96"/>
      <c r="D2437" s="95"/>
      <c r="E2437" s="96"/>
      <c r="F2437" s="96"/>
      <c r="G2437" s="96"/>
      <c r="H2437" s="96"/>
      <c r="I2437" s="96"/>
      <c r="J2437" s="106"/>
      <c r="K2437" s="106"/>
      <c r="L2437" s="106"/>
      <c r="M2437" s="106"/>
    </row>
    <row r="2438" spans="1:13" x14ac:dyDescent="0.25">
      <c r="A2438" s="96"/>
      <c r="B2438" s="96"/>
      <c r="C2438" s="96"/>
      <c r="D2438" s="95"/>
      <c r="E2438" s="96"/>
      <c r="F2438" s="96"/>
      <c r="G2438" s="96"/>
      <c r="H2438" s="96"/>
      <c r="I2438" s="96"/>
      <c r="J2438" s="106"/>
      <c r="K2438" s="106"/>
      <c r="L2438" s="106"/>
      <c r="M2438" s="106"/>
    </row>
    <row r="2439" spans="1:13" x14ac:dyDescent="0.25">
      <c r="A2439" s="96"/>
      <c r="B2439" s="96"/>
      <c r="C2439" s="96"/>
      <c r="D2439" s="95"/>
      <c r="E2439" s="96"/>
      <c r="F2439" s="96"/>
      <c r="G2439" s="96"/>
      <c r="H2439" s="96"/>
      <c r="I2439" s="96"/>
      <c r="J2439" s="106"/>
      <c r="K2439" s="106"/>
      <c r="L2439" s="106"/>
      <c r="M2439" s="106"/>
    </row>
    <row r="2440" spans="1:13" x14ac:dyDescent="0.25">
      <c r="A2440" s="96"/>
      <c r="B2440" s="96"/>
      <c r="C2440" s="96"/>
      <c r="D2440" s="95"/>
      <c r="E2440" s="96"/>
      <c r="F2440" s="96"/>
      <c r="G2440" s="96"/>
      <c r="H2440" s="96"/>
      <c r="I2440" s="96"/>
      <c r="J2440" s="106"/>
      <c r="K2440" s="106"/>
      <c r="L2440" s="106"/>
      <c r="M2440" s="106"/>
    </row>
    <row r="2441" spans="1:13" x14ac:dyDescent="0.25">
      <c r="A2441" s="96"/>
      <c r="B2441" s="96"/>
      <c r="C2441" s="96"/>
      <c r="D2441" s="95"/>
      <c r="E2441" s="96"/>
      <c r="F2441" s="96"/>
      <c r="G2441" s="96"/>
      <c r="H2441" s="96"/>
      <c r="I2441" s="96"/>
      <c r="J2441" s="106"/>
      <c r="K2441" s="106"/>
      <c r="L2441" s="106"/>
      <c r="M2441" s="106"/>
    </row>
    <row r="2442" spans="1:13" x14ac:dyDescent="0.25">
      <c r="A2442" s="96"/>
      <c r="B2442" s="96"/>
      <c r="C2442" s="96"/>
      <c r="D2442" s="95"/>
      <c r="E2442" s="96"/>
      <c r="F2442" s="96"/>
      <c r="G2442" s="96"/>
      <c r="H2442" s="96"/>
      <c r="I2442" s="96"/>
      <c r="J2442" s="106"/>
      <c r="K2442" s="106"/>
      <c r="L2442" s="106"/>
      <c r="M2442" s="106"/>
    </row>
    <row r="2443" spans="1:13" x14ac:dyDescent="0.25">
      <c r="A2443" s="96"/>
      <c r="B2443" s="96"/>
      <c r="C2443" s="96"/>
      <c r="D2443" s="95"/>
      <c r="E2443" s="96"/>
      <c r="F2443" s="96"/>
      <c r="G2443" s="96"/>
      <c r="H2443" s="96"/>
      <c r="I2443" s="96"/>
      <c r="J2443" s="106"/>
      <c r="K2443" s="106"/>
      <c r="L2443" s="106"/>
      <c r="M2443" s="106"/>
    </row>
    <row r="2444" spans="1:13" x14ac:dyDescent="0.25">
      <c r="A2444" s="96"/>
      <c r="B2444" s="96"/>
      <c r="C2444" s="96"/>
      <c r="D2444" s="95"/>
      <c r="E2444" s="96"/>
      <c r="F2444" s="96"/>
      <c r="G2444" s="96"/>
      <c r="H2444" s="96"/>
      <c r="I2444" s="96"/>
      <c r="J2444" s="106"/>
      <c r="K2444" s="106"/>
      <c r="L2444" s="106"/>
      <c r="M2444" s="106"/>
    </row>
    <row r="2445" spans="1:13" x14ac:dyDescent="0.25">
      <c r="A2445" s="96"/>
      <c r="B2445" s="96"/>
      <c r="C2445" s="96"/>
      <c r="D2445" s="95"/>
      <c r="E2445" s="96"/>
      <c r="F2445" s="96"/>
      <c r="G2445" s="96"/>
      <c r="H2445" s="96"/>
      <c r="I2445" s="96"/>
      <c r="J2445" s="106"/>
      <c r="K2445" s="106"/>
      <c r="L2445" s="106"/>
      <c r="M2445" s="106"/>
    </row>
    <row r="2446" spans="1:13" x14ac:dyDescent="0.25">
      <c r="A2446" s="96"/>
      <c r="B2446" s="96"/>
      <c r="C2446" s="96"/>
      <c r="D2446" s="95"/>
      <c r="E2446" s="96"/>
      <c r="F2446" s="96"/>
      <c r="G2446" s="96"/>
      <c r="H2446" s="96"/>
      <c r="I2446" s="96"/>
      <c r="J2446" s="106"/>
      <c r="K2446" s="106"/>
      <c r="L2446" s="106"/>
      <c r="M2446" s="106"/>
    </row>
    <row r="2447" spans="1:13" x14ac:dyDescent="0.25">
      <c r="A2447" s="96"/>
      <c r="B2447" s="96"/>
      <c r="C2447" s="96"/>
      <c r="D2447" s="95"/>
      <c r="E2447" s="96"/>
      <c r="F2447" s="96"/>
      <c r="G2447" s="96"/>
      <c r="H2447" s="96"/>
      <c r="I2447" s="96"/>
      <c r="J2447" s="106"/>
      <c r="K2447" s="106"/>
      <c r="L2447" s="106"/>
      <c r="M2447" s="106"/>
    </row>
    <row r="2448" spans="1:13" x14ac:dyDescent="0.25">
      <c r="A2448" s="96"/>
      <c r="B2448" s="96"/>
      <c r="C2448" s="96"/>
      <c r="D2448" s="95"/>
      <c r="E2448" s="96"/>
      <c r="F2448" s="96"/>
      <c r="G2448" s="96"/>
      <c r="H2448" s="96"/>
      <c r="I2448" s="96"/>
      <c r="J2448" s="106"/>
      <c r="K2448" s="106"/>
      <c r="L2448" s="106"/>
      <c r="M2448" s="106"/>
    </row>
    <row r="2449" spans="1:13" x14ac:dyDescent="0.25">
      <c r="A2449" s="96"/>
      <c r="B2449" s="96"/>
      <c r="C2449" s="96"/>
      <c r="D2449" s="95"/>
      <c r="E2449" s="96"/>
      <c r="F2449" s="96"/>
      <c r="G2449" s="96"/>
      <c r="H2449" s="96"/>
      <c r="I2449" s="96"/>
      <c r="J2449" s="106"/>
      <c r="K2449" s="106"/>
      <c r="L2449" s="106"/>
      <c r="M2449" s="106"/>
    </row>
    <row r="2450" spans="1:13" x14ac:dyDescent="0.25">
      <c r="A2450" s="96"/>
      <c r="B2450" s="96"/>
      <c r="C2450" s="96"/>
      <c r="D2450" s="95"/>
      <c r="E2450" s="96"/>
      <c r="F2450" s="96"/>
      <c r="G2450" s="96"/>
      <c r="H2450" s="96"/>
      <c r="I2450" s="96"/>
      <c r="J2450" s="106"/>
      <c r="K2450" s="106"/>
      <c r="L2450" s="106"/>
      <c r="M2450" s="106"/>
    </row>
    <row r="2451" spans="1:13" x14ac:dyDescent="0.25">
      <c r="A2451" s="96"/>
      <c r="B2451" s="96"/>
      <c r="C2451" s="96"/>
      <c r="D2451" s="95"/>
      <c r="E2451" s="96"/>
      <c r="F2451" s="96"/>
      <c r="G2451" s="96"/>
      <c r="H2451" s="96"/>
      <c r="I2451" s="96"/>
      <c r="J2451" s="106"/>
      <c r="K2451" s="106"/>
      <c r="L2451" s="106"/>
      <c r="M2451" s="106"/>
    </row>
    <row r="2452" spans="1:13" x14ac:dyDescent="0.25">
      <c r="A2452" s="96"/>
      <c r="B2452" s="96"/>
      <c r="C2452" s="96"/>
      <c r="D2452" s="95"/>
      <c r="E2452" s="96"/>
      <c r="F2452" s="96"/>
      <c r="G2452" s="96"/>
      <c r="H2452" s="96"/>
      <c r="I2452" s="96"/>
      <c r="J2452" s="106"/>
      <c r="K2452" s="106"/>
      <c r="L2452" s="106"/>
      <c r="M2452" s="106"/>
    </row>
    <row r="2453" spans="1:13" x14ac:dyDescent="0.25">
      <c r="A2453" s="96"/>
      <c r="B2453" s="96"/>
      <c r="C2453" s="96"/>
      <c r="D2453" s="95"/>
      <c r="E2453" s="96"/>
      <c r="F2453" s="96"/>
      <c r="G2453" s="96"/>
      <c r="H2453" s="96"/>
      <c r="I2453" s="96"/>
      <c r="J2453" s="106"/>
      <c r="K2453" s="106"/>
      <c r="L2453" s="106"/>
      <c r="M2453" s="106"/>
    </row>
    <row r="2454" spans="1:13" x14ac:dyDescent="0.25">
      <c r="A2454" s="96"/>
      <c r="B2454" s="96"/>
      <c r="C2454" s="96"/>
      <c r="D2454" s="95"/>
      <c r="E2454" s="96"/>
      <c r="F2454" s="96"/>
      <c r="G2454" s="96"/>
      <c r="H2454" s="96"/>
      <c r="I2454" s="96"/>
      <c r="J2454" s="106"/>
      <c r="K2454" s="106"/>
      <c r="L2454" s="106"/>
      <c r="M2454" s="106"/>
    </row>
    <row r="2455" spans="1:13" x14ac:dyDescent="0.25">
      <c r="A2455" s="96"/>
      <c r="B2455" s="96"/>
      <c r="C2455" s="96"/>
      <c r="D2455" s="95"/>
      <c r="E2455" s="96"/>
      <c r="F2455" s="96"/>
      <c r="G2455" s="96"/>
      <c r="H2455" s="96"/>
      <c r="I2455" s="96"/>
      <c r="J2455" s="106"/>
      <c r="K2455" s="106"/>
      <c r="L2455" s="106"/>
      <c r="M2455" s="106"/>
    </row>
    <row r="2456" spans="1:13" x14ac:dyDescent="0.25">
      <c r="A2456" s="96"/>
      <c r="B2456" s="96"/>
      <c r="C2456" s="96"/>
      <c r="D2456" s="95"/>
      <c r="E2456" s="96"/>
      <c r="F2456" s="96"/>
      <c r="G2456" s="96"/>
      <c r="H2456" s="96"/>
      <c r="I2456" s="96"/>
      <c r="J2456" s="106"/>
      <c r="K2456" s="106"/>
      <c r="L2456" s="106"/>
      <c r="M2456" s="106"/>
    </row>
    <row r="2457" spans="1:13" x14ac:dyDescent="0.25">
      <c r="A2457" s="96"/>
      <c r="B2457" s="96"/>
      <c r="C2457" s="96"/>
      <c r="D2457" s="95"/>
      <c r="E2457" s="96"/>
      <c r="F2457" s="96"/>
      <c r="G2457" s="96"/>
      <c r="H2457" s="96"/>
      <c r="I2457" s="96"/>
      <c r="J2457" s="106"/>
      <c r="K2457" s="106"/>
      <c r="L2457" s="106"/>
      <c r="M2457" s="106"/>
    </row>
    <row r="2458" spans="1:13" x14ac:dyDescent="0.25">
      <c r="A2458" s="96"/>
      <c r="B2458" s="96"/>
      <c r="C2458" s="96"/>
      <c r="D2458" s="95"/>
      <c r="E2458" s="96"/>
      <c r="F2458" s="96"/>
      <c r="G2458" s="96"/>
      <c r="H2458" s="96"/>
      <c r="I2458" s="96"/>
      <c r="J2458" s="106"/>
      <c r="K2458" s="106"/>
      <c r="L2458" s="106"/>
      <c r="M2458" s="106"/>
    </row>
    <row r="2459" spans="1:13" x14ac:dyDescent="0.25">
      <c r="A2459" s="96"/>
      <c r="B2459" s="96"/>
      <c r="C2459" s="96"/>
      <c r="D2459" s="95"/>
      <c r="E2459" s="96"/>
      <c r="F2459" s="96"/>
      <c r="G2459" s="96"/>
      <c r="H2459" s="96"/>
      <c r="I2459" s="96"/>
      <c r="J2459" s="106"/>
      <c r="K2459" s="106"/>
      <c r="L2459" s="106"/>
      <c r="M2459" s="106"/>
    </row>
    <row r="2460" spans="1:13" x14ac:dyDescent="0.25">
      <c r="A2460" s="96"/>
      <c r="B2460" s="96"/>
      <c r="C2460" s="96"/>
      <c r="D2460" s="95"/>
      <c r="E2460" s="96"/>
      <c r="F2460" s="96"/>
      <c r="G2460" s="96"/>
      <c r="H2460" s="96"/>
      <c r="I2460" s="96"/>
      <c r="J2460" s="106"/>
      <c r="K2460" s="106"/>
      <c r="L2460" s="106"/>
      <c r="M2460" s="106"/>
    </row>
    <row r="2461" spans="1:13" x14ac:dyDescent="0.25">
      <c r="A2461" s="96"/>
      <c r="B2461" s="96"/>
      <c r="C2461" s="96"/>
      <c r="D2461" s="95"/>
      <c r="E2461" s="96"/>
      <c r="F2461" s="96"/>
      <c r="G2461" s="96"/>
      <c r="H2461" s="96"/>
      <c r="I2461" s="96"/>
      <c r="J2461" s="106"/>
      <c r="K2461" s="106"/>
      <c r="L2461" s="106"/>
      <c r="M2461" s="106"/>
    </row>
    <row r="2462" spans="1:13" x14ac:dyDescent="0.25">
      <c r="A2462" s="96"/>
      <c r="B2462" s="96"/>
      <c r="C2462" s="96"/>
      <c r="D2462" s="95"/>
      <c r="E2462" s="96"/>
      <c r="F2462" s="96"/>
      <c r="G2462" s="96"/>
      <c r="H2462" s="96"/>
      <c r="I2462" s="96"/>
      <c r="J2462" s="106"/>
      <c r="K2462" s="106"/>
      <c r="L2462" s="106"/>
      <c r="M2462" s="106"/>
    </row>
    <row r="2463" spans="1:13" x14ac:dyDescent="0.25">
      <c r="A2463" s="96"/>
      <c r="B2463" s="96"/>
      <c r="C2463" s="96"/>
      <c r="D2463" s="95"/>
      <c r="E2463" s="96"/>
      <c r="F2463" s="96"/>
      <c r="G2463" s="96"/>
      <c r="H2463" s="96"/>
      <c r="I2463" s="96"/>
      <c r="J2463" s="106"/>
      <c r="K2463" s="106"/>
      <c r="L2463" s="106"/>
      <c r="M2463" s="106"/>
    </row>
    <row r="2464" spans="1:13" x14ac:dyDescent="0.25">
      <c r="A2464" s="96"/>
      <c r="B2464" s="96"/>
      <c r="C2464" s="96"/>
      <c r="D2464" s="95"/>
      <c r="E2464" s="96"/>
      <c r="F2464" s="96"/>
      <c r="G2464" s="96"/>
      <c r="H2464" s="96"/>
      <c r="I2464" s="96"/>
      <c r="J2464" s="106"/>
      <c r="K2464" s="106"/>
      <c r="L2464" s="106"/>
      <c r="M2464" s="106"/>
    </row>
    <row r="2465" spans="1:13" x14ac:dyDescent="0.25">
      <c r="A2465" s="96"/>
      <c r="B2465" s="96"/>
      <c r="C2465" s="96"/>
      <c r="D2465" s="95"/>
      <c r="E2465" s="96"/>
      <c r="F2465" s="96"/>
      <c r="G2465" s="96"/>
      <c r="H2465" s="96"/>
      <c r="I2465" s="96"/>
      <c r="J2465" s="106"/>
      <c r="K2465" s="106"/>
      <c r="L2465" s="106"/>
      <c r="M2465" s="106"/>
    </row>
    <row r="2466" spans="1:13" x14ac:dyDescent="0.25">
      <c r="A2466" s="96"/>
      <c r="B2466" s="96"/>
      <c r="C2466" s="96"/>
      <c r="D2466" s="95"/>
      <c r="E2466" s="96"/>
      <c r="F2466" s="96"/>
      <c r="G2466" s="96"/>
      <c r="H2466" s="96"/>
      <c r="I2466" s="96"/>
      <c r="J2466" s="106"/>
      <c r="K2466" s="106"/>
      <c r="L2466" s="106"/>
      <c r="M2466" s="106"/>
    </row>
    <row r="2467" spans="1:13" x14ac:dyDescent="0.25">
      <c r="A2467" s="96"/>
      <c r="B2467" s="96"/>
      <c r="C2467" s="96"/>
      <c r="D2467" s="95"/>
      <c r="E2467" s="96"/>
      <c r="F2467" s="96"/>
      <c r="G2467" s="96"/>
      <c r="H2467" s="96"/>
      <c r="I2467" s="96"/>
      <c r="J2467" s="106"/>
      <c r="K2467" s="106"/>
      <c r="L2467" s="106"/>
      <c r="M2467" s="106"/>
    </row>
    <row r="2468" spans="1:13" x14ac:dyDescent="0.25">
      <c r="A2468" s="96"/>
      <c r="B2468" s="96"/>
      <c r="C2468" s="96"/>
      <c r="D2468" s="95"/>
      <c r="E2468" s="96"/>
      <c r="F2468" s="96"/>
      <c r="G2468" s="96"/>
      <c r="H2468" s="96"/>
      <c r="I2468" s="96"/>
      <c r="J2468" s="106"/>
      <c r="K2468" s="106"/>
      <c r="L2468" s="106"/>
      <c r="M2468" s="106"/>
    </row>
    <row r="2469" spans="1:13" x14ac:dyDescent="0.25">
      <c r="A2469" s="96"/>
      <c r="B2469" s="96"/>
      <c r="C2469" s="96"/>
      <c r="D2469" s="95"/>
      <c r="E2469" s="96"/>
      <c r="F2469" s="96"/>
      <c r="G2469" s="96"/>
      <c r="H2469" s="96"/>
      <c r="I2469" s="96"/>
      <c r="J2469" s="106"/>
      <c r="K2469" s="106"/>
      <c r="L2469" s="106"/>
      <c r="M2469" s="106"/>
    </row>
    <row r="2470" spans="1:13" x14ac:dyDescent="0.25">
      <c r="A2470" s="96"/>
      <c r="B2470" s="96"/>
      <c r="C2470" s="96"/>
      <c r="D2470" s="95"/>
      <c r="E2470" s="96"/>
      <c r="F2470" s="96"/>
      <c r="G2470" s="96"/>
      <c r="H2470" s="96"/>
      <c r="I2470" s="96"/>
      <c r="J2470" s="106"/>
      <c r="K2470" s="106"/>
      <c r="L2470" s="106"/>
      <c r="M2470" s="106"/>
    </row>
    <row r="2471" spans="1:13" x14ac:dyDescent="0.25">
      <c r="A2471" s="96"/>
      <c r="B2471" s="96"/>
      <c r="C2471" s="96"/>
      <c r="D2471" s="95"/>
      <c r="E2471" s="96"/>
      <c r="F2471" s="96"/>
      <c r="G2471" s="96"/>
      <c r="H2471" s="96"/>
      <c r="I2471" s="96"/>
      <c r="J2471" s="106"/>
      <c r="K2471" s="106"/>
      <c r="L2471" s="106"/>
      <c r="M2471" s="106"/>
    </row>
    <row r="2472" spans="1:13" x14ac:dyDescent="0.25">
      <c r="A2472" s="96"/>
      <c r="B2472" s="96"/>
      <c r="C2472" s="96"/>
      <c r="D2472" s="95"/>
      <c r="E2472" s="96"/>
      <c r="F2472" s="96"/>
      <c r="G2472" s="96"/>
      <c r="H2472" s="96"/>
      <c r="I2472" s="96"/>
      <c r="J2472" s="106"/>
      <c r="K2472" s="106"/>
      <c r="L2472" s="106"/>
      <c r="M2472" s="106"/>
    </row>
    <row r="2473" spans="1:13" x14ac:dyDescent="0.25">
      <c r="A2473" s="96"/>
      <c r="B2473" s="96"/>
      <c r="C2473" s="96"/>
      <c r="D2473" s="95"/>
      <c r="E2473" s="96"/>
      <c r="F2473" s="96"/>
      <c r="G2473" s="96"/>
      <c r="H2473" s="96"/>
      <c r="I2473" s="96"/>
      <c r="J2473" s="106"/>
      <c r="K2473" s="106"/>
      <c r="L2473" s="106"/>
      <c r="M2473" s="106"/>
    </row>
    <row r="2474" spans="1:13" x14ac:dyDescent="0.25">
      <c r="A2474" s="96"/>
      <c r="B2474" s="96"/>
      <c r="C2474" s="96"/>
      <c r="D2474" s="95"/>
      <c r="E2474" s="96"/>
      <c r="F2474" s="96"/>
      <c r="G2474" s="96"/>
      <c r="H2474" s="96"/>
      <c r="I2474" s="96"/>
      <c r="J2474" s="106"/>
      <c r="K2474" s="106"/>
      <c r="L2474" s="106"/>
      <c r="M2474" s="106"/>
    </row>
    <row r="2475" spans="1:13" x14ac:dyDescent="0.25">
      <c r="A2475" s="96"/>
      <c r="B2475" s="96"/>
      <c r="C2475" s="96"/>
      <c r="D2475" s="95"/>
      <c r="E2475" s="96"/>
      <c r="F2475" s="96"/>
      <c r="G2475" s="96"/>
      <c r="H2475" s="96"/>
      <c r="I2475" s="96"/>
      <c r="J2475" s="106"/>
      <c r="K2475" s="106"/>
      <c r="L2475" s="106"/>
      <c r="M2475" s="106"/>
    </row>
    <row r="2476" spans="1:13" x14ac:dyDescent="0.25">
      <c r="A2476" s="96"/>
      <c r="B2476" s="96"/>
      <c r="C2476" s="96"/>
      <c r="D2476" s="95"/>
      <c r="E2476" s="96"/>
      <c r="F2476" s="96"/>
      <c r="G2476" s="96"/>
      <c r="H2476" s="96"/>
      <c r="I2476" s="96"/>
      <c r="J2476" s="106"/>
      <c r="K2476" s="106"/>
      <c r="L2476" s="106"/>
      <c r="M2476" s="106"/>
    </row>
    <row r="2477" spans="1:13" x14ac:dyDescent="0.25">
      <c r="A2477" s="96"/>
      <c r="B2477" s="96"/>
      <c r="C2477" s="96"/>
      <c r="D2477" s="95"/>
      <c r="E2477" s="96"/>
      <c r="F2477" s="96"/>
      <c r="G2477" s="96"/>
      <c r="H2477" s="96"/>
      <c r="I2477" s="96"/>
      <c r="J2477" s="106"/>
      <c r="K2477" s="106"/>
      <c r="L2477" s="106"/>
      <c r="M2477" s="106"/>
    </row>
    <row r="2478" spans="1:13" x14ac:dyDescent="0.25">
      <c r="A2478" s="96"/>
      <c r="B2478" s="96"/>
      <c r="C2478" s="96"/>
      <c r="D2478" s="95"/>
      <c r="E2478" s="96"/>
      <c r="F2478" s="96"/>
      <c r="G2478" s="96"/>
      <c r="H2478" s="96"/>
      <c r="I2478" s="96"/>
      <c r="J2478" s="106"/>
      <c r="K2478" s="106"/>
      <c r="L2478" s="106"/>
      <c r="M2478" s="106"/>
    </row>
    <row r="2479" spans="1:13" x14ac:dyDescent="0.25">
      <c r="A2479" s="96"/>
      <c r="B2479" s="96"/>
      <c r="C2479" s="96"/>
      <c r="D2479" s="95"/>
      <c r="E2479" s="96"/>
      <c r="F2479" s="96"/>
      <c r="G2479" s="96"/>
      <c r="H2479" s="96"/>
      <c r="I2479" s="96"/>
      <c r="J2479" s="106"/>
      <c r="K2479" s="106"/>
      <c r="L2479" s="106"/>
      <c r="M2479" s="106"/>
    </row>
    <row r="2480" spans="1:13" x14ac:dyDescent="0.25">
      <c r="A2480" s="96"/>
      <c r="B2480" s="96"/>
      <c r="C2480" s="96"/>
      <c r="D2480" s="95"/>
      <c r="E2480" s="96"/>
      <c r="F2480" s="96"/>
      <c r="G2480" s="96"/>
      <c r="H2480" s="96"/>
      <c r="I2480" s="96"/>
      <c r="J2480" s="106"/>
      <c r="K2480" s="106"/>
      <c r="L2480" s="106"/>
      <c r="M2480" s="106"/>
    </row>
    <row r="2481" spans="1:13" x14ac:dyDescent="0.25">
      <c r="A2481" s="96"/>
      <c r="B2481" s="96"/>
      <c r="C2481" s="96"/>
      <c r="D2481" s="95"/>
      <c r="E2481" s="96"/>
      <c r="F2481" s="96"/>
      <c r="G2481" s="96"/>
      <c r="H2481" s="96"/>
      <c r="I2481" s="96"/>
      <c r="J2481" s="106"/>
      <c r="K2481" s="106"/>
      <c r="L2481" s="106"/>
      <c r="M2481" s="106"/>
    </row>
    <row r="2482" spans="1:13" x14ac:dyDescent="0.25">
      <c r="A2482" s="96"/>
      <c r="B2482" s="96"/>
      <c r="C2482" s="96"/>
      <c r="D2482" s="95"/>
      <c r="E2482" s="96"/>
      <c r="F2482" s="96"/>
      <c r="G2482" s="96"/>
      <c r="H2482" s="96"/>
      <c r="I2482" s="96"/>
      <c r="J2482" s="106"/>
      <c r="K2482" s="106"/>
      <c r="L2482" s="106"/>
      <c r="M2482" s="106"/>
    </row>
    <row r="2483" spans="1:13" x14ac:dyDescent="0.25">
      <c r="A2483" s="96"/>
      <c r="B2483" s="96"/>
      <c r="C2483" s="96"/>
      <c r="D2483" s="95"/>
      <c r="E2483" s="96"/>
      <c r="F2483" s="96"/>
      <c r="G2483" s="96"/>
      <c r="H2483" s="96"/>
      <c r="I2483" s="96"/>
      <c r="J2483" s="106"/>
      <c r="K2483" s="106"/>
      <c r="L2483" s="106"/>
      <c r="M2483" s="106"/>
    </row>
    <row r="2484" spans="1:13" x14ac:dyDescent="0.25">
      <c r="A2484" s="96"/>
      <c r="B2484" s="96"/>
      <c r="C2484" s="96"/>
      <c r="D2484" s="95"/>
      <c r="E2484" s="96"/>
      <c r="F2484" s="96"/>
      <c r="G2484" s="96"/>
      <c r="H2484" s="96"/>
      <c r="I2484" s="96"/>
      <c r="J2484" s="106"/>
      <c r="K2484" s="106"/>
      <c r="L2484" s="106"/>
      <c r="M2484" s="106"/>
    </row>
    <row r="2485" spans="1:13" x14ac:dyDescent="0.25">
      <c r="A2485" s="96"/>
      <c r="B2485" s="96"/>
      <c r="C2485" s="96"/>
      <c r="D2485" s="95"/>
      <c r="E2485" s="96"/>
      <c r="F2485" s="96"/>
      <c r="G2485" s="96"/>
      <c r="H2485" s="96"/>
      <c r="I2485" s="96"/>
      <c r="J2485" s="106"/>
      <c r="K2485" s="106"/>
      <c r="L2485" s="106"/>
      <c r="M2485" s="106"/>
    </row>
    <row r="2486" spans="1:13" x14ac:dyDescent="0.25">
      <c r="A2486" s="96"/>
      <c r="B2486" s="96"/>
      <c r="C2486" s="96"/>
      <c r="D2486" s="95"/>
      <c r="E2486" s="96"/>
      <c r="F2486" s="96"/>
      <c r="G2486" s="96"/>
      <c r="H2486" s="96"/>
      <c r="I2486" s="96"/>
      <c r="J2486" s="106"/>
      <c r="K2486" s="106"/>
      <c r="L2486" s="106"/>
      <c r="M2486" s="106"/>
    </row>
    <row r="2487" spans="1:13" x14ac:dyDescent="0.25">
      <c r="A2487" s="96"/>
      <c r="B2487" s="96"/>
      <c r="C2487" s="96"/>
      <c r="D2487" s="95"/>
      <c r="E2487" s="96"/>
      <c r="F2487" s="96"/>
      <c r="G2487" s="96"/>
      <c r="H2487" s="96"/>
      <c r="I2487" s="96"/>
      <c r="J2487" s="106"/>
      <c r="K2487" s="106"/>
      <c r="L2487" s="106"/>
      <c r="M2487" s="106"/>
    </row>
    <row r="2488" spans="1:13" x14ac:dyDescent="0.25">
      <c r="A2488" s="96"/>
      <c r="B2488" s="96"/>
      <c r="C2488" s="96"/>
      <c r="D2488" s="95"/>
      <c r="E2488" s="96"/>
      <c r="F2488" s="96"/>
      <c r="G2488" s="96"/>
      <c r="H2488" s="96"/>
      <c r="I2488" s="96"/>
      <c r="J2488" s="106"/>
      <c r="K2488" s="106"/>
      <c r="L2488" s="106"/>
      <c r="M2488" s="106"/>
    </row>
    <row r="2489" spans="1:13" x14ac:dyDescent="0.25">
      <c r="A2489" s="96"/>
      <c r="B2489" s="96"/>
      <c r="C2489" s="96"/>
      <c r="D2489" s="95"/>
      <c r="E2489" s="96"/>
      <c r="F2489" s="96"/>
      <c r="G2489" s="96"/>
      <c r="H2489" s="96"/>
      <c r="I2489" s="96"/>
      <c r="J2489" s="106"/>
      <c r="K2489" s="106"/>
      <c r="L2489" s="106"/>
      <c r="M2489" s="106"/>
    </row>
    <row r="2490" spans="1:13" x14ac:dyDescent="0.25">
      <c r="A2490" s="96"/>
      <c r="B2490" s="96"/>
      <c r="C2490" s="96"/>
      <c r="D2490" s="95"/>
      <c r="E2490" s="96"/>
      <c r="F2490" s="96"/>
      <c r="G2490" s="96"/>
      <c r="H2490" s="96"/>
      <c r="I2490" s="96"/>
      <c r="J2490" s="106"/>
      <c r="K2490" s="106"/>
      <c r="L2490" s="106"/>
      <c r="M2490" s="106"/>
    </row>
    <row r="2491" spans="1:13" x14ac:dyDescent="0.25">
      <c r="A2491" s="96"/>
      <c r="B2491" s="96"/>
      <c r="C2491" s="96"/>
      <c r="D2491" s="95"/>
      <c r="E2491" s="96"/>
      <c r="F2491" s="96"/>
      <c r="G2491" s="96"/>
      <c r="H2491" s="96"/>
      <c r="I2491" s="96"/>
      <c r="J2491" s="106"/>
      <c r="K2491" s="106"/>
      <c r="L2491" s="106"/>
      <c r="M2491" s="106"/>
    </row>
    <row r="2492" spans="1:13" x14ac:dyDescent="0.25">
      <c r="A2492" s="96"/>
      <c r="B2492" s="96"/>
      <c r="C2492" s="96"/>
      <c r="D2492" s="95"/>
      <c r="E2492" s="96"/>
      <c r="F2492" s="96"/>
      <c r="G2492" s="96"/>
      <c r="H2492" s="96"/>
      <c r="I2492" s="96"/>
      <c r="J2492" s="106"/>
      <c r="K2492" s="106"/>
      <c r="L2492" s="106"/>
      <c r="M2492" s="106"/>
    </row>
    <row r="2493" spans="1:13" x14ac:dyDescent="0.25">
      <c r="A2493" s="96"/>
      <c r="B2493" s="96"/>
      <c r="C2493" s="96"/>
      <c r="D2493" s="95"/>
      <c r="E2493" s="96"/>
      <c r="F2493" s="96"/>
      <c r="G2493" s="96"/>
      <c r="H2493" s="96"/>
      <c r="I2493" s="96"/>
      <c r="J2493" s="106"/>
      <c r="K2493" s="106"/>
      <c r="L2493" s="106"/>
      <c r="M2493" s="106"/>
    </row>
    <row r="2494" spans="1:13" x14ac:dyDescent="0.25">
      <c r="A2494" s="96"/>
      <c r="B2494" s="96"/>
      <c r="C2494" s="96"/>
      <c r="D2494" s="95"/>
      <c r="E2494" s="96"/>
      <c r="F2494" s="96"/>
      <c r="G2494" s="96"/>
      <c r="H2494" s="96"/>
      <c r="I2494" s="96"/>
      <c r="J2494" s="106"/>
      <c r="K2494" s="106"/>
      <c r="L2494" s="106"/>
      <c r="M2494" s="106"/>
    </row>
    <row r="2495" spans="1:13" x14ac:dyDescent="0.25">
      <c r="A2495" s="96"/>
      <c r="B2495" s="96"/>
      <c r="C2495" s="96"/>
      <c r="D2495" s="95"/>
      <c r="E2495" s="96"/>
      <c r="F2495" s="96"/>
      <c r="G2495" s="96"/>
      <c r="H2495" s="96"/>
      <c r="I2495" s="96"/>
      <c r="J2495" s="106"/>
      <c r="K2495" s="106"/>
      <c r="L2495" s="106"/>
      <c r="M2495" s="106"/>
    </row>
    <row r="2496" spans="1:13" x14ac:dyDescent="0.25">
      <c r="A2496" s="96"/>
      <c r="B2496" s="96"/>
      <c r="C2496" s="96"/>
      <c r="D2496" s="95"/>
      <c r="E2496" s="96"/>
      <c r="F2496" s="96"/>
      <c r="G2496" s="96"/>
      <c r="H2496" s="96"/>
      <c r="I2496" s="96"/>
      <c r="J2496" s="106"/>
      <c r="K2496" s="106"/>
      <c r="L2496" s="106"/>
      <c r="M2496" s="106"/>
    </row>
    <row r="2497" spans="1:13" x14ac:dyDescent="0.25">
      <c r="A2497" s="96"/>
      <c r="B2497" s="96"/>
      <c r="C2497" s="96"/>
      <c r="D2497" s="95"/>
      <c r="E2497" s="96"/>
      <c r="F2497" s="96"/>
      <c r="G2497" s="96"/>
      <c r="H2497" s="96"/>
      <c r="I2497" s="96"/>
      <c r="J2497" s="106"/>
      <c r="K2497" s="106"/>
      <c r="L2497" s="106"/>
      <c r="M2497" s="106"/>
    </row>
    <row r="2498" spans="1:13" x14ac:dyDescent="0.25">
      <c r="A2498" s="96"/>
      <c r="B2498" s="96"/>
      <c r="C2498" s="96"/>
      <c r="D2498" s="95"/>
      <c r="E2498" s="96"/>
      <c r="F2498" s="96"/>
      <c r="G2498" s="96"/>
      <c r="H2498" s="96"/>
      <c r="I2498" s="96"/>
      <c r="J2498" s="106"/>
      <c r="K2498" s="106"/>
      <c r="L2498" s="106"/>
      <c r="M2498" s="106"/>
    </row>
    <row r="2499" spans="1:13" x14ac:dyDescent="0.25">
      <c r="A2499" s="96"/>
      <c r="B2499" s="96"/>
      <c r="C2499" s="96"/>
      <c r="D2499" s="95"/>
      <c r="E2499" s="96"/>
      <c r="F2499" s="96"/>
      <c r="G2499" s="96"/>
      <c r="H2499" s="96"/>
      <c r="I2499" s="96"/>
      <c r="J2499" s="106"/>
      <c r="K2499" s="106"/>
      <c r="L2499" s="106"/>
      <c r="M2499" s="106"/>
    </row>
    <row r="2500" spans="1:13" x14ac:dyDescent="0.25">
      <c r="A2500" s="96"/>
      <c r="B2500" s="96"/>
      <c r="C2500" s="96"/>
      <c r="D2500" s="95"/>
      <c r="E2500" s="96"/>
      <c r="F2500" s="96"/>
      <c r="G2500" s="96"/>
      <c r="H2500" s="96"/>
      <c r="I2500" s="96"/>
      <c r="J2500" s="106"/>
      <c r="K2500" s="106"/>
      <c r="L2500" s="106"/>
      <c r="M2500" s="106"/>
    </row>
    <row r="2501" spans="1:13" x14ac:dyDescent="0.25">
      <c r="A2501" s="96"/>
      <c r="B2501" s="96"/>
      <c r="C2501" s="96"/>
      <c r="D2501" s="95"/>
      <c r="E2501" s="96"/>
      <c r="F2501" s="96"/>
      <c r="G2501" s="96"/>
      <c r="H2501" s="96"/>
      <c r="I2501" s="96"/>
      <c r="J2501" s="106"/>
      <c r="K2501" s="106"/>
      <c r="L2501" s="106"/>
      <c r="M2501" s="106"/>
    </row>
    <row r="2502" spans="1:13" x14ac:dyDescent="0.25">
      <c r="A2502" s="96"/>
      <c r="B2502" s="96"/>
      <c r="C2502" s="96"/>
      <c r="D2502" s="95"/>
      <c r="E2502" s="96"/>
      <c r="F2502" s="96"/>
      <c r="G2502" s="96"/>
      <c r="H2502" s="96"/>
      <c r="I2502" s="96"/>
      <c r="J2502" s="106"/>
      <c r="K2502" s="106"/>
      <c r="L2502" s="106"/>
      <c r="M2502" s="106"/>
    </row>
    <row r="2503" spans="1:13" x14ac:dyDescent="0.25">
      <c r="A2503" s="96"/>
      <c r="B2503" s="96"/>
      <c r="C2503" s="96"/>
      <c r="D2503" s="95"/>
      <c r="E2503" s="96"/>
      <c r="F2503" s="96"/>
      <c r="G2503" s="96"/>
      <c r="H2503" s="96"/>
      <c r="I2503" s="96"/>
      <c r="J2503" s="106"/>
      <c r="K2503" s="106"/>
      <c r="L2503" s="106"/>
      <c r="M2503" s="106"/>
    </row>
    <row r="2504" spans="1:13" x14ac:dyDescent="0.25">
      <c r="A2504" s="96"/>
      <c r="B2504" s="96"/>
      <c r="C2504" s="96"/>
      <c r="D2504" s="95"/>
      <c r="E2504" s="96"/>
      <c r="F2504" s="96"/>
      <c r="G2504" s="96"/>
      <c r="H2504" s="96"/>
      <c r="I2504" s="96"/>
      <c r="J2504" s="106"/>
      <c r="K2504" s="106"/>
      <c r="L2504" s="106"/>
      <c r="M2504" s="106"/>
    </row>
    <row r="2505" spans="1:13" x14ac:dyDescent="0.25">
      <c r="A2505" s="96"/>
      <c r="B2505" s="96"/>
      <c r="C2505" s="96"/>
      <c r="D2505" s="95"/>
      <c r="E2505" s="96"/>
      <c r="F2505" s="96"/>
      <c r="G2505" s="96"/>
      <c r="H2505" s="96"/>
      <c r="I2505" s="96"/>
      <c r="J2505" s="106"/>
      <c r="K2505" s="106"/>
      <c r="L2505" s="106"/>
      <c r="M2505" s="106"/>
    </row>
    <row r="2506" spans="1:13" x14ac:dyDescent="0.25">
      <c r="A2506" s="96"/>
      <c r="B2506" s="96"/>
      <c r="C2506" s="96"/>
      <c r="D2506" s="95"/>
      <c r="E2506" s="96"/>
      <c r="F2506" s="96"/>
      <c r="G2506" s="96"/>
      <c r="H2506" s="96"/>
      <c r="I2506" s="96"/>
      <c r="J2506" s="106"/>
      <c r="K2506" s="106"/>
      <c r="L2506" s="106"/>
      <c r="M2506" s="106"/>
    </row>
    <row r="2507" spans="1:13" x14ac:dyDescent="0.25">
      <c r="A2507" s="96"/>
      <c r="B2507" s="96"/>
      <c r="C2507" s="96"/>
      <c r="D2507" s="95"/>
      <c r="E2507" s="96"/>
      <c r="F2507" s="96"/>
      <c r="G2507" s="96"/>
      <c r="H2507" s="96"/>
      <c r="I2507" s="96"/>
      <c r="J2507" s="106"/>
      <c r="K2507" s="106"/>
      <c r="L2507" s="106"/>
      <c r="M2507" s="106"/>
    </row>
    <row r="2508" spans="1:13" x14ac:dyDescent="0.25">
      <c r="A2508" s="96"/>
      <c r="B2508" s="96"/>
      <c r="C2508" s="96"/>
      <c r="D2508" s="95"/>
      <c r="E2508" s="96"/>
      <c r="F2508" s="96"/>
      <c r="G2508" s="96"/>
      <c r="H2508" s="96"/>
      <c r="I2508" s="96"/>
      <c r="J2508" s="106"/>
      <c r="K2508" s="106"/>
      <c r="L2508" s="106"/>
      <c r="M2508" s="106"/>
    </row>
    <row r="2509" spans="1:13" x14ac:dyDescent="0.25">
      <c r="A2509" s="96"/>
      <c r="B2509" s="96"/>
      <c r="C2509" s="96"/>
      <c r="D2509" s="95"/>
      <c r="E2509" s="96"/>
      <c r="F2509" s="96"/>
      <c r="G2509" s="96"/>
      <c r="H2509" s="96"/>
      <c r="I2509" s="96"/>
      <c r="J2509" s="106"/>
      <c r="K2509" s="106"/>
      <c r="L2509" s="106"/>
      <c r="M2509" s="106"/>
    </row>
    <row r="2510" spans="1:13" x14ac:dyDescent="0.25">
      <c r="A2510" s="96"/>
      <c r="B2510" s="96"/>
      <c r="C2510" s="96"/>
      <c r="D2510" s="95"/>
      <c r="E2510" s="96"/>
      <c r="F2510" s="96"/>
      <c r="G2510" s="96"/>
      <c r="H2510" s="96"/>
      <c r="I2510" s="96"/>
      <c r="J2510" s="106"/>
      <c r="K2510" s="106"/>
      <c r="L2510" s="106"/>
      <c r="M2510" s="106"/>
    </row>
    <row r="2511" spans="1:13" x14ac:dyDescent="0.25">
      <c r="A2511" s="96"/>
      <c r="B2511" s="96"/>
      <c r="C2511" s="96"/>
      <c r="D2511" s="95"/>
      <c r="E2511" s="96"/>
      <c r="F2511" s="96"/>
      <c r="G2511" s="96"/>
      <c r="H2511" s="96"/>
      <c r="I2511" s="96"/>
      <c r="J2511" s="106"/>
      <c r="K2511" s="106"/>
      <c r="L2511" s="106"/>
      <c r="M2511" s="106"/>
    </row>
    <row r="2512" spans="1:13" x14ac:dyDescent="0.25">
      <c r="A2512" s="96"/>
      <c r="B2512" s="96"/>
      <c r="C2512" s="96"/>
      <c r="D2512" s="95"/>
      <c r="E2512" s="96"/>
      <c r="F2512" s="96"/>
      <c r="G2512" s="96"/>
      <c r="H2512" s="96"/>
      <c r="I2512" s="96"/>
      <c r="J2512" s="106"/>
      <c r="K2512" s="106"/>
      <c r="L2512" s="106"/>
      <c r="M2512" s="106"/>
    </row>
    <row r="2513" spans="1:13" x14ac:dyDescent="0.25">
      <c r="A2513" s="96"/>
      <c r="B2513" s="96"/>
      <c r="C2513" s="96"/>
      <c r="D2513" s="95"/>
      <c r="E2513" s="96"/>
      <c r="F2513" s="96"/>
      <c r="G2513" s="96"/>
      <c r="H2513" s="96"/>
      <c r="I2513" s="96"/>
      <c r="J2513" s="106"/>
      <c r="K2513" s="106"/>
      <c r="L2513" s="106"/>
      <c r="M2513" s="106"/>
    </row>
    <row r="2514" spans="1:13" x14ac:dyDescent="0.25">
      <c r="A2514" s="96"/>
      <c r="B2514" s="96"/>
      <c r="C2514" s="96"/>
      <c r="D2514" s="95"/>
      <c r="E2514" s="96"/>
      <c r="F2514" s="96"/>
      <c r="G2514" s="96"/>
      <c r="H2514" s="96"/>
      <c r="I2514" s="96"/>
      <c r="J2514" s="106"/>
      <c r="K2514" s="106"/>
      <c r="L2514" s="106"/>
      <c r="M2514" s="106"/>
    </row>
    <row r="2515" spans="1:13" x14ac:dyDescent="0.25">
      <c r="A2515" s="96"/>
      <c r="B2515" s="96"/>
      <c r="C2515" s="96"/>
      <c r="D2515" s="95"/>
      <c r="E2515" s="96"/>
      <c r="F2515" s="96"/>
      <c r="G2515" s="96"/>
      <c r="H2515" s="96"/>
      <c r="I2515" s="96"/>
      <c r="J2515" s="106"/>
      <c r="K2515" s="106"/>
      <c r="L2515" s="106"/>
      <c r="M2515" s="106"/>
    </row>
    <row r="2516" spans="1:13" x14ac:dyDescent="0.25">
      <c r="A2516" s="96"/>
      <c r="B2516" s="96"/>
      <c r="C2516" s="96"/>
      <c r="D2516" s="95"/>
      <c r="E2516" s="96"/>
      <c r="F2516" s="96"/>
      <c r="G2516" s="96"/>
      <c r="H2516" s="96"/>
      <c r="I2516" s="96"/>
      <c r="J2516" s="106"/>
      <c r="K2516" s="106"/>
      <c r="L2516" s="106"/>
      <c r="M2516" s="106"/>
    </row>
    <row r="2517" spans="1:13" x14ac:dyDescent="0.25">
      <c r="A2517" s="96"/>
      <c r="B2517" s="96"/>
      <c r="C2517" s="96"/>
      <c r="D2517" s="95"/>
      <c r="E2517" s="96"/>
      <c r="F2517" s="96"/>
      <c r="G2517" s="96"/>
      <c r="H2517" s="96"/>
      <c r="I2517" s="96"/>
      <c r="J2517" s="106"/>
      <c r="K2517" s="106"/>
      <c r="L2517" s="106"/>
      <c r="M2517" s="106"/>
    </row>
    <row r="2518" spans="1:13" x14ac:dyDescent="0.25">
      <c r="A2518" s="96"/>
      <c r="B2518" s="96"/>
      <c r="C2518" s="96"/>
      <c r="D2518" s="95"/>
      <c r="E2518" s="96"/>
      <c r="F2518" s="96"/>
      <c r="G2518" s="96"/>
      <c r="H2518" s="96"/>
      <c r="I2518" s="96"/>
      <c r="J2518" s="106"/>
      <c r="K2518" s="106"/>
      <c r="L2518" s="106"/>
      <c r="M2518" s="106"/>
    </row>
    <row r="2519" spans="1:13" x14ac:dyDescent="0.25">
      <c r="A2519" s="96"/>
      <c r="B2519" s="96"/>
      <c r="C2519" s="96"/>
      <c r="D2519" s="95"/>
      <c r="E2519" s="96"/>
      <c r="F2519" s="96"/>
      <c r="G2519" s="96"/>
      <c r="H2519" s="96"/>
      <c r="I2519" s="96"/>
      <c r="J2519" s="106"/>
      <c r="K2519" s="106"/>
      <c r="L2519" s="106"/>
      <c r="M2519" s="106"/>
    </row>
    <row r="2520" spans="1:13" x14ac:dyDescent="0.25">
      <c r="A2520" s="96"/>
      <c r="B2520" s="96"/>
      <c r="C2520" s="96"/>
      <c r="D2520" s="95"/>
      <c r="E2520" s="96"/>
      <c r="F2520" s="96"/>
      <c r="G2520" s="96"/>
      <c r="H2520" s="96"/>
      <c r="I2520" s="96"/>
      <c r="J2520" s="106"/>
      <c r="K2520" s="106"/>
      <c r="L2520" s="106"/>
      <c r="M2520" s="106"/>
    </row>
    <row r="2521" spans="1:13" x14ac:dyDescent="0.25">
      <c r="A2521" s="96"/>
      <c r="B2521" s="96"/>
      <c r="C2521" s="96"/>
      <c r="D2521" s="95"/>
      <c r="E2521" s="96"/>
      <c r="F2521" s="96"/>
      <c r="G2521" s="96"/>
      <c r="H2521" s="96"/>
      <c r="I2521" s="96"/>
      <c r="J2521" s="106"/>
      <c r="K2521" s="106"/>
      <c r="L2521" s="106"/>
      <c r="M2521" s="106"/>
    </row>
    <row r="2522" spans="1:13" x14ac:dyDescent="0.25">
      <c r="A2522" s="96"/>
      <c r="B2522" s="96"/>
      <c r="C2522" s="96"/>
      <c r="D2522" s="95"/>
      <c r="E2522" s="96"/>
      <c r="F2522" s="96"/>
      <c r="G2522" s="96"/>
      <c r="H2522" s="96"/>
      <c r="I2522" s="96"/>
      <c r="J2522" s="106"/>
      <c r="K2522" s="106"/>
      <c r="L2522" s="106"/>
      <c r="M2522" s="106"/>
    </row>
    <row r="2523" spans="1:13" x14ac:dyDescent="0.25">
      <c r="A2523" s="96"/>
      <c r="B2523" s="96"/>
      <c r="C2523" s="96"/>
      <c r="D2523" s="95"/>
      <c r="E2523" s="96"/>
      <c r="F2523" s="96"/>
      <c r="G2523" s="96"/>
      <c r="H2523" s="96"/>
      <c r="I2523" s="96"/>
      <c r="J2523" s="106"/>
      <c r="K2523" s="106"/>
      <c r="L2523" s="106"/>
      <c r="M2523" s="106"/>
    </row>
    <row r="2524" spans="1:13" x14ac:dyDescent="0.25">
      <c r="A2524" s="96"/>
      <c r="B2524" s="96"/>
      <c r="C2524" s="96"/>
      <c r="D2524" s="95"/>
      <c r="E2524" s="96"/>
      <c r="F2524" s="96"/>
      <c r="G2524" s="96"/>
      <c r="H2524" s="96"/>
      <c r="I2524" s="96"/>
      <c r="J2524" s="106"/>
      <c r="K2524" s="106"/>
      <c r="L2524" s="106"/>
      <c r="M2524" s="106"/>
    </row>
    <row r="2525" spans="1:13" x14ac:dyDescent="0.25">
      <c r="A2525" s="96"/>
      <c r="B2525" s="96"/>
      <c r="C2525" s="96"/>
      <c r="D2525" s="95"/>
      <c r="E2525" s="96"/>
      <c r="F2525" s="96"/>
      <c r="G2525" s="96"/>
      <c r="H2525" s="96"/>
      <c r="I2525" s="96"/>
      <c r="J2525" s="106"/>
      <c r="K2525" s="106"/>
      <c r="L2525" s="106"/>
      <c r="M2525" s="106"/>
    </row>
    <row r="2526" spans="1:13" x14ac:dyDescent="0.25">
      <c r="A2526" s="96"/>
      <c r="B2526" s="96"/>
      <c r="C2526" s="96"/>
      <c r="D2526" s="95"/>
      <c r="E2526" s="96"/>
      <c r="F2526" s="96"/>
      <c r="G2526" s="96"/>
      <c r="H2526" s="96"/>
      <c r="I2526" s="96"/>
      <c r="J2526" s="106"/>
      <c r="K2526" s="106"/>
      <c r="L2526" s="106"/>
      <c r="M2526" s="106"/>
    </row>
    <row r="2527" spans="1:13" x14ac:dyDescent="0.25">
      <c r="A2527" s="96"/>
      <c r="B2527" s="96"/>
      <c r="C2527" s="96"/>
      <c r="D2527" s="95"/>
      <c r="E2527" s="96"/>
      <c r="F2527" s="96"/>
      <c r="G2527" s="96"/>
      <c r="H2527" s="96"/>
      <c r="I2527" s="96"/>
      <c r="J2527" s="106"/>
      <c r="K2527" s="106"/>
      <c r="L2527" s="106"/>
      <c r="M2527" s="106"/>
    </row>
    <row r="2528" spans="1:13" x14ac:dyDescent="0.25">
      <c r="A2528" s="96"/>
      <c r="B2528" s="96"/>
      <c r="C2528" s="96"/>
      <c r="D2528" s="95"/>
      <c r="E2528" s="96"/>
      <c r="F2528" s="96"/>
      <c r="G2528" s="96"/>
      <c r="H2528" s="96"/>
      <c r="I2528" s="96"/>
      <c r="J2528" s="106"/>
      <c r="K2528" s="106"/>
      <c r="L2528" s="106"/>
      <c r="M2528" s="106"/>
    </row>
    <row r="2529" spans="1:13" x14ac:dyDescent="0.25">
      <c r="A2529" s="96"/>
      <c r="B2529" s="96"/>
      <c r="C2529" s="96"/>
      <c r="D2529" s="95"/>
      <c r="E2529" s="96"/>
      <c r="F2529" s="96"/>
      <c r="G2529" s="96"/>
      <c r="H2529" s="96"/>
      <c r="I2529" s="96"/>
      <c r="J2529" s="106"/>
      <c r="K2529" s="106"/>
      <c r="L2529" s="106"/>
      <c r="M2529" s="106"/>
    </row>
    <row r="2530" spans="1:13" x14ac:dyDescent="0.25">
      <c r="A2530" s="96"/>
      <c r="B2530" s="96"/>
      <c r="C2530" s="96"/>
      <c r="D2530" s="95"/>
      <c r="E2530" s="96"/>
      <c r="F2530" s="96"/>
      <c r="G2530" s="96"/>
      <c r="H2530" s="96"/>
      <c r="I2530" s="96"/>
      <c r="J2530" s="106"/>
      <c r="K2530" s="106"/>
      <c r="L2530" s="106"/>
      <c r="M2530" s="106"/>
    </row>
    <row r="2531" spans="1:13" x14ac:dyDescent="0.25">
      <c r="A2531" s="96"/>
      <c r="B2531" s="96"/>
      <c r="C2531" s="96"/>
      <c r="D2531" s="95"/>
      <c r="E2531" s="96"/>
      <c r="F2531" s="96"/>
      <c r="G2531" s="96"/>
      <c r="H2531" s="96"/>
      <c r="I2531" s="96"/>
      <c r="J2531" s="106"/>
      <c r="K2531" s="106"/>
      <c r="L2531" s="106"/>
      <c r="M2531" s="106"/>
    </row>
    <row r="2532" spans="1:13" x14ac:dyDescent="0.25">
      <c r="A2532" s="96"/>
      <c r="B2532" s="96"/>
      <c r="C2532" s="96"/>
      <c r="D2532" s="95"/>
      <c r="E2532" s="96"/>
      <c r="F2532" s="96"/>
      <c r="G2532" s="96"/>
      <c r="H2532" s="96"/>
      <c r="I2532" s="96"/>
      <c r="J2532" s="106"/>
      <c r="K2532" s="106"/>
      <c r="L2532" s="106"/>
      <c r="M2532" s="106"/>
    </row>
    <row r="2533" spans="1:13" x14ac:dyDescent="0.25">
      <c r="A2533" s="96"/>
      <c r="B2533" s="96"/>
      <c r="C2533" s="96"/>
      <c r="D2533" s="95"/>
      <c r="E2533" s="96"/>
      <c r="F2533" s="96"/>
      <c r="G2533" s="96"/>
      <c r="H2533" s="96"/>
      <c r="I2533" s="96"/>
      <c r="J2533" s="106"/>
      <c r="K2533" s="106"/>
      <c r="L2533" s="106"/>
      <c r="M2533" s="106"/>
    </row>
    <row r="2534" spans="1:13" x14ac:dyDescent="0.25">
      <c r="A2534" s="96"/>
      <c r="B2534" s="96"/>
      <c r="C2534" s="96"/>
      <c r="D2534" s="95"/>
      <c r="E2534" s="96"/>
      <c r="F2534" s="96"/>
      <c r="G2534" s="96"/>
      <c r="H2534" s="96"/>
      <c r="I2534" s="96"/>
      <c r="J2534" s="106"/>
      <c r="K2534" s="106"/>
      <c r="L2534" s="106"/>
      <c r="M2534" s="106"/>
    </row>
    <row r="2535" spans="1:13" x14ac:dyDescent="0.25">
      <c r="A2535" s="96"/>
      <c r="B2535" s="96"/>
      <c r="C2535" s="96"/>
      <c r="D2535" s="95"/>
      <c r="E2535" s="96"/>
      <c r="F2535" s="96"/>
      <c r="G2535" s="96"/>
      <c r="H2535" s="96"/>
      <c r="I2535" s="96"/>
      <c r="J2535" s="106"/>
      <c r="K2535" s="106"/>
      <c r="L2535" s="106"/>
      <c r="M2535" s="106"/>
    </row>
    <row r="2536" spans="1:13" x14ac:dyDescent="0.25">
      <c r="A2536" s="96"/>
      <c r="B2536" s="96"/>
      <c r="C2536" s="96"/>
      <c r="D2536" s="95"/>
      <c r="E2536" s="96"/>
      <c r="F2536" s="96"/>
      <c r="G2536" s="96"/>
      <c r="H2536" s="96"/>
      <c r="I2536" s="96"/>
      <c r="J2536" s="106"/>
      <c r="K2536" s="106"/>
      <c r="L2536" s="106"/>
      <c r="M2536" s="106"/>
    </row>
    <row r="2537" spans="1:13" x14ac:dyDescent="0.25">
      <c r="A2537" s="96"/>
      <c r="B2537" s="96"/>
      <c r="C2537" s="96"/>
      <c r="D2537" s="95"/>
      <c r="E2537" s="96"/>
      <c r="F2537" s="96"/>
      <c r="G2537" s="96"/>
      <c r="H2537" s="96"/>
      <c r="I2537" s="96"/>
      <c r="J2537" s="106"/>
      <c r="K2537" s="106"/>
      <c r="L2537" s="106"/>
      <c r="M2537" s="106"/>
    </row>
    <row r="2538" spans="1:13" x14ac:dyDescent="0.25">
      <c r="A2538" s="96"/>
      <c r="B2538" s="96"/>
      <c r="C2538" s="96"/>
      <c r="D2538" s="95"/>
      <c r="E2538" s="96"/>
      <c r="F2538" s="96"/>
      <c r="G2538" s="96"/>
      <c r="H2538" s="96"/>
      <c r="I2538" s="96"/>
      <c r="J2538" s="106"/>
      <c r="K2538" s="106"/>
      <c r="L2538" s="106"/>
      <c r="M2538" s="106"/>
    </row>
    <row r="2539" spans="1:13" x14ac:dyDescent="0.25">
      <c r="A2539" s="96"/>
      <c r="B2539" s="96"/>
      <c r="C2539" s="96"/>
      <c r="D2539" s="95"/>
      <c r="E2539" s="96"/>
      <c r="F2539" s="96"/>
      <c r="G2539" s="96"/>
      <c r="H2539" s="96"/>
      <c r="I2539" s="96"/>
      <c r="J2539" s="106"/>
      <c r="K2539" s="106"/>
      <c r="L2539" s="106"/>
      <c r="M2539" s="106"/>
    </row>
    <row r="2540" spans="1:13" x14ac:dyDescent="0.25">
      <c r="A2540" s="96"/>
      <c r="B2540" s="96"/>
      <c r="C2540" s="96"/>
      <c r="D2540" s="95"/>
      <c r="E2540" s="96"/>
      <c r="F2540" s="96"/>
      <c r="G2540" s="96"/>
      <c r="H2540" s="96"/>
      <c r="I2540" s="96"/>
      <c r="J2540" s="106"/>
      <c r="K2540" s="106"/>
      <c r="L2540" s="106"/>
      <c r="M2540" s="106"/>
    </row>
    <row r="2541" spans="1:13" x14ac:dyDescent="0.25">
      <c r="A2541" s="96"/>
      <c r="B2541" s="96"/>
      <c r="C2541" s="96"/>
      <c r="D2541" s="95"/>
      <c r="E2541" s="96"/>
      <c r="F2541" s="96"/>
      <c r="G2541" s="96"/>
      <c r="H2541" s="96"/>
      <c r="I2541" s="96"/>
      <c r="J2541" s="106"/>
      <c r="K2541" s="106"/>
      <c r="L2541" s="106"/>
      <c r="M2541" s="106"/>
    </row>
    <row r="2542" spans="1:13" x14ac:dyDescent="0.25">
      <c r="A2542" s="96"/>
      <c r="B2542" s="96"/>
      <c r="C2542" s="96"/>
      <c r="D2542" s="95"/>
      <c r="E2542" s="96"/>
      <c r="F2542" s="96"/>
      <c r="G2542" s="96"/>
      <c r="H2542" s="96"/>
      <c r="I2542" s="96"/>
      <c r="J2542" s="106"/>
      <c r="K2542" s="106"/>
      <c r="L2542" s="106"/>
      <c r="M2542" s="106"/>
    </row>
    <row r="2543" spans="1:13" x14ac:dyDescent="0.25">
      <c r="A2543" s="96"/>
      <c r="B2543" s="96"/>
      <c r="C2543" s="96"/>
      <c r="D2543" s="95"/>
      <c r="E2543" s="96"/>
      <c r="F2543" s="96"/>
      <c r="G2543" s="96"/>
      <c r="H2543" s="96"/>
      <c r="I2543" s="96"/>
      <c r="J2543" s="106"/>
      <c r="K2543" s="106"/>
      <c r="L2543" s="106"/>
      <c r="M2543" s="106"/>
    </row>
    <row r="2544" spans="1:13" x14ac:dyDescent="0.25">
      <c r="A2544" s="96"/>
      <c r="B2544" s="96"/>
      <c r="C2544" s="96"/>
      <c r="D2544" s="95"/>
      <c r="E2544" s="96"/>
      <c r="F2544" s="96"/>
      <c r="G2544" s="96"/>
      <c r="H2544" s="96"/>
      <c r="I2544" s="96"/>
      <c r="J2544" s="106"/>
      <c r="K2544" s="106"/>
      <c r="L2544" s="106"/>
      <c r="M2544" s="106"/>
    </row>
    <row r="2545" spans="1:13" x14ac:dyDescent="0.25">
      <c r="A2545" s="96"/>
      <c r="B2545" s="96"/>
      <c r="C2545" s="96"/>
      <c r="D2545" s="95"/>
      <c r="E2545" s="96"/>
      <c r="F2545" s="96"/>
      <c r="G2545" s="96"/>
      <c r="H2545" s="96"/>
      <c r="I2545" s="96"/>
      <c r="J2545" s="106"/>
      <c r="K2545" s="106"/>
      <c r="L2545" s="106"/>
      <c r="M2545" s="106"/>
    </row>
    <row r="2546" spans="1:13" x14ac:dyDescent="0.25">
      <c r="A2546" s="96"/>
      <c r="B2546" s="96"/>
      <c r="C2546" s="96"/>
      <c r="D2546" s="95"/>
      <c r="E2546" s="96"/>
      <c r="F2546" s="96"/>
      <c r="G2546" s="96"/>
      <c r="H2546" s="96"/>
      <c r="I2546" s="96"/>
      <c r="J2546" s="106"/>
      <c r="K2546" s="106"/>
      <c r="L2546" s="106"/>
      <c r="M2546" s="106"/>
    </row>
    <row r="2547" spans="1:13" x14ac:dyDescent="0.25">
      <c r="A2547" s="96"/>
      <c r="B2547" s="96"/>
      <c r="C2547" s="96"/>
      <c r="D2547" s="95"/>
      <c r="E2547" s="96"/>
      <c r="F2547" s="96"/>
      <c r="G2547" s="96"/>
      <c r="H2547" s="96"/>
      <c r="I2547" s="96"/>
      <c r="J2547" s="106"/>
      <c r="K2547" s="106"/>
      <c r="L2547" s="106"/>
      <c r="M2547" s="106"/>
    </row>
    <row r="2548" spans="1:13" x14ac:dyDescent="0.25">
      <c r="A2548" s="96"/>
      <c r="B2548" s="96"/>
      <c r="C2548" s="96"/>
      <c r="D2548" s="95"/>
      <c r="E2548" s="96"/>
      <c r="F2548" s="96"/>
      <c r="G2548" s="96"/>
      <c r="H2548" s="96"/>
      <c r="I2548" s="96"/>
      <c r="J2548" s="106"/>
      <c r="K2548" s="106"/>
      <c r="L2548" s="106"/>
      <c r="M2548" s="106"/>
    </row>
    <row r="2549" spans="1:13" x14ac:dyDescent="0.25">
      <c r="A2549" s="96"/>
      <c r="B2549" s="96"/>
      <c r="C2549" s="96"/>
      <c r="D2549" s="95"/>
      <c r="E2549" s="96"/>
      <c r="F2549" s="96"/>
      <c r="G2549" s="96"/>
      <c r="H2549" s="96"/>
      <c r="I2549" s="96"/>
      <c r="J2549" s="106"/>
      <c r="K2549" s="106"/>
      <c r="L2549" s="106"/>
      <c r="M2549" s="106"/>
    </row>
    <row r="2550" spans="1:13" x14ac:dyDescent="0.25">
      <c r="A2550" s="96"/>
      <c r="B2550" s="96"/>
      <c r="C2550" s="96"/>
      <c r="D2550" s="95"/>
      <c r="E2550" s="96"/>
      <c r="F2550" s="96"/>
      <c r="G2550" s="96"/>
      <c r="H2550" s="96"/>
      <c r="I2550" s="96"/>
      <c r="J2550" s="106"/>
      <c r="K2550" s="106"/>
      <c r="L2550" s="106"/>
      <c r="M2550" s="106"/>
    </row>
    <row r="2551" spans="1:13" x14ac:dyDescent="0.25">
      <c r="A2551" s="96"/>
      <c r="B2551" s="96"/>
      <c r="C2551" s="96"/>
      <c r="D2551" s="95"/>
      <c r="E2551" s="96"/>
      <c r="F2551" s="96"/>
      <c r="G2551" s="96"/>
      <c r="H2551" s="96"/>
      <c r="I2551" s="96"/>
      <c r="J2551" s="106"/>
      <c r="K2551" s="106"/>
      <c r="L2551" s="106"/>
      <c r="M2551" s="106"/>
    </row>
    <row r="2552" spans="1:13" x14ac:dyDescent="0.25">
      <c r="A2552" s="96"/>
      <c r="B2552" s="96"/>
      <c r="C2552" s="96"/>
      <c r="D2552" s="95"/>
      <c r="E2552" s="96"/>
      <c r="F2552" s="96"/>
      <c r="G2552" s="96"/>
      <c r="H2552" s="96"/>
      <c r="I2552" s="96"/>
      <c r="J2552" s="106"/>
      <c r="K2552" s="106"/>
      <c r="L2552" s="106"/>
      <c r="M2552" s="106"/>
    </row>
    <row r="2553" spans="1:13" x14ac:dyDescent="0.25">
      <c r="A2553" s="96"/>
      <c r="B2553" s="96"/>
      <c r="C2553" s="96"/>
      <c r="D2553" s="95"/>
      <c r="E2553" s="96"/>
      <c r="F2553" s="96"/>
      <c r="G2553" s="96"/>
      <c r="H2553" s="96"/>
      <c r="I2553" s="96"/>
      <c r="J2553" s="106"/>
      <c r="K2553" s="106"/>
      <c r="L2553" s="106"/>
      <c r="M2553" s="106"/>
    </row>
    <row r="2554" spans="1:13" x14ac:dyDescent="0.25">
      <c r="A2554" s="96"/>
      <c r="B2554" s="96"/>
      <c r="C2554" s="96"/>
      <c r="D2554" s="95"/>
      <c r="E2554" s="96"/>
      <c r="F2554" s="96"/>
      <c r="G2554" s="96"/>
      <c r="H2554" s="96"/>
      <c r="I2554" s="96"/>
      <c r="J2554" s="106"/>
      <c r="K2554" s="106"/>
      <c r="L2554" s="106"/>
      <c r="M2554" s="106"/>
    </row>
    <row r="2555" spans="1:13" x14ac:dyDescent="0.25">
      <c r="A2555" s="96"/>
      <c r="B2555" s="96"/>
      <c r="C2555" s="96"/>
      <c r="D2555" s="95"/>
      <c r="E2555" s="96"/>
      <c r="F2555" s="96"/>
      <c r="G2555" s="96"/>
      <c r="H2555" s="96"/>
      <c r="I2555" s="96"/>
      <c r="J2555" s="106"/>
      <c r="K2555" s="106"/>
      <c r="L2555" s="106"/>
      <c r="M2555" s="106"/>
    </row>
    <row r="2556" spans="1:13" x14ac:dyDescent="0.25">
      <c r="A2556" s="96"/>
      <c r="B2556" s="96"/>
      <c r="C2556" s="96"/>
      <c r="D2556" s="95"/>
      <c r="E2556" s="96"/>
      <c r="F2556" s="96"/>
      <c r="G2556" s="96"/>
      <c r="H2556" s="96"/>
      <c r="I2556" s="96"/>
      <c r="J2556" s="106"/>
      <c r="K2556" s="106"/>
      <c r="L2556" s="106"/>
      <c r="M2556" s="106"/>
    </row>
    <row r="2557" spans="1:13" x14ac:dyDescent="0.25">
      <c r="A2557" s="96"/>
      <c r="B2557" s="96"/>
      <c r="C2557" s="96"/>
      <c r="D2557" s="95"/>
      <c r="E2557" s="96"/>
      <c r="F2557" s="96"/>
      <c r="G2557" s="96"/>
      <c r="H2557" s="96"/>
      <c r="I2557" s="96"/>
      <c r="J2557" s="106"/>
      <c r="K2557" s="106"/>
      <c r="L2557" s="106"/>
      <c r="M2557" s="106"/>
    </row>
    <row r="2558" spans="1:13" x14ac:dyDescent="0.25">
      <c r="A2558" s="96"/>
      <c r="B2558" s="96"/>
      <c r="C2558" s="96"/>
      <c r="D2558" s="95"/>
      <c r="E2558" s="96"/>
      <c r="F2558" s="96"/>
      <c r="G2558" s="96"/>
      <c r="H2558" s="96"/>
      <c r="I2558" s="96"/>
      <c r="J2558" s="106"/>
      <c r="K2558" s="106"/>
      <c r="L2558" s="106"/>
      <c r="M2558" s="106"/>
    </row>
    <row r="2559" spans="1:13" x14ac:dyDescent="0.25">
      <c r="A2559" s="96"/>
      <c r="B2559" s="96"/>
      <c r="C2559" s="96"/>
      <c r="D2559" s="95"/>
      <c r="E2559" s="96"/>
      <c r="F2559" s="96"/>
      <c r="G2559" s="96"/>
      <c r="H2559" s="96"/>
      <c r="I2559" s="96"/>
      <c r="J2559" s="106"/>
      <c r="K2559" s="106"/>
      <c r="L2559" s="106"/>
      <c r="M2559" s="106"/>
    </row>
    <row r="2560" spans="1:13" x14ac:dyDescent="0.25">
      <c r="A2560" s="96"/>
      <c r="B2560" s="96"/>
      <c r="C2560" s="96"/>
      <c r="D2560" s="95"/>
      <c r="E2560" s="96"/>
      <c r="F2560" s="96"/>
      <c r="G2560" s="96"/>
      <c r="H2560" s="96"/>
      <c r="I2560" s="96"/>
      <c r="J2560" s="106"/>
      <c r="K2560" s="106"/>
      <c r="L2560" s="106"/>
      <c r="M2560" s="106"/>
    </row>
    <row r="2561" spans="1:13" x14ac:dyDescent="0.25">
      <c r="A2561" s="96"/>
      <c r="B2561" s="96"/>
      <c r="C2561" s="96"/>
      <c r="D2561" s="95"/>
      <c r="E2561" s="96"/>
      <c r="F2561" s="96"/>
      <c r="G2561" s="96"/>
      <c r="H2561" s="96"/>
      <c r="I2561" s="96"/>
      <c r="J2561" s="106"/>
      <c r="K2561" s="106"/>
      <c r="L2561" s="106"/>
      <c r="M2561" s="106"/>
    </row>
    <row r="2562" spans="1:13" x14ac:dyDescent="0.25">
      <c r="A2562" s="96"/>
      <c r="B2562" s="96"/>
      <c r="C2562" s="96"/>
      <c r="D2562" s="95"/>
      <c r="E2562" s="96"/>
      <c r="F2562" s="96"/>
      <c r="G2562" s="96"/>
      <c r="H2562" s="96"/>
      <c r="I2562" s="96"/>
      <c r="J2562" s="106"/>
      <c r="K2562" s="106"/>
      <c r="L2562" s="106"/>
      <c r="M2562" s="106"/>
    </row>
    <row r="2563" spans="1:13" x14ac:dyDescent="0.25">
      <c r="A2563" s="96"/>
      <c r="B2563" s="96"/>
      <c r="C2563" s="96"/>
      <c r="D2563" s="95"/>
      <c r="E2563" s="96"/>
      <c r="F2563" s="96"/>
      <c r="G2563" s="96"/>
      <c r="H2563" s="96"/>
      <c r="I2563" s="96"/>
      <c r="J2563" s="106"/>
      <c r="K2563" s="106"/>
      <c r="L2563" s="106"/>
      <c r="M2563" s="106"/>
    </row>
    <row r="2564" spans="1:13" x14ac:dyDescent="0.25">
      <c r="A2564" s="96"/>
      <c r="B2564" s="96"/>
      <c r="C2564" s="96"/>
      <c r="D2564" s="95"/>
      <c r="E2564" s="96"/>
      <c r="F2564" s="96"/>
      <c r="G2564" s="96"/>
      <c r="H2564" s="96"/>
      <c r="I2564" s="96"/>
      <c r="J2564" s="106"/>
      <c r="K2564" s="106"/>
      <c r="L2564" s="106"/>
      <c r="M2564" s="106"/>
    </row>
    <row r="2565" spans="1:13" x14ac:dyDescent="0.25">
      <c r="A2565" s="96"/>
      <c r="B2565" s="96"/>
      <c r="C2565" s="96"/>
      <c r="D2565" s="95"/>
      <c r="E2565" s="96"/>
      <c r="F2565" s="96"/>
      <c r="G2565" s="96"/>
      <c r="H2565" s="96"/>
      <c r="I2565" s="96"/>
      <c r="J2565" s="106"/>
      <c r="K2565" s="106"/>
      <c r="L2565" s="106"/>
      <c r="M2565" s="106"/>
    </row>
    <row r="2566" spans="1:13" x14ac:dyDescent="0.25">
      <c r="A2566" s="96"/>
      <c r="B2566" s="96"/>
      <c r="C2566" s="96"/>
      <c r="D2566" s="95"/>
      <c r="E2566" s="96"/>
      <c r="F2566" s="96"/>
      <c r="G2566" s="96"/>
      <c r="H2566" s="96"/>
      <c r="I2566" s="96"/>
      <c r="J2566" s="106"/>
      <c r="K2566" s="106"/>
      <c r="L2566" s="106"/>
      <c r="M2566" s="106"/>
    </row>
    <row r="2567" spans="1:13" x14ac:dyDescent="0.25">
      <c r="A2567" s="96"/>
      <c r="B2567" s="96"/>
      <c r="C2567" s="96"/>
      <c r="D2567" s="95"/>
      <c r="E2567" s="96"/>
      <c r="F2567" s="96"/>
      <c r="G2567" s="96"/>
      <c r="H2567" s="96"/>
      <c r="I2567" s="96"/>
      <c r="J2567" s="106"/>
      <c r="K2567" s="106"/>
      <c r="L2567" s="106"/>
      <c r="M2567" s="106"/>
    </row>
    <row r="2568" spans="1:13" x14ac:dyDescent="0.25">
      <c r="A2568" s="96"/>
      <c r="B2568" s="96"/>
      <c r="C2568" s="96"/>
      <c r="D2568" s="95"/>
      <c r="E2568" s="96"/>
      <c r="F2568" s="96"/>
      <c r="G2568" s="96"/>
      <c r="H2568" s="96"/>
      <c r="I2568" s="96"/>
      <c r="J2568" s="106"/>
      <c r="K2568" s="106"/>
      <c r="L2568" s="106"/>
      <c r="M2568" s="106"/>
    </row>
    <row r="2569" spans="1:13" x14ac:dyDescent="0.25">
      <c r="A2569" s="96"/>
      <c r="B2569" s="96"/>
      <c r="C2569" s="96"/>
      <c r="D2569" s="95"/>
      <c r="E2569" s="96"/>
      <c r="F2569" s="96"/>
      <c r="G2569" s="96"/>
      <c r="H2569" s="96"/>
      <c r="I2569" s="96"/>
      <c r="J2569" s="106"/>
      <c r="K2569" s="106"/>
      <c r="L2569" s="106"/>
      <c r="M2569" s="106"/>
    </row>
    <row r="2570" spans="1:13" x14ac:dyDescent="0.25">
      <c r="A2570" s="96"/>
      <c r="B2570" s="96"/>
      <c r="C2570" s="96"/>
      <c r="D2570" s="95"/>
      <c r="E2570" s="96"/>
      <c r="F2570" s="96"/>
      <c r="G2570" s="96"/>
      <c r="H2570" s="96"/>
      <c r="I2570" s="96"/>
      <c r="J2570" s="106"/>
      <c r="K2570" s="106"/>
      <c r="L2570" s="106"/>
      <c r="M2570" s="106"/>
    </row>
    <row r="2571" spans="1:13" x14ac:dyDescent="0.25">
      <c r="A2571" s="96"/>
      <c r="B2571" s="96"/>
      <c r="C2571" s="96"/>
      <c r="D2571" s="95"/>
      <c r="E2571" s="96"/>
      <c r="F2571" s="96"/>
      <c r="G2571" s="96"/>
      <c r="H2571" s="96"/>
      <c r="I2571" s="96"/>
      <c r="J2571" s="106"/>
      <c r="K2571" s="106"/>
      <c r="L2571" s="106"/>
      <c r="M2571" s="106"/>
    </row>
    <row r="2572" spans="1:13" x14ac:dyDescent="0.25">
      <c r="A2572" s="96"/>
      <c r="B2572" s="96"/>
      <c r="C2572" s="96"/>
      <c r="D2572" s="95"/>
      <c r="E2572" s="96"/>
      <c r="F2572" s="96"/>
      <c r="G2572" s="96"/>
      <c r="H2572" s="96"/>
      <c r="I2572" s="96"/>
      <c r="J2572" s="106"/>
      <c r="K2572" s="106"/>
      <c r="L2572" s="106"/>
      <c r="M2572" s="106"/>
    </row>
    <row r="2573" spans="1:13" x14ac:dyDescent="0.25">
      <c r="A2573" s="96"/>
      <c r="B2573" s="96"/>
      <c r="C2573" s="96"/>
      <c r="D2573" s="95"/>
      <c r="E2573" s="96"/>
      <c r="F2573" s="96"/>
      <c r="G2573" s="96"/>
      <c r="H2573" s="96"/>
      <c r="I2573" s="96"/>
      <c r="J2573" s="106"/>
      <c r="K2573" s="106"/>
      <c r="L2573" s="106"/>
      <c r="M2573" s="106"/>
    </row>
    <row r="2574" spans="1:13" x14ac:dyDescent="0.25">
      <c r="A2574" s="96"/>
      <c r="B2574" s="96"/>
      <c r="C2574" s="96"/>
      <c r="D2574" s="95"/>
      <c r="E2574" s="96"/>
      <c r="F2574" s="96"/>
      <c r="G2574" s="96"/>
      <c r="H2574" s="96"/>
      <c r="I2574" s="96"/>
      <c r="J2574" s="106"/>
      <c r="K2574" s="106"/>
      <c r="L2574" s="106"/>
      <c r="M2574" s="106"/>
    </row>
    <row r="2575" spans="1:13" x14ac:dyDescent="0.25">
      <c r="A2575" s="96"/>
      <c r="B2575" s="96"/>
      <c r="C2575" s="96"/>
      <c r="D2575" s="95"/>
      <c r="E2575" s="96"/>
      <c r="F2575" s="96"/>
      <c r="G2575" s="96"/>
      <c r="H2575" s="96"/>
      <c r="I2575" s="96"/>
      <c r="J2575" s="106"/>
      <c r="K2575" s="106"/>
      <c r="L2575" s="106"/>
      <c r="M2575" s="106"/>
    </row>
    <row r="2576" spans="1:13" x14ac:dyDescent="0.25">
      <c r="A2576" s="96"/>
      <c r="B2576" s="96"/>
      <c r="C2576" s="96"/>
      <c r="D2576" s="95"/>
      <c r="E2576" s="96"/>
      <c r="F2576" s="96"/>
      <c r="G2576" s="96"/>
      <c r="H2576" s="96"/>
      <c r="I2576" s="96"/>
      <c r="J2576" s="106"/>
      <c r="K2576" s="106"/>
      <c r="L2576" s="106"/>
      <c r="M2576" s="106"/>
    </row>
    <row r="2577" spans="1:13" x14ac:dyDescent="0.25">
      <c r="A2577" s="96"/>
      <c r="B2577" s="96"/>
      <c r="C2577" s="96"/>
      <c r="D2577" s="95"/>
      <c r="E2577" s="96"/>
      <c r="F2577" s="96"/>
      <c r="G2577" s="96"/>
      <c r="H2577" s="96"/>
      <c r="I2577" s="96"/>
      <c r="J2577" s="106"/>
      <c r="K2577" s="106"/>
      <c r="L2577" s="106"/>
      <c r="M2577" s="106"/>
    </row>
    <row r="2578" spans="1:13" x14ac:dyDescent="0.25">
      <c r="A2578" s="96"/>
      <c r="B2578" s="96"/>
      <c r="C2578" s="96"/>
      <c r="D2578" s="95"/>
      <c r="E2578" s="96"/>
      <c r="F2578" s="96"/>
      <c r="G2578" s="96"/>
      <c r="H2578" s="96"/>
      <c r="I2578" s="96"/>
      <c r="J2578" s="106"/>
      <c r="K2578" s="106"/>
      <c r="L2578" s="106"/>
      <c r="M2578" s="106"/>
    </row>
    <row r="2579" spans="1:13" x14ac:dyDescent="0.25">
      <c r="A2579" s="96"/>
      <c r="B2579" s="96"/>
      <c r="C2579" s="96"/>
      <c r="D2579" s="95"/>
      <c r="E2579" s="96"/>
      <c r="F2579" s="96"/>
      <c r="G2579" s="96"/>
      <c r="H2579" s="96"/>
      <c r="I2579" s="96"/>
      <c r="J2579" s="106"/>
      <c r="K2579" s="106"/>
      <c r="L2579" s="106"/>
      <c r="M2579" s="106"/>
    </row>
    <row r="2580" spans="1:13" x14ac:dyDescent="0.25">
      <c r="A2580" s="96"/>
      <c r="B2580" s="96"/>
      <c r="C2580" s="96"/>
      <c r="D2580" s="95"/>
      <c r="E2580" s="96"/>
      <c r="F2580" s="96"/>
      <c r="G2580" s="96"/>
      <c r="H2580" s="96"/>
      <c r="I2580" s="96"/>
      <c r="J2580" s="106"/>
      <c r="K2580" s="106"/>
      <c r="L2580" s="106"/>
      <c r="M2580" s="106"/>
    </row>
    <row r="2581" spans="1:13" x14ac:dyDescent="0.25">
      <c r="A2581" s="96"/>
      <c r="B2581" s="96"/>
      <c r="C2581" s="96"/>
      <c r="D2581" s="95"/>
      <c r="E2581" s="96"/>
      <c r="F2581" s="96"/>
      <c r="G2581" s="96"/>
      <c r="H2581" s="96"/>
      <c r="I2581" s="96"/>
      <c r="J2581" s="106"/>
      <c r="K2581" s="106"/>
      <c r="L2581" s="106"/>
      <c r="M2581" s="106"/>
    </row>
    <row r="2582" spans="1:13" x14ac:dyDescent="0.25">
      <c r="A2582" s="96"/>
      <c r="B2582" s="96"/>
      <c r="C2582" s="96"/>
      <c r="D2582" s="95"/>
      <c r="E2582" s="96"/>
      <c r="F2582" s="96"/>
      <c r="G2582" s="96"/>
      <c r="H2582" s="96"/>
      <c r="I2582" s="96"/>
      <c r="J2582" s="106"/>
      <c r="K2582" s="106"/>
      <c r="L2582" s="106"/>
      <c r="M2582" s="106"/>
    </row>
    <row r="2583" spans="1:13" x14ac:dyDescent="0.25">
      <c r="A2583" s="96"/>
      <c r="B2583" s="96"/>
      <c r="C2583" s="96"/>
      <c r="D2583" s="95"/>
      <c r="E2583" s="96"/>
      <c r="F2583" s="96"/>
      <c r="G2583" s="96"/>
      <c r="H2583" s="96"/>
      <c r="I2583" s="96"/>
      <c r="J2583" s="106"/>
      <c r="K2583" s="106"/>
      <c r="L2583" s="106"/>
      <c r="M2583" s="106"/>
    </row>
    <row r="2584" spans="1:13" x14ac:dyDescent="0.25">
      <c r="A2584" s="96"/>
      <c r="B2584" s="96"/>
      <c r="C2584" s="96"/>
      <c r="D2584" s="95"/>
      <c r="E2584" s="96"/>
      <c r="F2584" s="96"/>
      <c r="G2584" s="96"/>
      <c r="H2584" s="96"/>
      <c r="I2584" s="96"/>
      <c r="J2584" s="106"/>
      <c r="K2584" s="106"/>
      <c r="L2584" s="106"/>
      <c r="M2584" s="106"/>
    </row>
    <row r="2585" spans="1:13" x14ac:dyDescent="0.25">
      <c r="A2585" s="96"/>
      <c r="B2585" s="96"/>
      <c r="C2585" s="96"/>
      <c r="D2585" s="95"/>
      <c r="E2585" s="96"/>
      <c r="F2585" s="96"/>
      <c r="G2585" s="96"/>
      <c r="H2585" s="96"/>
      <c r="I2585" s="96"/>
      <c r="J2585" s="106"/>
      <c r="K2585" s="106"/>
      <c r="L2585" s="106"/>
      <c r="M2585" s="106"/>
    </row>
    <row r="2586" spans="1:13" x14ac:dyDescent="0.25">
      <c r="A2586" s="96"/>
      <c r="B2586" s="96"/>
      <c r="C2586" s="96"/>
      <c r="D2586" s="95"/>
      <c r="E2586" s="96"/>
      <c r="F2586" s="96"/>
      <c r="G2586" s="96"/>
      <c r="H2586" s="96"/>
      <c r="I2586" s="96"/>
      <c r="J2586" s="106"/>
      <c r="K2586" s="106"/>
      <c r="L2586" s="106"/>
      <c r="M2586" s="106"/>
    </row>
    <row r="2587" spans="1:13" x14ac:dyDescent="0.25">
      <c r="A2587" s="96"/>
      <c r="B2587" s="96"/>
      <c r="C2587" s="96"/>
      <c r="D2587" s="95"/>
      <c r="E2587" s="96"/>
      <c r="F2587" s="96"/>
      <c r="G2587" s="96"/>
      <c r="H2587" s="96"/>
      <c r="I2587" s="96"/>
      <c r="J2587" s="106"/>
      <c r="K2587" s="106"/>
      <c r="L2587" s="106"/>
      <c r="M2587" s="106"/>
    </row>
    <row r="2588" spans="1:13" x14ac:dyDescent="0.25">
      <c r="A2588" s="96"/>
      <c r="B2588" s="96"/>
      <c r="C2588" s="96"/>
      <c r="D2588" s="95"/>
      <c r="E2588" s="96"/>
      <c r="F2588" s="96"/>
      <c r="G2588" s="96"/>
      <c r="H2588" s="96"/>
      <c r="I2588" s="96"/>
      <c r="J2588" s="106"/>
      <c r="K2588" s="106"/>
      <c r="L2588" s="106"/>
      <c r="M2588" s="106"/>
    </row>
    <row r="2589" spans="1:13" x14ac:dyDescent="0.25">
      <c r="A2589" s="96"/>
      <c r="B2589" s="96"/>
      <c r="C2589" s="96"/>
      <c r="D2589" s="95"/>
      <c r="E2589" s="96"/>
      <c r="F2589" s="96"/>
      <c r="G2589" s="96"/>
      <c r="H2589" s="96"/>
      <c r="I2589" s="96"/>
      <c r="J2589" s="106"/>
      <c r="K2589" s="106"/>
      <c r="L2589" s="106"/>
      <c r="M2589" s="106"/>
    </row>
    <row r="2590" spans="1:13" x14ac:dyDescent="0.25">
      <c r="A2590" s="96"/>
      <c r="B2590" s="96"/>
      <c r="C2590" s="96"/>
      <c r="D2590" s="95"/>
      <c r="E2590" s="96"/>
      <c r="F2590" s="96"/>
      <c r="G2590" s="96"/>
      <c r="H2590" s="96"/>
      <c r="I2590" s="96"/>
      <c r="J2590" s="106"/>
      <c r="K2590" s="106"/>
      <c r="L2590" s="106"/>
      <c r="M2590" s="106"/>
    </row>
    <row r="2591" spans="1:13" x14ac:dyDescent="0.25">
      <c r="A2591" s="96"/>
      <c r="B2591" s="96"/>
      <c r="C2591" s="96"/>
      <c r="D2591" s="95"/>
      <c r="E2591" s="96"/>
      <c r="F2591" s="96"/>
      <c r="G2591" s="96"/>
      <c r="H2591" s="96"/>
      <c r="I2591" s="96"/>
      <c r="J2591" s="106"/>
      <c r="K2591" s="106"/>
      <c r="L2591" s="106"/>
      <c r="M2591" s="106"/>
    </row>
    <row r="2592" spans="1:13" x14ac:dyDescent="0.25">
      <c r="A2592" s="96"/>
      <c r="B2592" s="96"/>
      <c r="C2592" s="96"/>
      <c r="D2592" s="95"/>
      <c r="E2592" s="96"/>
      <c r="F2592" s="96"/>
      <c r="G2592" s="96"/>
      <c r="H2592" s="96"/>
      <c r="I2592" s="96"/>
      <c r="J2592" s="106"/>
      <c r="K2592" s="106"/>
      <c r="L2592" s="106"/>
      <c r="M2592" s="106"/>
    </row>
    <row r="2593" spans="1:13" x14ac:dyDescent="0.25">
      <c r="A2593" s="96"/>
      <c r="B2593" s="96"/>
      <c r="C2593" s="96"/>
      <c r="D2593" s="95"/>
      <c r="E2593" s="96"/>
      <c r="F2593" s="96"/>
      <c r="G2593" s="96"/>
      <c r="H2593" s="96"/>
      <c r="I2593" s="96"/>
      <c r="J2593" s="106"/>
      <c r="K2593" s="106"/>
      <c r="L2593" s="106"/>
      <c r="M2593" s="106"/>
    </row>
    <row r="2594" spans="1:13" x14ac:dyDescent="0.25">
      <c r="A2594" s="96"/>
      <c r="B2594" s="96"/>
      <c r="C2594" s="96"/>
      <c r="D2594" s="95"/>
      <c r="E2594" s="96"/>
      <c r="F2594" s="96"/>
      <c r="G2594" s="96"/>
      <c r="H2594" s="96"/>
      <c r="I2594" s="96"/>
      <c r="J2594" s="106"/>
      <c r="K2594" s="106"/>
      <c r="L2594" s="106"/>
      <c r="M2594" s="106"/>
    </row>
    <row r="2595" spans="1:13" x14ac:dyDescent="0.25">
      <c r="A2595" s="96"/>
      <c r="B2595" s="96"/>
      <c r="C2595" s="96"/>
      <c r="D2595" s="95"/>
      <c r="E2595" s="96"/>
      <c r="F2595" s="96"/>
      <c r="G2595" s="96"/>
      <c r="H2595" s="96"/>
      <c r="I2595" s="96"/>
      <c r="J2595" s="106"/>
      <c r="K2595" s="106"/>
      <c r="L2595" s="106"/>
      <c r="M2595" s="106"/>
    </row>
    <row r="2596" spans="1:13" x14ac:dyDescent="0.25">
      <c r="A2596" s="96"/>
      <c r="B2596" s="96"/>
      <c r="C2596" s="96"/>
      <c r="D2596" s="95"/>
      <c r="E2596" s="96"/>
      <c r="F2596" s="96"/>
      <c r="G2596" s="96"/>
      <c r="H2596" s="96"/>
      <c r="I2596" s="96"/>
      <c r="J2596" s="106"/>
      <c r="K2596" s="106"/>
      <c r="L2596" s="106"/>
      <c r="M2596" s="106"/>
    </row>
    <row r="2597" spans="1:13" x14ac:dyDescent="0.25">
      <c r="A2597" s="96"/>
      <c r="B2597" s="96"/>
      <c r="C2597" s="96"/>
      <c r="D2597" s="95"/>
      <c r="E2597" s="96"/>
      <c r="F2597" s="96"/>
      <c r="G2597" s="96"/>
      <c r="H2597" s="96"/>
      <c r="I2597" s="96"/>
      <c r="J2597" s="106"/>
      <c r="K2597" s="106"/>
      <c r="L2597" s="106"/>
      <c r="M2597" s="106"/>
    </row>
    <row r="2598" spans="1:13" x14ac:dyDescent="0.25">
      <c r="A2598" s="96"/>
      <c r="B2598" s="96"/>
      <c r="C2598" s="96"/>
      <c r="D2598" s="95"/>
      <c r="E2598" s="96"/>
      <c r="F2598" s="96"/>
      <c r="G2598" s="96"/>
      <c r="H2598" s="96"/>
      <c r="I2598" s="96"/>
      <c r="J2598" s="106"/>
      <c r="K2598" s="106"/>
      <c r="L2598" s="106"/>
      <c r="M2598" s="106"/>
    </row>
    <row r="2599" spans="1:13" x14ac:dyDescent="0.25">
      <c r="A2599" s="96"/>
      <c r="B2599" s="96"/>
      <c r="C2599" s="96"/>
      <c r="D2599" s="95"/>
      <c r="E2599" s="96"/>
      <c r="F2599" s="96"/>
      <c r="G2599" s="96"/>
      <c r="H2599" s="96"/>
      <c r="I2599" s="96"/>
      <c r="J2599" s="106"/>
      <c r="K2599" s="106"/>
      <c r="L2599" s="106"/>
      <c r="M2599" s="106"/>
    </row>
    <row r="2600" spans="1:13" x14ac:dyDescent="0.25">
      <c r="A2600" s="96"/>
      <c r="B2600" s="96"/>
      <c r="C2600" s="96"/>
      <c r="D2600" s="95"/>
      <c r="E2600" s="96"/>
      <c r="F2600" s="96"/>
      <c r="G2600" s="96"/>
      <c r="H2600" s="96"/>
      <c r="I2600" s="96"/>
      <c r="J2600" s="106"/>
      <c r="K2600" s="106"/>
      <c r="L2600" s="106"/>
      <c r="M2600" s="106"/>
    </row>
    <row r="2601" spans="1:13" x14ac:dyDescent="0.25">
      <c r="A2601" s="96"/>
      <c r="B2601" s="96"/>
      <c r="C2601" s="96"/>
      <c r="D2601" s="95"/>
      <c r="E2601" s="96"/>
      <c r="F2601" s="96"/>
      <c r="G2601" s="96"/>
      <c r="H2601" s="96"/>
      <c r="I2601" s="96"/>
      <c r="J2601" s="106"/>
      <c r="K2601" s="106"/>
      <c r="L2601" s="106"/>
      <c r="M2601" s="106"/>
    </row>
    <row r="2602" spans="1:13" x14ac:dyDescent="0.25">
      <c r="A2602" s="96"/>
      <c r="B2602" s="96"/>
      <c r="C2602" s="96"/>
      <c r="D2602" s="95"/>
      <c r="E2602" s="96"/>
      <c r="F2602" s="96"/>
      <c r="G2602" s="96"/>
      <c r="H2602" s="96"/>
      <c r="I2602" s="96"/>
      <c r="J2602" s="106"/>
      <c r="K2602" s="106"/>
      <c r="L2602" s="106"/>
      <c r="M2602" s="106"/>
    </row>
    <row r="2603" spans="1:13" x14ac:dyDescent="0.25">
      <c r="A2603" s="96"/>
      <c r="B2603" s="96"/>
      <c r="C2603" s="96"/>
      <c r="D2603" s="95"/>
      <c r="E2603" s="96"/>
      <c r="F2603" s="96"/>
      <c r="G2603" s="96"/>
      <c r="H2603" s="96"/>
      <c r="I2603" s="96"/>
      <c r="J2603" s="106"/>
      <c r="K2603" s="106"/>
      <c r="L2603" s="106"/>
      <c r="M2603" s="106"/>
    </row>
    <row r="2604" spans="1:13" x14ac:dyDescent="0.25">
      <c r="A2604" s="96"/>
      <c r="B2604" s="96"/>
      <c r="C2604" s="96"/>
      <c r="D2604" s="95"/>
      <c r="E2604" s="96"/>
      <c r="F2604" s="96"/>
      <c r="G2604" s="96"/>
      <c r="H2604" s="96"/>
      <c r="I2604" s="96"/>
      <c r="J2604" s="106"/>
      <c r="K2604" s="106"/>
      <c r="L2604" s="106"/>
      <c r="M2604" s="106"/>
    </row>
    <row r="2605" spans="1:13" x14ac:dyDescent="0.25">
      <c r="A2605" s="96"/>
      <c r="B2605" s="96"/>
      <c r="C2605" s="96"/>
      <c r="D2605" s="95"/>
      <c r="E2605" s="96"/>
      <c r="F2605" s="96"/>
      <c r="G2605" s="96"/>
      <c r="H2605" s="96"/>
      <c r="I2605" s="96"/>
      <c r="J2605" s="106"/>
      <c r="K2605" s="106"/>
      <c r="L2605" s="106"/>
      <c r="M2605" s="106"/>
    </row>
    <row r="2606" spans="1:13" x14ac:dyDescent="0.25">
      <c r="A2606" s="96"/>
      <c r="B2606" s="96"/>
      <c r="C2606" s="96"/>
      <c r="D2606" s="95"/>
      <c r="E2606" s="96"/>
      <c r="F2606" s="96"/>
      <c r="G2606" s="96"/>
      <c r="H2606" s="96"/>
      <c r="I2606" s="96"/>
      <c r="J2606" s="106"/>
      <c r="K2606" s="106"/>
      <c r="L2606" s="106"/>
      <c r="M2606" s="106"/>
    </row>
    <row r="2607" spans="1:13" x14ac:dyDescent="0.25">
      <c r="A2607" s="96"/>
      <c r="B2607" s="96"/>
      <c r="C2607" s="96"/>
      <c r="D2607" s="95"/>
      <c r="E2607" s="96"/>
      <c r="F2607" s="96"/>
      <c r="G2607" s="96"/>
      <c r="H2607" s="96"/>
      <c r="I2607" s="96"/>
      <c r="J2607" s="106"/>
      <c r="K2607" s="106"/>
      <c r="L2607" s="106"/>
      <c r="M2607" s="106"/>
    </row>
    <row r="2608" spans="1:13" x14ac:dyDescent="0.25">
      <c r="A2608" s="96"/>
      <c r="B2608" s="96"/>
      <c r="C2608" s="96"/>
      <c r="D2608" s="95"/>
      <c r="E2608" s="96"/>
      <c r="F2608" s="96"/>
      <c r="G2608" s="96"/>
      <c r="H2608" s="96"/>
      <c r="I2608" s="96"/>
      <c r="J2608" s="106"/>
      <c r="K2608" s="106"/>
      <c r="L2608" s="106"/>
      <c r="M2608" s="106"/>
    </row>
    <row r="2609" spans="1:13" x14ac:dyDescent="0.25">
      <c r="A2609" s="96"/>
      <c r="B2609" s="96"/>
      <c r="C2609" s="96"/>
      <c r="D2609" s="95"/>
      <c r="E2609" s="96"/>
      <c r="F2609" s="96"/>
      <c r="G2609" s="96"/>
      <c r="H2609" s="96"/>
      <c r="I2609" s="96"/>
      <c r="J2609" s="106"/>
      <c r="K2609" s="106"/>
      <c r="L2609" s="106"/>
      <c r="M2609" s="106"/>
    </row>
    <row r="2610" spans="1:13" x14ac:dyDescent="0.25">
      <c r="A2610" s="96"/>
      <c r="B2610" s="96"/>
      <c r="C2610" s="96"/>
      <c r="D2610" s="95"/>
      <c r="E2610" s="96"/>
      <c r="F2610" s="96"/>
      <c r="G2610" s="96"/>
      <c r="H2610" s="96"/>
      <c r="I2610" s="96"/>
      <c r="J2610" s="106"/>
      <c r="K2610" s="106"/>
      <c r="L2610" s="106"/>
      <c r="M2610" s="106"/>
    </row>
    <row r="2611" spans="1:13" x14ac:dyDescent="0.25">
      <c r="A2611" s="96"/>
      <c r="B2611" s="96"/>
      <c r="C2611" s="96"/>
      <c r="D2611" s="95"/>
      <c r="E2611" s="96"/>
      <c r="F2611" s="96"/>
      <c r="G2611" s="96"/>
      <c r="H2611" s="96"/>
      <c r="I2611" s="96"/>
      <c r="J2611" s="106"/>
      <c r="K2611" s="106"/>
      <c r="L2611" s="106"/>
      <c r="M2611" s="106"/>
    </row>
    <row r="2612" spans="1:13" x14ac:dyDescent="0.25">
      <c r="A2612" s="96"/>
      <c r="B2612" s="96"/>
      <c r="C2612" s="96"/>
      <c r="D2612" s="95"/>
      <c r="E2612" s="96"/>
      <c r="F2612" s="96"/>
      <c r="G2612" s="96"/>
      <c r="H2612" s="96"/>
      <c r="I2612" s="96"/>
      <c r="J2612" s="106"/>
      <c r="K2612" s="106"/>
      <c r="L2612" s="106"/>
      <c r="M2612" s="106"/>
    </row>
    <row r="2613" spans="1:13" x14ac:dyDescent="0.25">
      <c r="A2613" s="96"/>
      <c r="B2613" s="96"/>
      <c r="C2613" s="96"/>
      <c r="D2613" s="95"/>
      <c r="E2613" s="96"/>
      <c r="F2613" s="96"/>
      <c r="G2613" s="96"/>
      <c r="H2613" s="96"/>
      <c r="I2613" s="96"/>
      <c r="J2613" s="106"/>
      <c r="K2613" s="106"/>
      <c r="L2613" s="106"/>
      <c r="M2613" s="106"/>
    </row>
    <row r="2614" spans="1:13" x14ac:dyDescent="0.25">
      <c r="A2614" s="96"/>
      <c r="B2614" s="96"/>
      <c r="C2614" s="96"/>
      <c r="D2614" s="95"/>
      <c r="E2614" s="96"/>
      <c r="F2614" s="96"/>
      <c r="G2614" s="96"/>
      <c r="H2614" s="96"/>
      <c r="I2614" s="96"/>
      <c r="J2614" s="106"/>
      <c r="K2614" s="106"/>
      <c r="L2614" s="106"/>
      <c r="M2614" s="106"/>
    </row>
    <row r="2615" spans="1:13" x14ac:dyDescent="0.25">
      <c r="A2615" s="96"/>
      <c r="B2615" s="96"/>
      <c r="C2615" s="96"/>
      <c r="D2615" s="95"/>
      <c r="E2615" s="96"/>
      <c r="F2615" s="96"/>
      <c r="G2615" s="96"/>
      <c r="H2615" s="96"/>
      <c r="I2615" s="96"/>
      <c r="J2615" s="106"/>
      <c r="K2615" s="106"/>
      <c r="L2615" s="106"/>
      <c r="M2615" s="106"/>
    </row>
    <row r="2616" spans="1:13" x14ac:dyDescent="0.25">
      <c r="A2616" s="96"/>
      <c r="B2616" s="96"/>
      <c r="C2616" s="96"/>
      <c r="D2616" s="95"/>
      <c r="E2616" s="96"/>
      <c r="F2616" s="96"/>
      <c r="G2616" s="96"/>
      <c r="H2616" s="96"/>
      <c r="I2616" s="96"/>
      <c r="J2616" s="106"/>
      <c r="K2616" s="106"/>
      <c r="L2616" s="106"/>
      <c r="M2616" s="106"/>
    </row>
    <row r="2617" spans="1:13" x14ac:dyDescent="0.25">
      <c r="A2617" s="96"/>
      <c r="B2617" s="96"/>
      <c r="C2617" s="96"/>
      <c r="D2617" s="95"/>
      <c r="E2617" s="96"/>
      <c r="F2617" s="96"/>
      <c r="G2617" s="96"/>
      <c r="H2617" s="96"/>
      <c r="I2617" s="96"/>
      <c r="J2617" s="106"/>
      <c r="K2617" s="106"/>
      <c r="L2617" s="106"/>
      <c r="M2617" s="106"/>
    </row>
    <row r="2618" spans="1:13" x14ac:dyDescent="0.25">
      <c r="A2618" s="96"/>
      <c r="B2618" s="96"/>
      <c r="C2618" s="96"/>
      <c r="D2618" s="95"/>
      <c r="E2618" s="96"/>
      <c r="F2618" s="96"/>
      <c r="G2618" s="96"/>
      <c r="H2618" s="96"/>
      <c r="I2618" s="96"/>
      <c r="J2618" s="106"/>
      <c r="K2618" s="106"/>
      <c r="L2618" s="106"/>
      <c r="M2618" s="106"/>
    </row>
    <row r="2619" spans="1:13" x14ac:dyDescent="0.25">
      <c r="A2619" s="96"/>
      <c r="B2619" s="96"/>
      <c r="C2619" s="96"/>
      <c r="D2619" s="95"/>
      <c r="E2619" s="96"/>
      <c r="F2619" s="96"/>
      <c r="G2619" s="96"/>
      <c r="H2619" s="96"/>
      <c r="I2619" s="96"/>
      <c r="J2619" s="106"/>
      <c r="K2619" s="106"/>
      <c r="L2619" s="106"/>
      <c r="M2619" s="106"/>
    </row>
    <row r="2620" spans="1:13" x14ac:dyDescent="0.25">
      <c r="A2620" s="96"/>
      <c r="B2620" s="96"/>
      <c r="C2620" s="96"/>
      <c r="D2620" s="95"/>
      <c r="E2620" s="96"/>
      <c r="F2620" s="96"/>
      <c r="G2620" s="96"/>
      <c r="H2620" s="96"/>
      <c r="I2620" s="96"/>
      <c r="J2620" s="106"/>
      <c r="K2620" s="106"/>
      <c r="L2620" s="106"/>
      <c r="M2620" s="106"/>
    </row>
    <row r="2621" spans="1:13" x14ac:dyDescent="0.25">
      <c r="A2621" s="96"/>
      <c r="B2621" s="96"/>
      <c r="C2621" s="96"/>
      <c r="D2621" s="95"/>
      <c r="E2621" s="96"/>
      <c r="F2621" s="96"/>
      <c r="G2621" s="96"/>
      <c r="H2621" s="96"/>
      <c r="I2621" s="96"/>
      <c r="J2621" s="106"/>
      <c r="K2621" s="106"/>
      <c r="L2621" s="106"/>
      <c r="M2621" s="106"/>
    </row>
    <row r="2622" spans="1:13" x14ac:dyDescent="0.25">
      <c r="A2622" s="96"/>
      <c r="B2622" s="96"/>
      <c r="C2622" s="96"/>
      <c r="D2622" s="95"/>
      <c r="E2622" s="96"/>
      <c r="F2622" s="96"/>
      <c r="G2622" s="96"/>
      <c r="H2622" s="96"/>
      <c r="I2622" s="96"/>
      <c r="J2622" s="106"/>
      <c r="K2622" s="106"/>
      <c r="L2622" s="106"/>
      <c r="M2622" s="106"/>
    </row>
    <row r="2623" spans="1:13" x14ac:dyDescent="0.25">
      <c r="A2623" s="96"/>
      <c r="B2623" s="96"/>
      <c r="C2623" s="96"/>
      <c r="D2623" s="95"/>
      <c r="E2623" s="96"/>
      <c r="F2623" s="96"/>
      <c r="G2623" s="96"/>
      <c r="H2623" s="96"/>
      <c r="I2623" s="96"/>
      <c r="J2623" s="106"/>
      <c r="K2623" s="106"/>
      <c r="L2623" s="106"/>
      <c r="M2623" s="106"/>
    </row>
    <row r="2624" spans="1:13" x14ac:dyDescent="0.25">
      <c r="A2624" s="96"/>
      <c r="B2624" s="96"/>
      <c r="C2624" s="96"/>
      <c r="D2624" s="95"/>
      <c r="E2624" s="96"/>
      <c r="F2624" s="96"/>
      <c r="G2624" s="96"/>
      <c r="H2624" s="96"/>
      <c r="I2624" s="96"/>
      <c r="J2624" s="106"/>
      <c r="K2624" s="106"/>
      <c r="L2624" s="106"/>
      <c r="M2624" s="106"/>
    </row>
    <row r="2625" spans="1:13" x14ac:dyDescent="0.25">
      <c r="A2625" s="96"/>
      <c r="B2625" s="96"/>
      <c r="C2625" s="96"/>
      <c r="D2625" s="95"/>
      <c r="E2625" s="96"/>
      <c r="F2625" s="96"/>
      <c r="G2625" s="96"/>
      <c r="H2625" s="96"/>
      <c r="I2625" s="96"/>
      <c r="J2625" s="106"/>
      <c r="K2625" s="106"/>
      <c r="L2625" s="106"/>
      <c r="M2625" s="106"/>
    </row>
    <row r="2626" spans="1:13" x14ac:dyDescent="0.25">
      <c r="A2626" s="96"/>
      <c r="B2626" s="96"/>
      <c r="C2626" s="96"/>
      <c r="D2626" s="95"/>
      <c r="E2626" s="96"/>
      <c r="F2626" s="96"/>
      <c r="G2626" s="96"/>
      <c r="H2626" s="96"/>
      <c r="I2626" s="96"/>
      <c r="J2626" s="106"/>
      <c r="K2626" s="106"/>
      <c r="L2626" s="106"/>
      <c r="M2626" s="106"/>
    </row>
    <row r="2627" spans="1:13" x14ac:dyDescent="0.25">
      <c r="A2627" s="96"/>
      <c r="B2627" s="96"/>
      <c r="C2627" s="96"/>
      <c r="D2627" s="95"/>
      <c r="E2627" s="96"/>
      <c r="F2627" s="96"/>
      <c r="G2627" s="96"/>
      <c r="H2627" s="96"/>
      <c r="I2627" s="96"/>
      <c r="J2627" s="106"/>
      <c r="K2627" s="106"/>
      <c r="L2627" s="106"/>
      <c r="M2627" s="106"/>
    </row>
    <row r="2628" spans="1:13" x14ac:dyDescent="0.25">
      <c r="A2628" s="96"/>
      <c r="B2628" s="96"/>
      <c r="C2628" s="96"/>
      <c r="D2628" s="95"/>
      <c r="E2628" s="96"/>
      <c r="F2628" s="96"/>
      <c r="G2628" s="96"/>
      <c r="H2628" s="96"/>
      <c r="I2628" s="96"/>
      <c r="J2628" s="106"/>
      <c r="K2628" s="106"/>
      <c r="L2628" s="106"/>
      <c r="M2628" s="106"/>
    </row>
    <row r="2629" spans="1:13" x14ac:dyDescent="0.25">
      <c r="A2629" s="96"/>
      <c r="B2629" s="96"/>
      <c r="C2629" s="96"/>
      <c r="D2629" s="95"/>
      <c r="E2629" s="96"/>
      <c r="F2629" s="96"/>
      <c r="G2629" s="96"/>
      <c r="H2629" s="96"/>
      <c r="I2629" s="96"/>
      <c r="J2629" s="106"/>
      <c r="K2629" s="106"/>
      <c r="L2629" s="106"/>
      <c r="M2629" s="106"/>
    </row>
    <row r="2630" spans="1:13" x14ac:dyDescent="0.25">
      <c r="A2630" s="96"/>
      <c r="B2630" s="96"/>
      <c r="C2630" s="96"/>
      <c r="D2630" s="95"/>
      <c r="E2630" s="96"/>
      <c r="F2630" s="96"/>
      <c r="G2630" s="96"/>
      <c r="H2630" s="96"/>
      <c r="I2630" s="96"/>
      <c r="J2630" s="106"/>
      <c r="K2630" s="106"/>
      <c r="L2630" s="106"/>
      <c r="M2630" s="106"/>
    </row>
    <row r="2631" spans="1:13" x14ac:dyDescent="0.25">
      <c r="A2631" s="96"/>
      <c r="B2631" s="96"/>
      <c r="C2631" s="96"/>
      <c r="D2631" s="95"/>
      <c r="E2631" s="96"/>
      <c r="F2631" s="96"/>
      <c r="G2631" s="96"/>
      <c r="H2631" s="96"/>
      <c r="I2631" s="96"/>
      <c r="J2631" s="106"/>
      <c r="K2631" s="106"/>
      <c r="L2631" s="106"/>
      <c r="M2631" s="106"/>
    </row>
    <row r="2632" spans="1:13" x14ac:dyDescent="0.25">
      <c r="A2632" s="96"/>
      <c r="B2632" s="96"/>
      <c r="C2632" s="96"/>
      <c r="D2632" s="95"/>
      <c r="E2632" s="96"/>
      <c r="F2632" s="96"/>
      <c r="G2632" s="96"/>
      <c r="H2632" s="96"/>
      <c r="I2632" s="96"/>
      <c r="J2632" s="106"/>
      <c r="K2632" s="106"/>
      <c r="L2632" s="106"/>
      <c r="M2632" s="106"/>
    </row>
    <row r="2633" spans="1:13" x14ac:dyDescent="0.25">
      <c r="A2633" s="96"/>
      <c r="B2633" s="96"/>
      <c r="C2633" s="96"/>
      <c r="D2633" s="95"/>
      <c r="E2633" s="96"/>
      <c r="F2633" s="96"/>
      <c r="G2633" s="96"/>
      <c r="H2633" s="96"/>
      <c r="I2633" s="96"/>
      <c r="J2633" s="106"/>
      <c r="K2633" s="106"/>
      <c r="L2633" s="106"/>
      <c r="M2633" s="106"/>
    </row>
    <row r="2634" spans="1:13" x14ac:dyDescent="0.25">
      <c r="A2634" s="96"/>
      <c r="B2634" s="96"/>
      <c r="C2634" s="96"/>
      <c r="D2634" s="95"/>
      <c r="E2634" s="96"/>
      <c r="F2634" s="96"/>
      <c r="G2634" s="96"/>
      <c r="H2634" s="96"/>
      <c r="I2634" s="96"/>
      <c r="J2634" s="106"/>
      <c r="K2634" s="106"/>
      <c r="L2634" s="106"/>
      <c r="M2634" s="106"/>
    </row>
    <row r="2635" spans="1:13" x14ac:dyDescent="0.25">
      <c r="A2635" s="96"/>
      <c r="B2635" s="96"/>
      <c r="C2635" s="96"/>
      <c r="D2635" s="95"/>
      <c r="E2635" s="96"/>
      <c r="F2635" s="96"/>
      <c r="G2635" s="96"/>
      <c r="H2635" s="96"/>
      <c r="I2635" s="96"/>
      <c r="J2635" s="106"/>
      <c r="K2635" s="106"/>
      <c r="L2635" s="106"/>
      <c r="M2635" s="106"/>
    </row>
    <row r="2636" spans="1:13" x14ac:dyDescent="0.25">
      <c r="A2636" s="96"/>
      <c r="B2636" s="96"/>
      <c r="C2636" s="96"/>
      <c r="D2636" s="95"/>
      <c r="E2636" s="96"/>
      <c r="F2636" s="96"/>
      <c r="G2636" s="96"/>
      <c r="H2636" s="96"/>
      <c r="I2636" s="96"/>
      <c r="J2636" s="106"/>
      <c r="K2636" s="106"/>
      <c r="L2636" s="106"/>
      <c r="M2636" s="106"/>
    </row>
    <row r="2637" spans="1:13" x14ac:dyDescent="0.25">
      <c r="A2637" s="96"/>
      <c r="B2637" s="96"/>
      <c r="C2637" s="96"/>
      <c r="D2637" s="95"/>
      <c r="E2637" s="96"/>
      <c r="F2637" s="96"/>
      <c r="G2637" s="96"/>
      <c r="H2637" s="96"/>
      <c r="I2637" s="96"/>
      <c r="J2637" s="106"/>
      <c r="K2637" s="106"/>
      <c r="L2637" s="106"/>
      <c r="M2637" s="106"/>
    </row>
    <row r="2638" spans="1:13" x14ac:dyDescent="0.25">
      <c r="A2638" s="96"/>
      <c r="B2638" s="96"/>
      <c r="C2638" s="96"/>
      <c r="D2638" s="95"/>
      <c r="E2638" s="96"/>
      <c r="F2638" s="96"/>
      <c r="G2638" s="96"/>
      <c r="H2638" s="96"/>
      <c r="I2638" s="96"/>
      <c r="J2638" s="106"/>
      <c r="K2638" s="106"/>
      <c r="L2638" s="106"/>
      <c r="M2638" s="106"/>
    </row>
    <row r="2639" spans="1:13" x14ac:dyDescent="0.25">
      <c r="A2639" s="96"/>
      <c r="B2639" s="96"/>
      <c r="C2639" s="96"/>
      <c r="D2639" s="95"/>
      <c r="E2639" s="96"/>
      <c r="F2639" s="96"/>
      <c r="G2639" s="96"/>
      <c r="H2639" s="96"/>
      <c r="I2639" s="96"/>
      <c r="J2639" s="106"/>
      <c r="K2639" s="106"/>
      <c r="L2639" s="106"/>
      <c r="M2639" s="106"/>
    </row>
    <row r="2640" spans="1:13" x14ac:dyDescent="0.25">
      <c r="A2640" s="96"/>
      <c r="B2640" s="96"/>
      <c r="C2640" s="96"/>
      <c r="D2640" s="95"/>
      <c r="E2640" s="96"/>
      <c r="F2640" s="96"/>
      <c r="G2640" s="96"/>
      <c r="H2640" s="96"/>
      <c r="I2640" s="96"/>
      <c r="J2640" s="106"/>
      <c r="K2640" s="106"/>
      <c r="L2640" s="106"/>
      <c r="M2640" s="106"/>
    </row>
    <row r="2641" spans="1:13" x14ac:dyDescent="0.25">
      <c r="A2641" s="96"/>
      <c r="B2641" s="96"/>
      <c r="C2641" s="96"/>
      <c r="D2641" s="95"/>
      <c r="E2641" s="96"/>
      <c r="F2641" s="96"/>
      <c r="G2641" s="96"/>
      <c r="H2641" s="96"/>
      <c r="I2641" s="96"/>
      <c r="J2641" s="106"/>
      <c r="K2641" s="106"/>
      <c r="L2641" s="106"/>
      <c r="M2641" s="106"/>
    </row>
    <row r="2642" spans="1:13" x14ac:dyDescent="0.25">
      <c r="A2642" s="96"/>
      <c r="B2642" s="96"/>
      <c r="C2642" s="96"/>
      <c r="D2642" s="95"/>
      <c r="E2642" s="96"/>
      <c r="F2642" s="96"/>
      <c r="G2642" s="96"/>
      <c r="H2642" s="96"/>
      <c r="I2642" s="96"/>
      <c r="J2642" s="106"/>
      <c r="K2642" s="106"/>
      <c r="L2642" s="106"/>
      <c r="M2642" s="106"/>
    </row>
    <row r="2643" spans="1:13" x14ac:dyDescent="0.25">
      <c r="A2643" s="96"/>
      <c r="B2643" s="96"/>
      <c r="C2643" s="96"/>
      <c r="D2643" s="95"/>
      <c r="E2643" s="96"/>
      <c r="F2643" s="96"/>
      <c r="G2643" s="96"/>
      <c r="H2643" s="96"/>
      <c r="I2643" s="96"/>
      <c r="J2643" s="106"/>
      <c r="K2643" s="106"/>
      <c r="L2643" s="106"/>
      <c r="M2643" s="106"/>
    </row>
    <row r="2644" spans="1:13" x14ac:dyDescent="0.25">
      <c r="A2644" s="96"/>
      <c r="B2644" s="96"/>
      <c r="C2644" s="96"/>
      <c r="D2644" s="95"/>
      <c r="E2644" s="96"/>
      <c r="F2644" s="96"/>
      <c r="G2644" s="96"/>
      <c r="H2644" s="96"/>
      <c r="I2644" s="96"/>
      <c r="J2644" s="106"/>
      <c r="K2644" s="106"/>
      <c r="L2644" s="106"/>
      <c r="M2644" s="106"/>
    </row>
    <row r="2645" spans="1:13" x14ac:dyDescent="0.25">
      <c r="A2645" s="96"/>
      <c r="B2645" s="96"/>
      <c r="C2645" s="96"/>
      <c r="D2645" s="95"/>
      <c r="E2645" s="96"/>
      <c r="F2645" s="96"/>
      <c r="G2645" s="96"/>
      <c r="H2645" s="96"/>
      <c r="I2645" s="96"/>
      <c r="J2645" s="106"/>
      <c r="K2645" s="106"/>
      <c r="L2645" s="106"/>
      <c r="M2645" s="106"/>
    </row>
    <row r="2646" spans="1:13" x14ac:dyDescent="0.25">
      <c r="A2646" s="96"/>
      <c r="B2646" s="96"/>
      <c r="C2646" s="96"/>
      <c r="D2646" s="95"/>
      <c r="E2646" s="96"/>
      <c r="F2646" s="96"/>
      <c r="G2646" s="96"/>
      <c r="H2646" s="96"/>
      <c r="I2646" s="96"/>
      <c r="J2646" s="106"/>
      <c r="K2646" s="106"/>
      <c r="L2646" s="106"/>
      <c r="M2646" s="106"/>
    </row>
    <row r="2647" spans="1:13" x14ac:dyDescent="0.25">
      <c r="A2647" s="96"/>
      <c r="B2647" s="96"/>
      <c r="C2647" s="96"/>
      <c r="D2647" s="95"/>
      <c r="E2647" s="96"/>
      <c r="F2647" s="96"/>
      <c r="G2647" s="96"/>
      <c r="H2647" s="96"/>
      <c r="I2647" s="96"/>
      <c r="J2647" s="106"/>
      <c r="K2647" s="106"/>
      <c r="L2647" s="106"/>
      <c r="M2647" s="106"/>
    </row>
    <row r="2648" spans="1:13" x14ac:dyDescent="0.25">
      <c r="A2648" s="96"/>
      <c r="B2648" s="96"/>
      <c r="C2648" s="96"/>
      <c r="D2648" s="95"/>
      <c r="E2648" s="96"/>
      <c r="F2648" s="96"/>
      <c r="G2648" s="96"/>
      <c r="H2648" s="96"/>
      <c r="I2648" s="96"/>
      <c r="J2648" s="106"/>
      <c r="K2648" s="106"/>
      <c r="L2648" s="106"/>
      <c r="M2648" s="106"/>
    </row>
    <row r="2649" spans="1:13" x14ac:dyDescent="0.25">
      <c r="A2649" s="96"/>
      <c r="B2649" s="96"/>
      <c r="C2649" s="96"/>
      <c r="D2649" s="95"/>
      <c r="E2649" s="96"/>
      <c r="F2649" s="96"/>
      <c r="G2649" s="96"/>
      <c r="H2649" s="96"/>
      <c r="I2649" s="96"/>
      <c r="J2649" s="106"/>
      <c r="K2649" s="106"/>
      <c r="L2649" s="106"/>
      <c r="M2649" s="106"/>
    </row>
    <row r="2650" spans="1:13" x14ac:dyDescent="0.25">
      <c r="A2650" s="96"/>
      <c r="B2650" s="96"/>
      <c r="C2650" s="96"/>
      <c r="D2650" s="95"/>
      <c r="E2650" s="96"/>
      <c r="F2650" s="96"/>
      <c r="G2650" s="96"/>
      <c r="H2650" s="96"/>
      <c r="I2650" s="96"/>
      <c r="J2650" s="106"/>
      <c r="K2650" s="106"/>
      <c r="L2650" s="106"/>
      <c r="M2650" s="106"/>
    </row>
    <row r="2651" spans="1:13" x14ac:dyDescent="0.25">
      <c r="A2651" s="96"/>
      <c r="B2651" s="96"/>
      <c r="C2651" s="96"/>
      <c r="D2651" s="95"/>
      <c r="E2651" s="96"/>
      <c r="F2651" s="96"/>
      <c r="G2651" s="96"/>
      <c r="H2651" s="96"/>
      <c r="I2651" s="96"/>
      <c r="J2651" s="106"/>
      <c r="K2651" s="106"/>
      <c r="L2651" s="106"/>
      <c r="M2651" s="106"/>
    </row>
    <row r="2652" spans="1:13" x14ac:dyDescent="0.25">
      <c r="A2652" s="96"/>
      <c r="B2652" s="96"/>
      <c r="C2652" s="96"/>
      <c r="D2652" s="95"/>
      <c r="E2652" s="96"/>
      <c r="F2652" s="96"/>
      <c r="G2652" s="96"/>
      <c r="H2652" s="96"/>
      <c r="I2652" s="96"/>
      <c r="J2652" s="106"/>
      <c r="K2652" s="106"/>
      <c r="L2652" s="106"/>
      <c r="M2652" s="106"/>
    </row>
    <row r="2653" spans="1:13" x14ac:dyDescent="0.25">
      <c r="A2653" s="96"/>
      <c r="B2653" s="96"/>
      <c r="C2653" s="96"/>
      <c r="D2653" s="95"/>
      <c r="E2653" s="96"/>
      <c r="F2653" s="96"/>
      <c r="G2653" s="96"/>
      <c r="H2653" s="96"/>
      <c r="I2653" s="96"/>
      <c r="J2653" s="106"/>
      <c r="K2653" s="106"/>
      <c r="L2653" s="106"/>
      <c r="M2653" s="106"/>
    </row>
    <row r="2654" spans="1:13" x14ac:dyDescent="0.25">
      <c r="A2654" s="96"/>
      <c r="B2654" s="96"/>
      <c r="C2654" s="96"/>
      <c r="D2654" s="95"/>
      <c r="E2654" s="96"/>
      <c r="F2654" s="96"/>
      <c r="G2654" s="96"/>
      <c r="H2654" s="96"/>
      <c r="I2654" s="96"/>
      <c r="J2654" s="106"/>
      <c r="K2654" s="106"/>
      <c r="L2654" s="106"/>
      <c r="M2654" s="106"/>
    </row>
    <row r="2655" spans="1:13" x14ac:dyDescent="0.25">
      <c r="A2655" s="96"/>
      <c r="B2655" s="96"/>
      <c r="C2655" s="96"/>
      <c r="D2655" s="95"/>
      <c r="E2655" s="96"/>
      <c r="F2655" s="96"/>
      <c r="G2655" s="96"/>
      <c r="H2655" s="96"/>
      <c r="I2655" s="96"/>
      <c r="J2655" s="106"/>
      <c r="K2655" s="106"/>
      <c r="L2655" s="106"/>
      <c r="M2655" s="106"/>
    </row>
    <row r="2656" spans="1:13" x14ac:dyDescent="0.25">
      <c r="A2656" s="96"/>
      <c r="B2656" s="96"/>
      <c r="C2656" s="96"/>
      <c r="D2656" s="95"/>
      <c r="E2656" s="96"/>
      <c r="F2656" s="96"/>
      <c r="G2656" s="96"/>
      <c r="H2656" s="96"/>
      <c r="I2656" s="96"/>
      <c r="J2656" s="106"/>
      <c r="K2656" s="106"/>
      <c r="L2656" s="106"/>
      <c r="M2656" s="106"/>
    </row>
    <row r="2657" spans="1:13" x14ac:dyDescent="0.25">
      <c r="A2657" s="96"/>
      <c r="B2657" s="96"/>
      <c r="C2657" s="96"/>
      <c r="D2657" s="95"/>
      <c r="E2657" s="96"/>
      <c r="F2657" s="96"/>
      <c r="G2657" s="96"/>
      <c r="H2657" s="96"/>
      <c r="I2657" s="96"/>
      <c r="J2657" s="106"/>
      <c r="K2657" s="106"/>
      <c r="L2657" s="106"/>
      <c r="M2657" s="106"/>
    </row>
    <row r="2658" spans="1:13" x14ac:dyDescent="0.25">
      <c r="A2658" s="96"/>
      <c r="B2658" s="96"/>
      <c r="C2658" s="96"/>
      <c r="D2658" s="95"/>
      <c r="E2658" s="96"/>
      <c r="F2658" s="96"/>
      <c r="G2658" s="96"/>
      <c r="H2658" s="96"/>
      <c r="I2658" s="96"/>
      <c r="J2658" s="106"/>
      <c r="K2658" s="106"/>
      <c r="L2658" s="106"/>
      <c r="M2658" s="106"/>
    </row>
    <row r="2659" spans="1:13" x14ac:dyDescent="0.25">
      <c r="A2659" s="96"/>
      <c r="B2659" s="96"/>
      <c r="C2659" s="96"/>
      <c r="D2659" s="95"/>
      <c r="E2659" s="96"/>
      <c r="F2659" s="96"/>
      <c r="G2659" s="96"/>
      <c r="H2659" s="96"/>
      <c r="I2659" s="96"/>
      <c r="J2659" s="106"/>
      <c r="K2659" s="106"/>
      <c r="L2659" s="106"/>
      <c r="M2659" s="106"/>
    </row>
    <row r="2660" spans="1:13" x14ac:dyDescent="0.25">
      <c r="A2660" s="96"/>
      <c r="B2660" s="96"/>
      <c r="C2660" s="96"/>
      <c r="D2660" s="95"/>
      <c r="E2660" s="96"/>
      <c r="F2660" s="96"/>
      <c r="G2660" s="96"/>
      <c r="H2660" s="96"/>
      <c r="I2660" s="96"/>
      <c r="J2660" s="106"/>
      <c r="K2660" s="106"/>
      <c r="L2660" s="106"/>
      <c r="M2660" s="106"/>
    </row>
    <row r="2661" spans="1:13" x14ac:dyDescent="0.25">
      <c r="A2661" s="96"/>
      <c r="B2661" s="96"/>
      <c r="C2661" s="96"/>
      <c r="D2661" s="95"/>
      <c r="E2661" s="96"/>
      <c r="F2661" s="96"/>
      <c r="G2661" s="96"/>
      <c r="H2661" s="96"/>
      <c r="I2661" s="96"/>
      <c r="J2661" s="106"/>
      <c r="K2661" s="106"/>
      <c r="L2661" s="106"/>
      <c r="M2661" s="106"/>
    </row>
    <row r="2662" spans="1:13" x14ac:dyDescent="0.25">
      <c r="A2662" s="96"/>
      <c r="B2662" s="96"/>
      <c r="C2662" s="96"/>
      <c r="D2662" s="95"/>
      <c r="E2662" s="96"/>
      <c r="F2662" s="96"/>
      <c r="G2662" s="96"/>
      <c r="H2662" s="96"/>
      <c r="I2662" s="96"/>
      <c r="J2662" s="106"/>
      <c r="K2662" s="106"/>
      <c r="L2662" s="106"/>
      <c r="M2662" s="106"/>
    </row>
    <row r="2663" spans="1:13" x14ac:dyDescent="0.25">
      <c r="A2663" s="96"/>
      <c r="B2663" s="96"/>
      <c r="C2663" s="96"/>
      <c r="D2663" s="95"/>
      <c r="E2663" s="96"/>
      <c r="F2663" s="96"/>
      <c r="G2663" s="96"/>
      <c r="H2663" s="96"/>
      <c r="I2663" s="96"/>
      <c r="J2663" s="106"/>
      <c r="K2663" s="106"/>
      <c r="L2663" s="106"/>
      <c r="M2663" s="106"/>
    </row>
    <row r="2664" spans="1:13" x14ac:dyDescent="0.25">
      <c r="A2664" s="96"/>
      <c r="B2664" s="96"/>
      <c r="C2664" s="96"/>
      <c r="D2664" s="95"/>
      <c r="E2664" s="96"/>
      <c r="F2664" s="96"/>
      <c r="G2664" s="96"/>
      <c r="H2664" s="96"/>
      <c r="I2664" s="96"/>
      <c r="J2664" s="106"/>
      <c r="K2664" s="106"/>
      <c r="L2664" s="106"/>
      <c r="M2664" s="106"/>
    </row>
    <row r="2665" spans="1:13" x14ac:dyDescent="0.25">
      <c r="A2665" s="96"/>
      <c r="B2665" s="96"/>
      <c r="C2665" s="96"/>
      <c r="D2665" s="95"/>
      <c r="E2665" s="96"/>
      <c r="F2665" s="96"/>
      <c r="G2665" s="96"/>
      <c r="H2665" s="96"/>
      <c r="I2665" s="96"/>
      <c r="J2665" s="106"/>
      <c r="K2665" s="106"/>
      <c r="L2665" s="106"/>
      <c r="M2665" s="106"/>
    </row>
    <row r="2666" spans="1:13" x14ac:dyDescent="0.25">
      <c r="A2666" s="96"/>
      <c r="B2666" s="96"/>
      <c r="C2666" s="96"/>
      <c r="D2666" s="95"/>
      <c r="E2666" s="96"/>
      <c r="F2666" s="96"/>
      <c r="G2666" s="96"/>
      <c r="H2666" s="96"/>
      <c r="I2666" s="96"/>
      <c r="J2666" s="106"/>
      <c r="K2666" s="106"/>
      <c r="L2666" s="106"/>
      <c r="M2666" s="106"/>
    </row>
    <row r="2667" spans="1:13" x14ac:dyDescent="0.25">
      <c r="A2667" s="96"/>
      <c r="B2667" s="96"/>
      <c r="C2667" s="96"/>
      <c r="D2667" s="95"/>
      <c r="E2667" s="96"/>
      <c r="F2667" s="96"/>
      <c r="G2667" s="96"/>
      <c r="H2667" s="96"/>
      <c r="I2667" s="96"/>
      <c r="J2667" s="106"/>
      <c r="K2667" s="106"/>
      <c r="L2667" s="106"/>
      <c r="M2667" s="106"/>
    </row>
    <row r="2668" spans="1:13" x14ac:dyDescent="0.25">
      <c r="A2668" s="96"/>
      <c r="B2668" s="96"/>
      <c r="C2668" s="96"/>
      <c r="D2668" s="95"/>
      <c r="E2668" s="96"/>
      <c r="F2668" s="96"/>
      <c r="G2668" s="96"/>
      <c r="H2668" s="96"/>
      <c r="I2668" s="96"/>
      <c r="J2668" s="106"/>
      <c r="K2668" s="106"/>
      <c r="L2668" s="106"/>
      <c r="M2668" s="106"/>
    </row>
    <row r="2669" spans="1:13" x14ac:dyDescent="0.25">
      <c r="A2669" s="96"/>
      <c r="B2669" s="96"/>
      <c r="C2669" s="96"/>
      <c r="D2669" s="95"/>
      <c r="E2669" s="96"/>
      <c r="F2669" s="96"/>
      <c r="G2669" s="96"/>
      <c r="H2669" s="96"/>
      <c r="I2669" s="96"/>
      <c r="J2669" s="106"/>
      <c r="K2669" s="106"/>
      <c r="L2669" s="106"/>
      <c r="M2669" s="106"/>
    </row>
    <row r="2670" spans="1:13" x14ac:dyDescent="0.25">
      <c r="A2670" s="96"/>
      <c r="B2670" s="96"/>
      <c r="C2670" s="96"/>
      <c r="D2670" s="95"/>
      <c r="E2670" s="96"/>
      <c r="F2670" s="96"/>
      <c r="G2670" s="96"/>
      <c r="H2670" s="96"/>
      <c r="I2670" s="96"/>
      <c r="J2670" s="106"/>
      <c r="K2670" s="106"/>
      <c r="L2670" s="106"/>
      <c r="M2670" s="106"/>
    </row>
    <row r="2671" spans="1:13" x14ac:dyDescent="0.25">
      <c r="A2671" s="96"/>
      <c r="B2671" s="96"/>
      <c r="C2671" s="96"/>
      <c r="D2671" s="95"/>
      <c r="E2671" s="96"/>
      <c r="F2671" s="96"/>
      <c r="G2671" s="96"/>
      <c r="H2671" s="96"/>
      <c r="I2671" s="96"/>
      <c r="J2671" s="106"/>
      <c r="K2671" s="106"/>
      <c r="L2671" s="106"/>
      <c r="M2671" s="106"/>
    </row>
    <row r="2672" spans="1:13" x14ac:dyDescent="0.25">
      <c r="A2672" s="96"/>
      <c r="B2672" s="96"/>
      <c r="C2672" s="96"/>
      <c r="D2672" s="95"/>
      <c r="E2672" s="96"/>
      <c r="F2672" s="96"/>
      <c r="G2672" s="96"/>
      <c r="H2672" s="96"/>
      <c r="I2672" s="96"/>
      <c r="J2672" s="106"/>
      <c r="K2672" s="106"/>
      <c r="L2672" s="106"/>
      <c r="M2672" s="106"/>
    </row>
    <row r="2673" spans="1:13" x14ac:dyDescent="0.25">
      <c r="A2673" s="96"/>
      <c r="B2673" s="96"/>
      <c r="C2673" s="96"/>
      <c r="D2673" s="95"/>
      <c r="E2673" s="96"/>
      <c r="F2673" s="96"/>
      <c r="G2673" s="96"/>
      <c r="H2673" s="96"/>
      <c r="I2673" s="96"/>
      <c r="J2673" s="106"/>
      <c r="K2673" s="106"/>
      <c r="L2673" s="106"/>
      <c r="M2673" s="106"/>
    </row>
    <row r="2674" spans="1:13" x14ac:dyDescent="0.25">
      <c r="A2674" s="96"/>
      <c r="B2674" s="96"/>
      <c r="C2674" s="96"/>
      <c r="D2674" s="95"/>
      <c r="E2674" s="96"/>
      <c r="F2674" s="96"/>
      <c r="G2674" s="96"/>
      <c r="H2674" s="96"/>
      <c r="I2674" s="96"/>
      <c r="J2674" s="106"/>
      <c r="K2674" s="106"/>
      <c r="L2674" s="106"/>
      <c r="M2674" s="106"/>
    </row>
    <row r="2675" spans="1:13" x14ac:dyDescent="0.25">
      <c r="A2675" s="96"/>
      <c r="B2675" s="96"/>
      <c r="C2675" s="96"/>
      <c r="D2675" s="95"/>
      <c r="E2675" s="96"/>
      <c r="F2675" s="96"/>
      <c r="G2675" s="96"/>
      <c r="H2675" s="96"/>
      <c r="I2675" s="96"/>
      <c r="J2675" s="106"/>
      <c r="K2675" s="106"/>
      <c r="L2675" s="106"/>
      <c r="M2675" s="106"/>
    </row>
    <row r="2676" spans="1:13" x14ac:dyDescent="0.25">
      <c r="A2676" s="96"/>
      <c r="B2676" s="96"/>
      <c r="C2676" s="96"/>
      <c r="D2676" s="95"/>
      <c r="E2676" s="96"/>
      <c r="F2676" s="96"/>
      <c r="G2676" s="96"/>
      <c r="H2676" s="96"/>
      <c r="I2676" s="96"/>
      <c r="J2676" s="106"/>
      <c r="K2676" s="106"/>
      <c r="L2676" s="106"/>
      <c r="M2676" s="106"/>
    </row>
    <row r="2677" spans="1:13" x14ac:dyDescent="0.25">
      <c r="A2677" s="96"/>
      <c r="B2677" s="96"/>
      <c r="C2677" s="96"/>
      <c r="D2677" s="95"/>
      <c r="E2677" s="96"/>
      <c r="F2677" s="96"/>
      <c r="G2677" s="96"/>
      <c r="H2677" s="96"/>
      <c r="I2677" s="96"/>
      <c r="J2677" s="106"/>
      <c r="K2677" s="106"/>
      <c r="L2677" s="106"/>
      <c r="M2677" s="106"/>
    </row>
    <row r="2678" spans="1:13" x14ac:dyDescent="0.25">
      <c r="A2678" s="96"/>
      <c r="B2678" s="96"/>
      <c r="C2678" s="96"/>
      <c r="D2678" s="95"/>
      <c r="E2678" s="96"/>
      <c r="F2678" s="96"/>
      <c r="G2678" s="96"/>
      <c r="H2678" s="96"/>
      <c r="I2678" s="96"/>
      <c r="J2678" s="106"/>
      <c r="K2678" s="106"/>
      <c r="L2678" s="106"/>
      <c r="M2678" s="106"/>
    </row>
    <row r="2679" spans="1:13" x14ac:dyDescent="0.25">
      <c r="A2679" s="96"/>
      <c r="B2679" s="96"/>
      <c r="C2679" s="96"/>
      <c r="D2679" s="95"/>
      <c r="E2679" s="96"/>
      <c r="F2679" s="96"/>
      <c r="G2679" s="96"/>
      <c r="H2679" s="96"/>
      <c r="I2679" s="96"/>
      <c r="J2679" s="106"/>
      <c r="K2679" s="106"/>
      <c r="L2679" s="106"/>
      <c r="M2679" s="106"/>
    </row>
    <row r="2680" spans="1:13" x14ac:dyDescent="0.25">
      <c r="A2680" s="96"/>
      <c r="B2680" s="96"/>
      <c r="C2680" s="96"/>
      <c r="D2680" s="95"/>
      <c r="E2680" s="96"/>
      <c r="F2680" s="96"/>
      <c r="G2680" s="96"/>
      <c r="H2680" s="96"/>
      <c r="I2680" s="96"/>
      <c r="J2680" s="106"/>
      <c r="K2680" s="106"/>
      <c r="L2680" s="106"/>
      <c r="M2680" s="106"/>
    </row>
    <row r="2681" spans="1:13" x14ac:dyDescent="0.25">
      <c r="A2681" s="96"/>
      <c r="B2681" s="96"/>
      <c r="C2681" s="96"/>
      <c r="D2681" s="95"/>
      <c r="E2681" s="96"/>
      <c r="F2681" s="96"/>
      <c r="G2681" s="96"/>
      <c r="H2681" s="96"/>
      <c r="I2681" s="96"/>
      <c r="J2681" s="106"/>
      <c r="K2681" s="106"/>
      <c r="L2681" s="106"/>
      <c r="M2681" s="106"/>
    </row>
    <row r="2682" spans="1:13" x14ac:dyDescent="0.25">
      <c r="A2682" s="96"/>
      <c r="B2682" s="96"/>
      <c r="C2682" s="96"/>
      <c r="D2682" s="95"/>
      <c r="E2682" s="96"/>
      <c r="F2682" s="96"/>
      <c r="G2682" s="96"/>
      <c r="H2682" s="96"/>
      <c r="I2682" s="96"/>
      <c r="J2682" s="106"/>
      <c r="K2682" s="106"/>
      <c r="L2682" s="106"/>
      <c r="M2682" s="106"/>
    </row>
    <row r="2683" spans="1:13" x14ac:dyDescent="0.25">
      <c r="A2683" s="96"/>
      <c r="B2683" s="96"/>
      <c r="C2683" s="96"/>
      <c r="D2683" s="95"/>
      <c r="E2683" s="96"/>
      <c r="F2683" s="96"/>
      <c r="G2683" s="96"/>
      <c r="H2683" s="96"/>
      <c r="I2683" s="96"/>
      <c r="J2683" s="106"/>
      <c r="K2683" s="106"/>
      <c r="L2683" s="106"/>
      <c r="M2683" s="106"/>
    </row>
    <row r="2684" spans="1:13" x14ac:dyDescent="0.25">
      <c r="A2684" s="96"/>
      <c r="B2684" s="96"/>
      <c r="C2684" s="96"/>
      <c r="D2684" s="95"/>
      <c r="E2684" s="96"/>
      <c r="F2684" s="96"/>
      <c r="G2684" s="96"/>
      <c r="H2684" s="96"/>
      <c r="I2684" s="96"/>
      <c r="J2684" s="106"/>
      <c r="K2684" s="106"/>
      <c r="L2684" s="106"/>
      <c r="M2684" s="106"/>
    </row>
    <row r="2685" spans="1:13" x14ac:dyDescent="0.25">
      <c r="A2685" s="96"/>
      <c r="B2685" s="96"/>
      <c r="C2685" s="96"/>
      <c r="D2685" s="95"/>
      <c r="E2685" s="96"/>
      <c r="F2685" s="96"/>
      <c r="G2685" s="96"/>
      <c r="H2685" s="96"/>
      <c r="I2685" s="96"/>
      <c r="J2685" s="106"/>
      <c r="K2685" s="106"/>
      <c r="L2685" s="106"/>
      <c r="M2685" s="106"/>
    </row>
    <row r="2686" spans="1:13" x14ac:dyDescent="0.25">
      <c r="A2686" s="96"/>
      <c r="B2686" s="96"/>
      <c r="C2686" s="96"/>
      <c r="D2686" s="95"/>
      <c r="E2686" s="96"/>
      <c r="F2686" s="96"/>
      <c r="G2686" s="96"/>
      <c r="H2686" s="96"/>
      <c r="I2686" s="96"/>
      <c r="J2686" s="106"/>
      <c r="K2686" s="106"/>
      <c r="L2686" s="106"/>
      <c r="M2686" s="106"/>
    </row>
    <row r="2687" spans="1:13" x14ac:dyDescent="0.25">
      <c r="A2687" s="96"/>
      <c r="B2687" s="96"/>
      <c r="C2687" s="96"/>
      <c r="D2687" s="95"/>
      <c r="E2687" s="96"/>
      <c r="F2687" s="96"/>
      <c r="G2687" s="96"/>
      <c r="H2687" s="96"/>
      <c r="I2687" s="96"/>
      <c r="J2687" s="106"/>
      <c r="K2687" s="106"/>
      <c r="L2687" s="106"/>
      <c r="M2687" s="106"/>
    </row>
    <row r="2688" spans="1:13" x14ac:dyDescent="0.25">
      <c r="A2688" s="96"/>
      <c r="B2688" s="96"/>
      <c r="C2688" s="96"/>
      <c r="D2688" s="95"/>
      <c r="E2688" s="96"/>
      <c r="F2688" s="96"/>
      <c r="G2688" s="96"/>
      <c r="H2688" s="96"/>
      <c r="I2688" s="96"/>
      <c r="J2688" s="106"/>
      <c r="K2688" s="106"/>
      <c r="L2688" s="106"/>
      <c r="M2688" s="106"/>
    </row>
    <row r="2689" spans="1:13" x14ac:dyDescent="0.25">
      <c r="A2689" s="96"/>
      <c r="B2689" s="96"/>
      <c r="C2689" s="96"/>
      <c r="D2689" s="95"/>
      <c r="E2689" s="96"/>
      <c r="F2689" s="96"/>
      <c r="G2689" s="96"/>
      <c r="H2689" s="96"/>
      <c r="I2689" s="96"/>
      <c r="J2689" s="106"/>
      <c r="K2689" s="106"/>
      <c r="L2689" s="106"/>
      <c r="M2689" s="106"/>
    </row>
    <row r="2690" spans="1:13" x14ac:dyDescent="0.25">
      <c r="A2690" s="96"/>
      <c r="B2690" s="96"/>
      <c r="C2690" s="96"/>
      <c r="D2690" s="95"/>
      <c r="E2690" s="96"/>
      <c r="F2690" s="96"/>
      <c r="G2690" s="96"/>
      <c r="H2690" s="96"/>
      <c r="I2690" s="96"/>
      <c r="J2690" s="106"/>
      <c r="K2690" s="106"/>
      <c r="L2690" s="106"/>
      <c r="M2690" s="106"/>
    </row>
    <row r="2691" spans="1:13" x14ac:dyDescent="0.25">
      <c r="A2691" s="96"/>
      <c r="B2691" s="96"/>
      <c r="C2691" s="96"/>
      <c r="D2691" s="95"/>
      <c r="E2691" s="96"/>
      <c r="F2691" s="96"/>
      <c r="G2691" s="96"/>
      <c r="H2691" s="96"/>
      <c r="I2691" s="96"/>
      <c r="J2691" s="106"/>
      <c r="K2691" s="106"/>
      <c r="L2691" s="106"/>
      <c r="M2691" s="106"/>
    </row>
    <row r="2692" spans="1:13" x14ac:dyDescent="0.25">
      <c r="A2692" s="96"/>
      <c r="B2692" s="96"/>
      <c r="C2692" s="96"/>
      <c r="D2692" s="95"/>
      <c r="E2692" s="96"/>
      <c r="F2692" s="96"/>
      <c r="G2692" s="96"/>
      <c r="H2692" s="96"/>
      <c r="I2692" s="96"/>
      <c r="J2692" s="106"/>
      <c r="K2692" s="106"/>
      <c r="L2692" s="106"/>
      <c r="M2692" s="106"/>
    </row>
    <row r="2693" spans="1:13" x14ac:dyDescent="0.25">
      <c r="A2693" s="96"/>
      <c r="B2693" s="96"/>
      <c r="C2693" s="96"/>
      <c r="D2693" s="95"/>
      <c r="E2693" s="96"/>
      <c r="F2693" s="96"/>
      <c r="G2693" s="96"/>
      <c r="H2693" s="96"/>
      <c r="I2693" s="96"/>
      <c r="J2693" s="106"/>
      <c r="K2693" s="106"/>
      <c r="L2693" s="106"/>
      <c r="M2693" s="106"/>
    </row>
    <row r="2694" spans="1:13" x14ac:dyDescent="0.25">
      <c r="A2694" s="96"/>
      <c r="B2694" s="96"/>
      <c r="C2694" s="96"/>
      <c r="D2694" s="95"/>
      <c r="E2694" s="96"/>
      <c r="F2694" s="96"/>
      <c r="G2694" s="96"/>
      <c r="H2694" s="96"/>
      <c r="I2694" s="96"/>
      <c r="J2694" s="106"/>
      <c r="K2694" s="106"/>
      <c r="L2694" s="106"/>
      <c r="M2694" s="106"/>
    </row>
    <row r="2695" spans="1:13" x14ac:dyDescent="0.25">
      <c r="A2695" s="96"/>
      <c r="B2695" s="96"/>
      <c r="C2695" s="96"/>
      <c r="D2695" s="95"/>
      <c r="E2695" s="96"/>
      <c r="F2695" s="96"/>
      <c r="G2695" s="96"/>
      <c r="H2695" s="96"/>
      <c r="I2695" s="96"/>
      <c r="J2695" s="106"/>
      <c r="K2695" s="106"/>
      <c r="L2695" s="106"/>
      <c r="M2695" s="106"/>
    </row>
    <row r="2696" spans="1:13" x14ac:dyDescent="0.25">
      <c r="A2696" s="96"/>
      <c r="B2696" s="96"/>
      <c r="C2696" s="96"/>
      <c r="D2696" s="95"/>
      <c r="E2696" s="96"/>
      <c r="F2696" s="96"/>
      <c r="G2696" s="96"/>
      <c r="H2696" s="96"/>
      <c r="I2696" s="96"/>
      <c r="J2696" s="106"/>
      <c r="K2696" s="106"/>
      <c r="L2696" s="106"/>
      <c r="M2696" s="106"/>
    </row>
    <row r="2697" spans="1:13" x14ac:dyDescent="0.25">
      <c r="A2697" s="96"/>
      <c r="B2697" s="96"/>
      <c r="C2697" s="96"/>
      <c r="D2697" s="95"/>
      <c r="E2697" s="96"/>
      <c r="F2697" s="96"/>
      <c r="G2697" s="96"/>
      <c r="H2697" s="96"/>
      <c r="I2697" s="96"/>
      <c r="J2697" s="106"/>
      <c r="K2697" s="106"/>
      <c r="L2697" s="106"/>
      <c r="M2697" s="106"/>
    </row>
    <row r="2698" spans="1:13" x14ac:dyDescent="0.25">
      <c r="A2698" s="96"/>
      <c r="B2698" s="96"/>
      <c r="C2698" s="96"/>
      <c r="D2698" s="95"/>
      <c r="E2698" s="96"/>
      <c r="F2698" s="96"/>
      <c r="G2698" s="96"/>
      <c r="H2698" s="96"/>
      <c r="I2698" s="96"/>
      <c r="J2698" s="106"/>
      <c r="K2698" s="106"/>
      <c r="L2698" s="106"/>
      <c r="M2698" s="106"/>
    </row>
    <row r="2699" spans="1:13" x14ac:dyDescent="0.25">
      <c r="A2699" s="96"/>
      <c r="B2699" s="96"/>
      <c r="C2699" s="96"/>
      <c r="D2699" s="95"/>
      <c r="E2699" s="96"/>
      <c r="F2699" s="96"/>
      <c r="G2699" s="96"/>
      <c r="H2699" s="96"/>
      <c r="I2699" s="96"/>
      <c r="J2699" s="106"/>
      <c r="K2699" s="106"/>
      <c r="L2699" s="106"/>
      <c r="M2699" s="106"/>
    </row>
    <row r="2700" spans="1:13" x14ac:dyDescent="0.25">
      <c r="A2700" s="96"/>
      <c r="B2700" s="96"/>
      <c r="C2700" s="96"/>
      <c r="D2700" s="95"/>
      <c r="E2700" s="96"/>
      <c r="F2700" s="96"/>
      <c r="G2700" s="96"/>
      <c r="H2700" s="96"/>
      <c r="I2700" s="96"/>
      <c r="J2700" s="106"/>
      <c r="K2700" s="106"/>
      <c r="L2700" s="106"/>
      <c r="M2700" s="106"/>
    </row>
    <row r="2701" spans="1:13" x14ac:dyDescent="0.25">
      <c r="A2701" s="96"/>
      <c r="B2701" s="96"/>
      <c r="C2701" s="96"/>
      <c r="D2701" s="95"/>
      <c r="E2701" s="96"/>
      <c r="F2701" s="96"/>
      <c r="G2701" s="96"/>
      <c r="H2701" s="96"/>
      <c r="I2701" s="96"/>
      <c r="J2701" s="106"/>
      <c r="K2701" s="106"/>
      <c r="L2701" s="106"/>
      <c r="M2701" s="106"/>
    </row>
    <row r="2702" spans="1:13" x14ac:dyDescent="0.25">
      <c r="A2702" s="96"/>
      <c r="B2702" s="96"/>
      <c r="C2702" s="96"/>
      <c r="D2702" s="95"/>
      <c r="E2702" s="96"/>
      <c r="F2702" s="96"/>
      <c r="G2702" s="96"/>
      <c r="H2702" s="96"/>
      <c r="I2702" s="96"/>
      <c r="J2702" s="106"/>
      <c r="K2702" s="106"/>
      <c r="L2702" s="106"/>
      <c r="M2702" s="106"/>
    </row>
    <row r="2703" spans="1:13" x14ac:dyDescent="0.25">
      <c r="A2703" s="96"/>
      <c r="B2703" s="96"/>
      <c r="C2703" s="96"/>
      <c r="D2703" s="95"/>
      <c r="E2703" s="96"/>
      <c r="F2703" s="96"/>
      <c r="G2703" s="96"/>
      <c r="H2703" s="96"/>
      <c r="I2703" s="96"/>
      <c r="J2703" s="106"/>
      <c r="K2703" s="106"/>
      <c r="L2703" s="106"/>
      <c r="M2703" s="106"/>
    </row>
    <row r="2704" spans="1:13" x14ac:dyDescent="0.25">
      <c r="A2704" s="96"/>
      <c r="B2704" s="96"/>
      <c r="C2704" s="96"/>
      <c r="D2704" s="95"/>
      <c r="E2704" s="96"/>
      <c r="F2704" s="96"/>
      <c r="G2704" s="96"/>
      <c r="H2704" s="96"/>
      <c r="I2704" s="96"/>
      <c r="J2704" s="106"/>
      <c r="K2704" s="106"/>
      <c r="L2704" s="106"/>
      <c r="M2704" s="106"/>
    </row>
    <row r="2705" spans="1:13" x14ac:dyDescent="0.25">
      <c r="A2705" s="96"/>
      <c r="B2705" s="96"/>
      <c r="C2705" s="96"/>
      <c r="D2705" s="95"/>
      <c r="E2705" s="96"/>
      <c r="F2705" s="96"/>
      <c r="G2705" s="96"/>
      <c r="H2705" s="96"/>
      <c r="I2705" s="96"/>
      <c r="J2705" s="106"/>
      <c r="K2705" s="106"/>
      <c r="L2705" s="106"/>
      <c r="M2705" s="106"/>
    </row>
    <row r="2706" spans="1:13" x14ac:dyDescent="0.25">
      <c r="A2706" s="96"/>
      <c r="B2706" s="96"/>
      <c r="C2706" s="96"/>
      <c r="D2706" s="95"/>
      <c r="E2706" s="96"/>
      <c r="F2706" s="96"/>
      <c r="G2706" s="96"/>
      <c r="H2706" s="96"/>
      <c r="I2706" s="96"/>
      <c r="J2706" s="106"/>
      <c r="K2706" s="106"/>
      <c r="L2706" s="106"/>
      <c r="M2706" s="106"/>
    </row>
    <row r="2707" spans="1:13" x14ac:dyDescent="0.25">
      <c r="A2707" s="96"/>
      <c r="B2707" s="96"/>
      <c r="C2707" s="96"/>
      <c r="D2707" s="95"/>
      <c r="E2707" s="96"/>
      <c r="F2707" s="96"/>
      <c r="G2707" s="96"/>
      <c r="H2707" s="96"/>
      <c r="I2707" s="96"/>
      <c r="J2707" s="106"/>
      <c r="K2707" s="106"/>
      <c r="L2707" s="106"/>
      <c r="M2707" s="106"/>
    </row>
    <row r="2708" spans="1:13" x14ac:dyDescent="0.25">
      <c r="A2708" s="96"/>
      <c r="B2708" s="96"/>
      <c r="C2708" s="96"/>
      <c r="D2708" s="95"/>
      <c r="E2708" s="96"/>
      <c r="F2708" s="96"/>
      <c r="G2708" s="96"/>
      <c r="H2708" s="96"/>
      <c r="I2708" s="96"/>
      <c r="J2708" s="106"/>
      <c r="K2708" s="106"/>
      <c r="L2708" s="106"/>
      <c r="M2708" s="106"/>
    </row>
    <row r="2709" spans="1:13" x14ac:dyDescent="0.25">
      <c r="A2709" s="96"/>
      <c r="B2709" s="96"/>
      <c r="C2709" s="96"/>
      <c r="D2709" s="95"/>
      <c r="E2709" s="96"/>
      <c r="F2709" s="96"/>
      <c r="G2709" s="96"/>
      <c r="H2709" s="96"/>
      <c r="I2709" s="96"/>
      <c r="J2709" s="106"/>
      <c r="K2709" s="106"/>
      <c r="L2709" s="106"/>
      <c r="M2709" s="106"/>
    </row>
    <row r="2710" spans="1:13" x14ac:dyDescent="0.25">
      <c r="A2710" s="96"/>
      <c r="B2710" s="96"/>
      <c r="C2710" s="96"/>
      <c r="D2710" s="95"/>
      <c r="E2710" s="96"/>
      <c r="F2710" s="96"/>
      <c r="G2710" s="96"/>
      <c r="H2710" s="96"/>
      <c r="I2710" s="96"/>
      <c r="J2710" s="106"/>
      <c r="K2710" s="106"/>
      <c r="L2710" s="106"/>
      <c r="M2710" s="106"/>
    </row>
    <row r="2711" spans="1:13" x14ac:dyDescent="0.25">
      <c r="A2711" s="96"/>
      <c r="B2711" s="96"/>
      <c r="C2711" s="96"/>
      <c r="D2711" s="95"/>
      <c r="E2711" s="96"/>
      <c r="F2711" s="96"/>
      <c r="G2711" s="96"/>
      <c r="H2711" s="96"/>
      <c r="I2711" s="96"/>
      <c r="J2711" s="106"/>
      <c r="K2711" s="106"/>
      <c r="L2711" s="106"/>
      <c r="M2711" s="106"/>
    </row>
    <row r="2712" spans="1:13" x14ac:dyDescent="0.25">
      <c r="A2712" s="96"/>
      <c r="B2712" s="96"/>
      <c r="C2712" s="96"/>
      <c r="D2712" s="95"/>
      <c r="E2712" s="96"/>
      <c r="F2712" s="96"/>
      <c r="G2712" s="96"/>
      <c r="H2712" s="96"/>
      <c r="I2712" s="96"/>
      <c r="J2712" s="106"/>
      <c r="K2712" s="106"/>
      <c r="L2712" s="106"/>
      <c r="M2712" s="106"/>
    </row>
    <row r="2713" spans="1:13" x14ac:dyDescent="0.25">
      <c r="A2713" s="96"/>
      <c r="B2713" s="96"/>
      <c r="C2713" s="96"/>
      <c r="D2713" s="95"/>
      <c r="E2713" s="96"/>
      <c r="F2713" s="96"/>
      <c r="G2713" s="96"/>
      <c r="H2713" s="96"/>
      <c r="I2713" s="96"/>
      <c r="J2713" s="106"/>
      <c r="K2713" s="106"/>
      <c r="L2713" s="106"/>
      <c r="M2713" s="106"/>
    </row>
    <row r="2714" spans="1:13" x14ac:dyDescent="0.25">
      <c r="A2714" s="96"/>
      <c r="B2714" s="96"/>
      <c r="C2714" s="96"/>
      <c r="D2714" s="95"/>
      <c r="E2714" s="96"/>
      <c r="F2714" s="96"/>
      <c r="G2714" s="96"/>
      <c r="H2714" s="96"/>
      <c r="I2714" s="96"/>
      <c r="J2714" s="106"/>
      <c r="K2714" s="106"/>
      <c r="L2714" s="106"/>
      <c r="M2714" s="106"/>
    </row>
    <row r="2715" spans="1:13" x14ac:dyDescent="0.25">
      <c r="A2715" s="96"/>
      <c r="B2715" s="96"/>
      <c r="C2715" s="96"/>
      <c r="D2715" s="95"/>
      <c r="E2715" s="96"/>
      <c r="F2715" s="96"/>
      <c r="G2715" s="96"/>
      <c r="H2715" s="96"/>
      <c r="I2715" s="96"/>
      <c r="J2715" s="106"/>
      <c r="K2715" s="106"/>
      <c r="L2715" s="106"/>
      <c r="M2715" s="106"/>
    </row>
    <row r="2716" spans="1:13" x14ac:dyDescent="0.25">
      <c r="A2716" s="96"/>
      <c r="B2716" s="96"/>
      <c r="C2716" s="96"/>
      <c r="D2716" s="95"/>
      <c r="E2716" s="96"/>
      <c r="F2716" s="96"/>
      <c r="G2716" s="96"/>
      <c r="H2716" s="96"/>
      <c r="I2716" s="96"/>
      <c r="J2716" s="106"/>
      <c r="K2716" s="106"/>
      <c r="L2716" s="106"/>
      <c r="M2716" s="106"/>
    </row>
    <row r="2717" spans="1:13" x14ac:dyDescent="0.25">
      <c r="A2717" s="96"/>
      <c r="B2717" s="96"/>
      <c r="C2717" s="96"/>
      <c r="D2717" s="95"/>
      <c r="E2717" s="96"/>
      <c r="F2717" s="96"/>
      <c r="G2717" s="96"/>
      <c r="H2717" s="96"/>
      <c r="I2717" s="96"/>
      <c r="J2717" s="106"/>
      <c r="K2717" s="106"/>
      <c r="L2717" s="106"/>
      <c r="M2717" s="106"/>
    </row>
    <row r="2718" spans="1:13" x14ac:dyDescent="0.25">
      <c r="A2718" s="96"/>
      <c r="B2718" s="96"/>
      <c r="C2718" s="96"/>
      <c r="D2718" s="95"/>
      <c r="E2718" s="96"/>
      <c r="F2718" s="96"/>
      <c r="G2718" s="96"/>
      <c r="H2718" s="96"/>
      <c r="I2718" s="96"/>
      <c r="J2718" s="106"/>
      <c r="K2718" s="106"/>
      <c r="L2718" s="106"/>
      <c r="M2718" s="106"/>
    </row>
    <row r="2719" spans="1:13" x14ac:dyDescent="0.25">
      <c r="A2719" s="96"/>
      <c r="B2719" s="96"/>
      <c r="C2719" s="96"/>
      <c r="D2719" s="95"/>
      <c r="E2719" s="96"/>
      <c r="F2719" s="96"/>
      <c r="G2719" s="96"/>
      <c r="H2719" s="96"/>
      <c r="I2719" s="96"/>
      <c r="J2719" s="106"/>
      <c r="K2719" s="106"/>
      <c r="L2719" s="106"/>
      <c r="M2719" s="106"/>
    </row>
    <row r="2720" spans="1:13" x14ac:dyDescent="0.25">
      <c r="A2720" s="96"/>
      <c r="B2720" s="96"/>
      <c r="C2720" s="96"/>
      <c r="D2720" s="95"/>
      <c r="E2720" s="96"/>
      <c r="F2720" s="96"/>
      <c r="G2720" s="96"/>
      <c r="H2720" s="96"/>
      <c r="I2720" s="96"/>
      <c r="J2720" s="106"/>
      <c r="K2720" s="106"/>
      <c r="L2720" s="106"/>
      <c r="M2720" s="106"/>
    </row>
    <row r="2721" spans="1:13" x14ac:dyDescent="0.25">
      <c r="A2721" s="96"/>
      <c r="B2721" s="96"/>
      <c r="C2721" s="96"/>
      <c r="D2721" s="95"/>
      <c r="E2721" s="96"/>
      <c r="F2721" s="96"/>
      <c r="G2721" s="96"/>
      <c r="H2721" s="96"/>
      <c r="I2721" s="96"/>
      <c r="J2721" s="106"/>
      <c r="K2721" s="106"/>
      <c r="L2721" s="106"/>
      <c r="M2721" s="106"/>
    </row>
    <row r="2722" spans="1:13" x14ac:dyDescent="0.25">
      <c r="A2722" s="96"/>
      <c r="B2722" s="96"/>
      <c r="C2722" s="96"/>
      <c r="D2722" s="95"/>
      <c r="E2722" s="96"/>
      <c r="F2722" s="96"/>
      <c r="G2722" s="96"/>
      <c r="H2722" s="96"/>
      <c r="I2722" s="96"/>
      <c r="J2722" s="106"/>
      <c r="K2722" s="106"/>
      <c r="L2722" s="106"/>
      <c r="M2722" s="106"/>
    </row>
    <row r="2723" spans="1:13" x14ac:dyDescent="0.25">
      <c r="A2723" s="96"/>
      <c r="B2723" s="96"/>
      <c r="C2723" s="96"/>
      <c r="D2723" s="95"/>
      <c r="E2723" s="96"/>
      <c r="F2723" s="96"/>
      <c r="G2723" s="96"/>
      <c r="H2723" s="96"/>
      <c r="I2723" s="96"/>
      <c r="J2723" s="106"/>
      <c r="K2723" s="106"/>
      <c r="L2723" s="106"/>
      <c r="M2723" s="106"/>
    </row>
    <row r="2724" spans="1:13" x14ac:dyDescent="0.25">
      <c r="A2724" s="96"/>
      <c r="B2724" s="96"/>
      <c r="C2724" s="96"/>
      <c r="D2724" s="95"/>
      <c r="E2724" s="96"/>
      <c r="F2724" s="96"/>
      <c r="G2724" s="96"/>
      <c r="H2724" s="96"/>
      <c r="I2724" s="96"/>
      <c r="J2724" s="106"/>
      <c r="K2724" s="106"/>
      <c r="L2724" s="106"/>
      <c r="M2724" s="106"/>
    </row>
    <row r="2725" spans="1:13" x14ac:dyDescent="0.25">
      <c r="A2725" s="96"/>
      <c r="B2725" s="96"/>
      <c r="C2725" s="96"/>
      <c r="D2725" s="95"/>
      <c r="E2725" s="96"/>
      <c r="F2725" s="96"/>
      <c r="G2725" s="96"/>
      <c r="H2725" s="96"/>
      <c r="I2725" s="96"/>
      <c r="J2725" s="106"/>
      <c r="K2725" s="106"/>
      <c r="L2725" s="106"/>
      <c r="M2725" s="106"/>
    </row>
    <row r="2726" spans="1:13" x14ac:dyDescent="0.25">
      <c r="A2726" s="96"/>
      <c r="B2726" s="96"/>
      <c r="C2726" s="96"/>
      <c r="D2726" s="95"/>
      <c r="E2726" s="96"/>
      <c r="F2726" s="96"/>
      <c r="G2726" s="96"/>
      <c r="H2726" s="96"/>
      <c r="I2726" s="96"/>
      <c r="J2726" s="106"/>
      <c r="K2726" s="106"/>
      <c r="L2726" s="106"/>
      <c r="M2726" s="106"/>
    </row>
    <row r="2727" spans="1:13" x14ac:dyDescent="0.25">
      <c r="A2727" s="96"/>
      <c r="B2727" s="96"/>
      <c r="C2727" s="96"/>
      <c r="D2727" s="95"/>
      <c r="E2727" s="96"/>
      <c r="F2727" s="96"/>
      <c r="G2727" s="96"/>
      <c r="H2727" s="96"/>
      <c r="I2727" s="96"/>
      <c r="J2727" s="106"/>
      <c r="K2727" s="106"/>
      <c r="L2727" s="106"/>
      <c r="M2727" s="106"/>
    </row>
    <row r="2728" spans="1:13" x14ac:dyDescent="0.25">
      <c r="A2728" s="96"/>
      <c r="B2728" s="96"/>
      <c r="C2728" s="96"/>
      <c r="D2728" s="95"/>
      <c r="E2728" s="96"/>
      <c r="F2728" s="96"/>
      <c r="G2728" s="96"/>
      <c r="H2728" s="96"/>
      <c r="I2728" s="96"/>
      <c r="J2728" s="106"/>
      <c r="K2728" s="106"/>
      <c r="L2728" s="106"/>
      <c r="M2728" s="106"/>
    </row>
    <row r="2729" spans="1:13" x14ac:dyDescent="0.25">
      <c r="A2729" s="96"/>
      <c r="B2729" s="96"/>
      <c r="C2729" s="96"/>
      <c r="D2729" s="95"/>
      <c r="E2729" s="96"/>
      <c r="F2729" s="96"/>
      <c r="G2729" s="96"/>
      <c r="H2729" s="96"/>
      <c r="I2729" s="96"/>
      <c r="J2729" s="106"/>
      <c r="K2729" s="106"/>
      <c r="L2729" s="106"/>
      <c r="M2729" s="106"/>
    </row>
    <row r="2730" spans="1:13" x14ac:dyDescent="0.25">
      <c r="A2730" s="96"/>
      <c r="B2730" s="96"/>
      <c r="C2730" s="96"/>
      <c r="D2730" s="95"/>
      <c r="E2730" s="96"/>
      <c r="F2730" s="96"/>
      <c r="G2730" s="96"/>
      <c r="H2730" s="96"/>
      <c r="I2730" s="96"/>
      <c r="J2730" s="106"/>
      <c r="K2730" s="106"/>
      <c r="L2730" s="106"/>
      <c r="M2730" s="106"/>
    </row>
    <row r="2731" spans="1:13" x14ac:dyDescent="0.25">
      <c r="A2731" s="96"/>
      <c r="B2731" s="96"/>
      <c r="C2731" s="96"/>
      <c r="D2731" s="95"/>
      <c r="E2731" s="96"/>
      <c r="F2731" s="96"/>
      <c r="G2731" s="96"/>
      <c r="H2731" s="96"/>
      <c r="I2731" s="96"/>
      <c r="J2731" s="106"/>
      <c r="K2731" s="106"/>
      <c r="L2731" s="106"/>
      <c r="M2731" s="106"/>
    </row>
    <row r="2732" spans="1:13" x14ac:dyDescent="0.25">
      <c r="A2732" s="96"/>
      <c r="B2732" s="96"/>
      <c r="C2732" s="96"/>
      <c r="D2732" s="95"/>
      <c r="E2732" s="96"/>
      <c r="F2732" s="96"/>
      <c r="G2732" s="96"/>
      <c r="H2732" s="96"/>
      <c r="I2732" s="96"/>
      <c r="J2732" s="106"/>
      <c r="K2732" s="106"/>
      <c r="L2732" s="106"/>
      <c r="M2732" s="106"/>
    </row>
    <row r="2733" spans="1:13" x14ac:dyDescent="0.25">
      <c r="A2733" s="96"/>
      <c r="B2733" s="96"/>
      <c r="C2733" s="96"/>
      <c r="D2733" s="95"/>
      <c r="E2733" s="96"/>
      <c r="F2733" s="96"/>
      <c r="G2733" s="96"/>
      <c r="H2733" s="96"/>
      <c r="I2733" s="96"/>
      <c r="J2733" s="106"/>
      <c r="K2733" s="106"/>
      <c r="L2733" s="106"/>
      <c r="M2733" s="106"/>
    </row>
    <row r="2734" spans="1:13" x14ac:dyDescent="0.25">
      <c r="A2734" s="96"/>
      <c r="B2734" s="96"/>
      <c r="C2734" s="96"/>
      <c r="D2734" s="95"/>
      <c r="E2734" s="96"/>
      <c r="F2734" s="96"/>
      <c r="G2734" s="96"/>
      <c r="H2734" s="96"/>
      <c r="I2734" s="96"/>
      <c r="J2734" s="106"/>
      <c r="K2734" s="106"/>
      <c r="L2734" s="106"/>
      <c r="M2734" s="106"/>
    </row>
    <row r="2735" spans="1:13" x14ac:dyDescent="0.25">
      <c r="A2735" s="96"/>
      <c r="B2735" s="96"/>
      <c r="C2735" s="96"/>
      <c r="D2735" s="95"/>
      <c r="E2735" s="96"/>
      <c r="F2735" s="96"/>
      <c r="G2735" s="96"/>
      <c r="H2735" s="96"/>
      <c r="I2735" s="96"/>
      <c r="J2735" s="106"/>
      <c r="K2735" s="106"/>
      <c r="L2735" s="106"/>
      <c r="M2735" s="106"/>
    </row>
    <row r="2736" spans="1:13" x14ac:dyDescent="0.25">
      <c r="A2736" s="96"/>
      <c r="B2736" s="96"/>
      <c r="C2736" s="96"/>
      <c r="D2736" s="95"/>
      <c r="E2736" s="96"/>
      <c r="F2736" s="96"/>
      <c r="G2736" s="96"/>
      <c r="H2736" s="96"/>
      <c r="I2736" s="96"/>
      <c r="J2736" s="106"/>
      <c r="K2736" s="106"/>
      <c r="L2736" s="106"/>
      <c r="M2736" s="106"/>
    </row>
    <row r="2737" spans="1:13" x14ac:dyDescent="0.25">
      <c r="A2737" s="96"/>
      <c r="B2737" s="96"/>
      <c r="C2737" s="96"/>
      <c r="D2737" s="95"/>
      <c r="E2737" s="96"/>
      <c r="F2737" s="96"/>
      <c r="G2737" s="96"/>
      <c r="H2737" s="96"/>
      <c r="I2737" s="96"/>
      <c r="J2737" s="106"/>
      <c r="K2737" s="106"/>
      <c r="L2737" s="106"/>
      <c r="M2737" s="106"/>
    </row>
    <row r="2738" spans="1:13" x14ac:dyDescent="0.25">
      <c r="A2738" s="96"/>
      <c r="B2738" s="96"/>
      <c r="C2738" s="96"/>
      <c r="D2738" s="95"/>
      <c r="E2738" s="96"/>
      <c r="F2738" s="96"/>
      <c r="G2738" s="96"/>
      <c r="H2738" s="96"/>
      <c r="I2738" s="96"/>
      <c r="J2738" s="106"/>
      <c r="K2738" s="106"/>
      <c r="L2738" s="106"/>
      <c r="M2738" s="106"/>
    </row>
    <row r="2739" spans="1:13" x14ac:dyDescent="0.25">
      <c r="A2739" s="96"/>
      <c r="B2739" s="96"/>
      <c r="C2739" s="96"/>
      <c r="D2739" s="95"/>
      <c r="E2739" s="96"/>
      <c r="F2739" s="96"/>
      <c r="G2739" s="96"/>
      <c r="H2739" s="96"/>
      <c r="I2739" s="96"/>
      <c r="J2739" s="106"/>
      <c r="K2739" s="106"/>
      <c r="L2739" s="106"/>
      <c r="M2739" s="106"/>
    </row>
    <row r="2740" spans="1:13" x14ac:dyDescent="0.25">
      <c r="A2740" s="96"/>
      <c r="B2740" s="96"/>
      <c r="C2740" s="96"/>
      <c r="D2740" s="95"/>
      <c r="E2740" s="96"/>
      <c r="F2740" s="96"/>
      <c r="G2740" s="96"/>
      <c r="H2740" s="96"/>
      <c r="I2740" s="96"/>
      <c r="J2740" s="106"/>
      <c r="K2740" s="106"/>
      <c r="L2740" s="106"/>
      <c r="M2740" s="106"/>
    </row>
    <row r="2741" spans="1:13" x14ac:dyDescent="0.25">
      <c r="A2741" s="96"/>
      <c r="B2741" s="96"/>
      <c r="C2741" s="96"/>
      <c r="D2741" s="95"/>
      <c r="E2741" s="96"/>
      <c r="F2741" s="96"/>
      <c r="G2741" s="96"/>
      <c r="H2741" s="96"/>
      <c r="I2741" s="96"/>
      <c r="J2741" s="106"/>
      <c r="K2741" s="106"/>
      <c r="L2741" s="106"/>
      <c r="M2741" s="106"/>
    </row>
    <row r="2742" spans="1:13" x14ac:dyDescent="0.25">
      <c r="A2742" s="96"/>
      <c r="B2742" s="96"/>
      <c r="C2742" s="96"/>
      <c r="D2742" s="95"/>
      <c r="E2742" s="96"/>
      <c r="F2742" s="96"/>
      <c r="G2742" s="96"/>
      <c r="H2742" s="96"/>
      <c r="I2742" s="96"/>
      <c r="J2742" s="106"/>
      <c r="K2742" s="106"/>
      <c r="L2742" s="106"/>
      <c r="M2742" s="106"/>
    </row>
    <row r="2743" spans="1:13" x14ac:dyDescent="0.25">
      <c r="A2743" s="96"/>
      <c r="B2743" s="96"/>
      <c r="C2743" s="96"/>
      <c r="D2743" s="95"/>
      <c r="E2743" s="96"/>
      <c r="F2743" s="96"/>
      <c r="G2743" s="96"/>
      <c r="H2743" s="96"/>
      <c r="I2743" s="96"/>
      <c r="J2743" s="106"/>
      <c r="K2743" s="106"/>
      <c r="L2743" s="106"/>
      <c r="M2743" s="106"/>
    </row>
    <row r="2744" spans="1:13" x14ac:dyDescent="0.25">
      <c r="A2744" s="96"/>
      <c r="B2744" s="96"/>
      <c r="C2744" s="96"/>
      <c r="D2744" s="95"/>
      <c r="E2744" s="96"/>
      <c r="F2744" s="96"/>
      <c r="G2744" s="96"/>
      <c r="H2744" s="96"/>
      <c r="I2744" s="96"/>
      <c r="J2744" s="106"/>
      <c r="K2744" s="106"/>
      <c r="L2744" s="106"/>
      <c r="M2744" s="106"/>
    </row>
    <row r="2745" spans="1:13" x14ac:dyDescent="0.25">
      <c r="A2745" s="96"/>
      <c r="B2745" s="96"/>
      <c r="C2745" s="96"/>
      <c r="D2745" s="95"/>
      <c r="E2745" s="96"/>
      <c r="F2745" s="96"/>
      <c r="G2745" s="96"/>
      <c r="H2745" s="96"/>
      <c r="I2745" s="96"/>
      <c r="J2745" s="106"/>
      <c r="K2745" s="106"/>
      <c r="L2745" s="106"/>
      <c r="M2745" s="106"/>
    </row>
    <row r="2746" spans="1:13" x14ac:dyDescent="0.25">
      <c r="A2746" s="96"/>
      <c r="B2746" s="96"/>
      <c r="C2746" s="96"/>
      <c r="D2746" s="95"/>
      <c r="E2746" s="96"/>
      <c r="F2746" s="96"/>
      <c r="G2746" s="96"/>
      <c r="H2746" s="96"/>
      <c r="I2746" s="96"/>
      <c r="J2746" s="106"/>
      <c r="K2746" s="106"/>
      <c r="L2746" s="106"/>
      <c r="M2746" s="106"/>
    </row>
    <row r="2747" spans="1:13" x14ac:dyDescent="0.25">
      <c r="A2747" s="96"/>
      <c r="B2747" s="96"/>
      <c r="C2747" s="96"/>
      <c r="D2747" s="95"/>
      <c r="E2747" s="96"/>
      <c r="F2747" s="96"/>
      <c r="G2747" s="96"/>
      <c r="H2747" s="96"/>
      <c r="I2747" s="96"/>
      <c r="J2747" s="106"/>
      <c r="K2747" s="106"/>
      <c r="L2747" s="106"/>
      <c r="M2747" s="106"/>
    </row>
    <row r="2748" spans="1:13" x14ac:dyDescent="0.25">
      <c r="A2748" s="96"/>
      <c r="B2748" s="96"/>
      <c r="C2748" s="96"/>
      <c r="D2748" s="95"/>
      <c r="E2748" s="96"/>
      <c r="F2748" s="96"/>
      <c r="G2748" s="96"/>
      <c r="H2748" s="96"/>
      <c r="I2748" s="96"/>
      <c r="J2748" s="106"/>
      <c r="K2748" s="106"/>
      <c r="L2748" s="106"/>
      <c r="M2748" s="106"/>
    </row>
    <row r="2749" spans="1:13" x14ac:dyDescent="0.25">
      <c r="A2749" s="96"/>
      <c r="B2749" s="96"/>
      <c r="C2749" s="96"/>
      <c r="D2749" s="95"/>
      <c r="E2749" s="96"/>
      <c r="F2749" s="96"/>
      <c r="G2749" s="96"/>
      <c r="H2749" s="96"/>
      <c r="I2749" s="96"/>
      <c r="J2749" s="106"/>
      <c r="K2749" s="106"/>
      <c r="L2749" s="106"/>
      <c r="M2749" s="106"/>
    </row>
    <row r="2750" spans="1:13" x14ac:dyDescent="0.25">
      <c r="A2750" s="96"/>
      <c r="B2750" s="96"/>
      <c r="C2750" s="96"/>
      <c r="D2750" s="95"/>
      <c r="E2750" s="96"/>
      <c r="F2750" s="96"/>
      <c r="G2750" s="96"/>
      <c r="H2750" s="96"/>
      <c r="I2750" s="96"/>
      <c r="J2750" s="106"/>
      <c r="K2750" s="106"/>
      <c r="L2750" s="106"/>
      <c r="M2750" s="106"/>
    </row>
    <row r="2751" spans="1:13" x14ac:dyDescent="0.25">
      <c r="A2751" s="96"/>
      <c r="B2751" s="96"/>
      <c r="C2751" s="96"/>
      <c r="D2751" s="95"/>
      <c r="E2751" s="96"/>
      <c r="F2751" s="96"/>
      <c r="G2751" s="96"/>
      <c r="H2751" s="96"/>
      <c r="I2751" s="96"/>
      <c r="J2751" s="106"/>
      <c r="K2751" s="106"/>
      <c r="L2751" s="106"/>
      <c r="M2751" s="106"/>
    </row>
    <row r="2752" spans="1:13" x14ac:dyDescent="0.25">
      <c r="A2752" s="96"/>
      <c r="B2752" s="96"/>
      <c r="C2752" s="96"/>
      <c r="D2752" s="95"/>
      <c r="E2752" s="96"/>
      <c r="F2752" s="96"/>
      <c r="G2752" s="96"/>
      <c r="H2752" s="96"/>
      <c r="I2752" s="96"/>
      <c r="J2752" s="106"/>
      <c r="K2752" s="106"/>
      <c r="L2752" s="106"/>
      <c r="M2752" s="106"/>
    </row>
    <row r="2753" spans="1:13" x14ac:dyDescent="0.25">
      <c r="A2753" s="96"/>
      <c r="B2753" s="96"/>
      <c r="C2753" s="96"/>
      <c r="D2753" s="95"/>
      <c r="E2753" s="96"/>
      <c r="F2753" s="96"/>
      <c r="G2753" s="96"/>
      <c r="H2753" s="96"/>
      <c r="I2753" s="96"/>
      <c r="J2753" s="106"/>
      <c r="K2753" s="106"/>
      <c r="L2753" s="106"/>
      <c r="M2753" s="106"/>
    </row>
    <row r="2754" spans="1:13" x14ac:dyDescent="0.25">
      <c r="A2754" s="96"/>
      <c r="B2754" s="96"/>
      <c r="C2754" s="96"/>
      <c r="D2754" s="95"/>
      <c r="E2754" s="96"/>
      <c r="F2754" s="96"/>
      <c r="G2754" s="96"/>
      <c r="H2754" s="96"/>
      <c r="I2754" s="96"/>
      <c r="J2754" s="106"/>
      <c r="K2754" s="106"/>
      <c r="L2754" s="106"/>
      <c r="M2754" s="106"/>
    </row>
    <row r="2755" spans="1:13" x14ac:dyDescent="0.25">
      <c r="A2755" s="96"/>
      <c r="B2755" s="96"/>
      <c r="C2755" s="96"/>
      <c r="D2755" s="95"/>
      <c r="E2755" s="96"/>
      <c r="F2755" s="96"/>
      <c r="G2755" s="96"/>
      <c r="H2755" s="96"/>
      <c r="I2755" s="96"/>
      <c r="J2755" s="106"/>
      <c r="K2755" s="106"/>
      <c r="L2755" s="106"/>
      <c r="M2755" s="106"/>
    </row>
    <row r="2756" spans="1:13" x14ac:dyDescent="0.25">
      <c r="A2756" s="96"/>
      <c r="B2756" s="96"/>
      <c r="C2756" s="96"/>
      <c r="D2756" s="95"/>
      <c r="E2756" s="96"/>
      <c r="F2756" s="96"/>
      <c r="G2756" s="96"/>
      <c r="H2756" s="96"/>
      <c r="I2756" s="96"/>
      <c r="J2756" s="106"/>
      <c r="K2756" s="106"/>
      <c r="L2756" s="106"/>
      <c r="M2756" s="106"/>
    </row>
    <row r="2757" spans="1:13" x14ac:dyDescent="0.25">
      <c r="A2757" s="96"/>
      <c r="B2757" s="96"/>
      <c r="C2757" s="96"/>
      <c r="D2757" s="95"/>
      <c r="E2757" s="96"/>
      <c r="F2757" s="96"/>
      <c r="G2757" s="96"/>
      <c r="H2757" s="96"/>
      <c r="I2757" s="96"/>
      <c r="J2757" s="106"/>
      <c r="K2757" s="106"/>
      <c r="L2757" s="106"/>
      <c r="M2757" s="106"/>
    </row>
    <row r="2758" spans="1:13" x14ac:dyDescent="0.25">
      <c r="A2758" s="96"/>
      <c r="B2758" s="96"/>
      <c r="C2758" s="96"/>
      <c r="D2758" s="95"/>
      <c r="E2758" s="96"/>
      <c r="F2758" s="96"/>
      <c r="G2758" s="96"/>
      <c r="H2758" s="96"/>
      <c r="I2758" s="96"/>
      <c r="J2758" s="106"/>
      <c r="K2758" s="106"/>
      <c r="L2758" s="106"/>
      <c r="M2758" s="106"/>
    </row>
    <row r="2759" spans="1:13" x14ac:dyDescent="0.25">
      <c r="A2759" s="96"/>
      <c r="B2759" s="96"/>
      <c r="C2759" s="96"/>
      <c r="D2759" s="95"/>
      <c r="E2759" s="96"/>
      <c r="F2759" s="96"/>
      <c r="G2759" s="96"/>
      <c r="H2759" s="96"/>
      <c r="I2759" s="96"/>
      <c r="J2759" s="106"/>
      <c r="K2759" s="106"/>
      <c r="L2759" s="106"/>
      <c r="M2759" s="106"/>
    </row>
    <row r="2760" spans="1:13" x14ac:dyDescent="0.25">
      <c r="A2760" s="96"/>
      <c r="B2760" s="96"/>
      <c r="C2760" s="96"/>
      <c r="D2760" s="95"/>
      <c r="E2760" s="96"/>
      <c r="F2760" s="96"/>
      <c r="G2760" s="96"/>
      <c r="H2760" s="96"/>
      <c r="I2760" s="96"/>
      <c r="J2760" s="106"/>
      <c r="K2760" s="106"/>
      <c r="L2760" s="106"/>
      <c r="M2760" s="106"/>
    </row>
    <row r="2761" spans="1:13" x14ac:dyDescent="0.25">
      <c r="A2761" s="96"/>
      <c r="B2761" s="96"/>
      <c r="C2761" s="96"/>
      <c r="D2761" s="95"/>
      <c r="E2761" s="96"/>
      <c r="F2761" s="96"/>
      <c r="G2761" s="96"/>
      <c r="H2761" s="96"/>
      <c r="I2761" s="96"/>
      <c r="J2761" s="106"/>
      <c r="K2761" s="106"/>
      <c r="L2761" s="106"/>
      <c r="M2761" s="106"/>
    </row>
    <row r="2762" spans="1:13" x14ac:dyDescent="0.25">
      <c r="A2762" s="96"/>
      <c r="B2762" s="96"/>
      <c r="C2762" s="96"/>
      <c r="D2762" s="95"/>
      <c r="E2762" s="96"/>
      <c r="F2762" s="96"/>
      <c r="G2762" s="96"/>
      <c r="H2762" s="96"/>
      <c r="I2762" s="96"/>
      <c r="J2762" s="106"/>
      <c r="K2762" s="106"/>
      <c r="L2762" s="106"/>
      <c r="M2762" s="106"/>
    </row>
    <row r="2763" spans="1:13" x14ac:dyDescent="0.25">
      <c r="A2763" s="96"/>
      <c r="B2763" s="96"/>
      <c r="C2763" s="96"/>
      <c r="D2763" s="95"/>
      <c r="E2763" s="96"/>
      <c r="F2763" s="96"/>
      <c r="G2763" s="96"/>
      <c r="H2763" s="96"/>
      <c r="I2763" s="96"/>
      <c r="J2763" s="106"/>
      <c r="K2763" s="106"/>
      <c r="L2763" s="106"/>
      <c r="M2763" s="106"/>
    </row>
    <row r="2764" spans="1:13" x14ac:dyDescent="0.25">
      <c r="A2764" s="96"/>
      <c r="B2764" s="96"/>
      <c r="C2764" s="96"/>
      <c r="D2764" s="95"/>
      <c r="E2764" s="96"/>
      <c r="F2764" s="96"/>
      <c r="G2764" s="96"/>
      <c r="H2764" s="96"/>
      <c r="I2764" s="96"/>
      <c r="J2764" s="106"/>
      <c r="K2764" s="106"/>
      <c r="L2764" s="106"/>
      <c r="M2764" s="106"/>
    </row>
    <row r="2765" spans="1:13" x14ac:dyDescent="0.25">
      <c r="A2765" s="96"/>
      <c r="B2765" s="96"/>
      <c r="C2765" s="96"/>
      <c r="D2765" s="95"/>
      <c r="E2765" s="96"/>
      <c r="F2765" s="96"/>
      <c r="G2765" s="96"/>
      <c r="H2765" s="96"/>
      <c r="I2765" s="96"/>
      <c r="J2765" s="106"/>
      <c r="K2765" s="106"/>
      <c r="L2765" s="106"/>
      <c r="M2765" s="106"/>
    </row>
    <row r="2766" spans="1:13" x14ac:dyDescent="0.25">
      <c r="A2766" s="96"/>
      <c r="B2766" s="96"/>
      <c r="C2766" s="96"/>
      <c r="D2766" s="95"/>
      <c r="E2766" s="96"/>
      <c r="F2766" s="96"/>
      <c r="G2766" s="96"/>
      <c r="H2766" s="96"/>
      <c r="I2766" s="96"/>
      <c r="J2766" s="106"/>
      <c r="K2766" s="106"/>
      <c r="L2766" s="106"/>
      <c r="M2766" s="106"/>
    </row>
    <row r="2767" spans="1:13" x14ac:dyDescent="0.25">
      <c r="A2767" s="96"/>
      <c r="B2767" s="96"/>
      <c r="C2767" s="96"/>
      <c r="D2767" s="95"/>
      <c r="E2767" s="96"/>
      <c r="F2767" s="96"/>
      <c r="G2767" s="96"/>
      <c r="H2767" s="96"/>
      <c r="I2767" s="96"/>
      <c r="J2767" s="106"/>
      <c r="K2767" s="106"/>
      <c r="L2767" s="106"/>
      <c r="M2767" s="106"/>
    </row>
    <row r="2768" spans="1:13" x14ac:dyDescent="0.25">
      <c r="A2768" s="96"/>
      <c r="B2768" s="96"/>
      <c r="C2768" s="96"/>
      <c r="D2768" s="95"/>
      <c r="E2768" s="96"/>
      <c r="F2768" s="96"/>
      <c r="G2768" s="96"/>
      <c r="H2768" s="96"/>
      <c r="I2768" s="96"/>
      <c r="J2768" s="106"/>
      <c r="K2768" s="106"/>
      <c r="L2768" s="106"/>
      <c r="M2768" s="106"/>
    </row>
    <row r="2769" spans="1:13" x14ac:dyDescent="0.25">
      <c r="A2769" s="96"/>
      <c r="B2769" s="96"/>
      <c r="C2769" s="96"/>
      <c r="D2769" s="95"/>
      <c r="E2769" s="96"/>
      <c r="F2769" s="96"/>
      <c r="G2769" s="96"/>
      <c r="H2769" s="96"/>
      <c r="I2769" s="96"/>
      <c r="J2769" s="106"/>
      <c r="K2769" s="106"/>
      <c r="L2769" s="106"/>
      <c r="M2769" s="106"/>
    </row>
    <row r="2770" spans="1:13" x14ac:dyDescent="0.25">
      <c r="A2770" s="96"/>
      <c r="B2770" s="96"/>
      <c r="C2770" s="96"/>
      <c r="D2770" s="95"/>
      <c r="E2770" s="96"/>
      <c r="F2770" s="96"/>
      <c r="G2770" s="96"/>
      <c r="H2770" s="96"/>
      <c r="I2770" s="96"/>
      <c r="J2770" s="106"/>
      <c r="K2770" s="106"/>
      <c r="L2770" s="106"/>
      <c r="M2770" s="106"/>
    </row>
    <row r="2771" spans="1:13" x14ac:dyDescent="0.25">
      <c r="A2771" s="96"/>
      <c r="B2771" s="96"/>
      <c r="C2771" s="96"/>
      <c r="D2771" s="95"/>
      <c r="E2771" s="96"/>
      <c r="F2771" s="96"/>
      <c r="G2771" s="96"/>
      <c r="H2771" s="96"/>
      <c r="I2771" s="96"/>
      <c r="J2771" s="106"/>
      <c r="K2771" s="106"/>
      <c r="L2771" s="106"/>
      <c r="M2771" s="106"/>
    </row>
    <row r="2772" spans="1:13" x14ac:dyDescent="0.25">
      <c r="A2772" s="96"/>
      <c r="B2772" s="96"/>
      <c r="C2772" s="96"/>
      <c r="D2772" s="95"/>
      <c r="E2772" s="96"/>
      <c r="F2772" s="96"/>
      <c r="G2772" s="96"/>
      <c r="H2772" s="96"/>
      <c r="I2772" s="96"/>
      <c r="J2772" s="106"/>
      <c r="K2772" s="106"/>
      <c r="L2772" s="106"/>
      <c r="M2772" s="106"/>
    </row>
    <row r="2773" spans="1:13" x14ac:dyDescent="0.25">
      <c r="A2773" s="96"/>
      <c r="B2773" s="96"/>
      <c r="C2773" s="96"/>
      <c r="D2773" s="95"/>
      <c r="E2773" s="96"/>
      <c r="F2773" s="96"/>
      <c r="G2773" s="96"/>
      <c r="H2773" s="96"/>
      <c r="I2773" s="96"/>
      <c r="J2773" s="106"/>
      <c r="K2773" s="106"/>
      <c r="L2773" s="106"/>
      <c r="M2773" s="106"/>
    </row>
    <row r="2774" spans="1:13" x14ac:dyDescent="0.25">
      <c r="A2774" s="96"/>
      <c r="B2774" s="96"/>
      <c r="C2774" s="96"/>
      <c r="D2774" s="95"/>
      <c r="E2774" s="96"/>
      <c r="F2774" s="96"/>
      <c r="G2774" s="96"/>
      <c r="H2774" s="96"/>
      <c r="I2774" s="96"/>
      <c r="J2774" s="106"/>
      <c r="K2774" s="106"/>
      <c r="L2774" s="106"/>
      <c r="M2774" s="106"/>
    </row>
    <row r="2775" spans="1:13" x14ac:dyDescent="0.25">
      <c r="A2775" s="96"/>
      <c r="B2775" s="96"/>
      <c r="C2775" s="96"/>
      <c r="D2775" s="95"/>
      <c r="E2775" s="96"/>
      <c r="F2775" s="96"/>
      <c r="G2775" s="96"/>
      <c r="H2775" s="96"/>
      <c r="I2775" s="96"/>
      <c r="J2775" s="106"/>
      <c r="K2775" s="106"/>
      <c r="L2775" s="106"/>
      <c r="M2775" s="106"/>
    </row>
    <row r="2776" spans="1:13" x14ac:dyDescent="0.25">
      <c r="A2776" s="96"/>
      <c r="B2776" s="96"/>
      <c r="C2776" s="96"/>
      <c r="D2776" s="95"/>
      <c r="E2776" s="96"/>
      <c r="F2776" s="96"/>
      <c r="G2776" s="96"/>
      <c r="H2776" s="96"/>
      <c r="I2776" s="96"/>
      <c r="J2776" s="106"/>
      <c r="K2776" s="106"/>
      <c r="L2776" s="106"/>
      <c r="M2776" s="106"/>
    </row>
    <row r="2777" spans="1:13" x14ac:dyDescent="0.25">
      <c r="A2777" s="96"/>
      <c r="B2777" s="96"/>
      <c r="C2777" s="96"/>
      <c r="D2777" s="95"/>
      <c r="E2777" s="96"/>
      <c r="F2777" s="96"/>
      <c r="G2777" s="96"/>
      <c r="H2777" s="96"/>
      <c r="I2777" s="96"/>
      <c r="J2777" s="106"/>
      <c r="K2777" s="106"/>
      <c r="L2777" s="106"/>
      <c r="M2777" s="106"/>
    </row>
    <row r="2778" spans="1:13" x14ac:dyDescent="0.25">
      <c r="A2778" s="96"/>
      <c r="B2778" s="96"/>
      <c r="C2778" s="96"/>
      <c r="D2778" s="95"/>
      <c r="E2778" s="96"/>
      <c r="F2778" s="96"/>
      <c r="G2778" s="96"/>
      <c r="H2778" s="96"/>
      <c r="I2778" s="96"/>
      <c r="J2778" s="106"/>
      <c r="K2778" s="106"/>
      <c r="L2778" s="106"/>
      <c r="M2778" s="106"/>
    </row>
    <row r="2779" spans="1:13" x14ac:dyDescent="0.25">
      <c r="A2779" s="96"/>
      <c r="B2779" s="96"/>
      <c r="C2779" s="96"/>
      <c r="D2779" s="95"/>
      <c r="E2779" s="96"/>
      <c r="F2779" s="96"/>
      <c r="G2779" s="96"/>
      <c r="H2779" s="96"/>
      <c r="I2779" s="96"/>
      <c r="J2779" s="106"/>
      <c r="K2779" s="106"/>
      <c r="L2779" s="106"/>
      <c r="M2779" s="106"/>
    </row>
    <row r="2780" spans="1:13" x14ac:dyDescent="0.25">
      <c r="A2780" s="96"/>
      <c r="B2780" s="96"/>
      <c r="C2780" s="96"/>
      <c r="D2780" s="95"/>
      <c r="E2780" s="96"/>
      <c r="F2780" s="96"/>
      <c r="G2780" s="96"/>
      <c r="H2780" s="96"/>
      <c r="I2780" s="96"/>
      <c r="J2780" s="106"/>
      <c r="K2780" s="106"/>
      <c r="L2780" s="106"/>
      <c r="M2780" s="106"/>
    </row>
    <row r="2781" spans="1:13" x14ac:dyDescent="0.25">
      <c r="A2781" s="96"/>
      <c r="B2781" s="96"/>
      <c r="C2781" s="96"/>
      <c r="D2781" s="95"/>
      <c r="E2781" s="96"/>
      <c r="F2781" s="96"/>
      <c r="G2781" s="96"/>
      <c r="H2781" s="96"/>
      <c r="I2781" s="96"/>
      <c r="J2781" s="106"/>
      <c r="K2781" s="106"/>
      <c r="L2781" s="106"/>
      <c r="M2781" s="106"/>
    </row>
    <row r="2782" spans="1:13" x14ac:dyDescent="0.25">
      <c r="A2782" s="96"/>
      <c r="B2782" s="96"/>
      <c r="C2782" s="96"/>
      <c r="D2782" s="95"/>
      <c r="E2782" s="96"/>
      <c r="F2782" s="96"/>
      <c r="G2782" s="96"/>
      <c r="H2782" s="96"/>
      <c r="I2782" s="96"/>
      <c r="J2782" s="106"/>
      <c r="K2782" s="106"/>
      <c r="L2782" s="106"/>
      <c r="M2782" s="106"/>
    </row>
    <row r="2783" spans="1:13" x14ac:dyDescent="0.25">
      <c r="A2783" s="96"/>
      <c r="B2783" s="96"/>
      <c r="C2783" s="96"/>
      <c r="D2783" s="95"/>
      <c r="E2783" s="96"/>
      <c r="F2783" s="96"/>
      <c r="G2783" s="96"/>
      <c r="H2783" s="96"/>
      <c r="I2783" s="96"/>
      <c r="J2783" s="106"/>
      <c r="K2783" s="106"/>
      <c r="L2783" s="106"/>
      <c r="M2783" s="106"/>
    </row>
    <row r="2784" spans="1:13" x14ac:dyDescent="0.25">
      <c r="A2784" s="96"/>
      <c r="B2784" s="96"/>
      <c r="C2784" s="96"/>
      <c r="D2784" s="95"/>
      <c r="E2784" s="96"/>
      <c r="F2784" s="96"/>
      <c r="G2784" s="96"/>
      <c r="H2784" s="96"/>
      <c r="I2784" s="96"/>
      <c r="J2784" s="106"/>
      <c r="K2784" s="106"/>
      <c r="L2784" s="106"/>
      <c r="M2784" s="106"/>
    </row>
    <row r="2785" spans="1:13" x14ac:dyDescent="0.25">
      <c r="A2785" s="96"/>
      <c r="B2785" s="96"/>
      <c r="C2785" s="96"/>
      <c r="D2785" s="95"/>
      <c r="E2785" s="96"/>
      <c r="F2785" s="96"/>
      <c r="G2785" s="96"/>
      <c r="H2785" s="96"/>
      <c r="I2785" s="96"/>
      <c r="J2785" s="106"/>
      <c r="K2785" s="106"/>
      <c r="L2785" s="106"/>
      <c r="M2785" s="106"/>
    </row>
    <row r="2786" spans="1:13" x14ac:dyDescent="0.25">
      <c r="A2786" s="96"/>
      <c r="B2786" s="96"/>
      <c r="C2786" s="96"/>
      <c r="D2786" s="95"/>
      <c r="E2786" s="96"/>
      <c r="F2786" s="96"/>
      <c r="G2786" s="96"/>
      <c r="H2786" s="96"/>
      <c r="I2786" s="96"/>
      <c r="J2786" s="106"/>
      <c r="K2786" s="106"/>
      <c r="L2786" s="106"/>
      <c r="M2786" s="106"/>
    </row>
  </sheetData>
  <sheetProtection selectLockedCells="1"/>
  <conditionalFormatting sqref="D3:D20">
    <cfRule type="expression" dxfId="14" priority="5">
      <formula>#REF!=1</formula>
    </cfRule>
  </conditionalFormatting>
  <conditionalFormatting sqref="D3:D20">
    <cfRule type="expression" dxfId="13" priority="6">
      <formula>AND(#REF!=1,#REF!=0)</formula>
    </cfRule>
  </conditionalFormatting>
  <conditionalFormatting sqref="D3:D20">
    <cfRule type="expression" dxfId="12" priority="4">
      <formula>#REF!=1</formula>
    </cfRule>
  </conditionalFormatting>
  <conditionalFormatting sqref="D21:D1183">
    <cfRule type="expression" dxfId="11" priority="2">
      <formula>#REF!=1</formula>
    </cfRule>
  </conditionalFormatting>
  <conditionalFormatting sqref="D21:D1183">
    <cfRule type="expression" dxfId="10" priority="3">
      <formula>AND(#REF!=1,#REF!=0)</formula>
    </cfRule>
  </conditionalFormatting>
  <conditionalFormatting sqref="D21:D1183">
    <cfRule type="expression" dxfId="9" priority="1">
      <formula>#REF!=1</formula>
    </cfRule>
  </conditionalFormatting>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2786"/>
  <sheetViews>
    <sheetView showRuler="0" workbookViewId="0"/>
  </sheetViews>
  <sheetFormatPr defaultColWidth="0" defaultRowHeight="15" x14ac:dyDescent="0.25"/>
  <cols>
    <col min="1" max="1" width="10.140625" style="49" bestFit="1" customWidth="1"/>
    <col min="2" max="2" width="15" style="48" bestFit="1" customWidth="1"/>
    <col min="3" max="3" width="13.42578125" style="28" customWidth="1"/>
    <col min="4" max="4" width="16.28515625" style="49" bestFit="1" customWidth="1"/>
    <col min="5" max="5" width="15.85546875" style="49" bestFit="1" customWidth="1"/>
    <col min="6" max="22" width="0" style="8" hidden="1" customWidth="1"/>
    <col min="23" max="16384" width="8.85546875" style="8" hidden="1"/>
  </cols>
  <sheetData>
    <row r="1" spans="1:5" ht="18" customHeight="1" x14ac:dyDescent="0.15">
      <c r="A1" s="30" t="s">
        <v>159</v>
      </c>
      <c r="B1" s="30" t="s">
        <v>15</v>
      </c>
      <c r="C1" s="30" t="s">
        <v>221</v>
      </c>
      <c r="D1" s="30" t="s">
        <v>103</v>
      </c>
      <c r="E1" s="30" t="s">
        <v>102</v>
      </c>
    </row>
    <row r="2" spans="1:5" ht="15.95" customHeight="1" x14ac:dyDescent="0.15">
      <c r="A2" s="32" t="s">
        <v>53</v>
      </c>
      <c r="B2" s="31" t="s">
        <v>54</v>
      </c>
      <c r="C2" s="32" t="s">
        <v>220</v>
      </c>
      <c r="D2" s="31" t="s">
        <v>98</v>
      </c>
      <c r="E2" s="31" t="s">
        <v>97</v>
      </c>
    </row>
    <row r="3" spans="1:5" x14ac:dyDescent="0.15">
      <c r="A3" s="91"/>
      <c r="B3" s="91"/>
      <c r="C3" s="91"/>
      <c r="D3" s="91"/>
      <c r="E3" s="91"/>
    </row>
    <row r="4" spans="1:5" x14ac:dyDescent="0.15">
      <c r="A4" s="91"/>
      <c r="B4" s="91"/>
      <c r="C4" s="91"/>
      <c r="D4" s="91"/>
      <c r="E4" s="91"/>
    </row>
    <row r="5" spans="1:5" x14ac:dyDescent="0.15">
      <c r="A5" s="91"/>
      <c r="B5" s="91"/>
      <c r="C5" s="91"/>
      <c r="D5" s="91"/>
      <c r="E5" s="91"/>
    </row>
    <row r="6" spans="1:5" x14ac:dyDescent="0.15">
      <c r="A6" s="91"/>
      <c r="B6" s="91"/>
      <c r="C6" s="91"/>
      <c r="D6" s="91"/>
      <c r="E6" s="91"/>
    </row>
    <row r="7" spans="1:5" x14ac:dyDescent="0.15">
      <c r="A7" s="91"/>
      <c r="B7" s="91"/>
      <c r="C7" s="91"/>
      <c r="D7" s="91"/>
      <c r="E7" s="91"/>
    </row>
    <row r="8" spans="1:5" x14ac:dyDescent="0.15">
      <c r="A8" s="91"/>
      <c r="B8" s="91"/>
      <c r="C8" s="91"/>
      <c r="D8" s="91"/>
      <c r="E8" s="91"/>
    </row>
    <row r="9" spans="1:5" x14ac:dyDescent="0.15">
      <c r="A9" s="91"/>
      <c r="B9" s="91"/>
      <c r="C9" s="91"/>
      <c r="D9" s="91"/>
      <c r="E9" s="91"/>
    </row>
    <row r="10" spans="1:5" x14ac:dyDescent="0.15">
      <c r="A10" s="91"/>
      <c r="B10" s="91"/>
      <c r="C10" s="91"/>
      <c r="D10" s="91"/>
      <c r="E10" s="91"/>
    </row>
    <row r="11" spans="1:5" x14ac:dyDescent="0.15">
      <c r="A11" s="91"/>
      <c r="B11" s="91"/>
      <c r="C11" s="91"/>
      <c r="D11" s="91"/>
      <c r="E11" s="91"/>
    </row>
    <row r="12" spans="1:5" x14ac:dyDescent="0.15">
      <c r="A12" s="91"/>
      <c r="B12" s="91"/>
      <c r="C12" s="91"/>
      <c r="D12" s="91"/>
      <c r="E12" s="91"/>
    </row>
    <row r="13" spans="1:5" x14ac:dyDescent="0.15">
      <c r="A13" s="91"/>
      <c r="B13" s="91"/>
      <c r="C13" s="91"/>
      <c r="D13" s="91"/>
      <c r="E13" s="91"/>
    </row>
    <row r="14" spans="1:5" x14ac:dyDescent="0.15">
      <c r="A14" s="91"/>
      <c r="B14" s="91"/>
      <c r="C14" s="91"/>
      <c r="D14" s="91"/>
      <c r="E14" s="91"/>
    </row>
    <row r="15" spans="1:5" x14ac:dyDescent="0.15">
      <c r="A15" s="91"/>
      <c r="B15" s="91"/>
      <c r="C15" s="91"/>
      <c r="D15" s="91"/>
      <c r="E15" s="91"/>
    </row>
    <row r="16" spans="1:5" x14ac:dyDescent="0.15">
      <c r="A16" s="91"/>
      <c r="B16" s="91"/>
      <c r="C16" s="91"/>
      <c r="D16" s="91"/>
      <c r="E16" s="91"/>
    </row>
    <row r="17" spans="1:5" x14ac:dyDescent="0.15">
      <c r="A17" s="91"/>
      <c r="B17" s="91"/>
      <c r="C17" s="91"/>
      <c r="D17" s="91"/>
      <c r="E17" s="91"/>
    </row>
    <row r="18" spans="1:5" x14ac:dyDescent="0.15">
      <c r="A18" s="91"/>
      <c r="B18" s="91"/>
      <c r="C18" s="91"/>
      <c r="D18" s="91"/>
      <c r="E18" s="91"/>
    </row>
    <row r="19" spans="1:5" x14ac:dyDescent="0.15">
      <c r="A19" s="91"/>
      <c r="B19" s="91"/>
      <c r="C19" s="91"/>
      <c r="D19" s="91"/>
      <c r="E19" s="91"/>
    </row>
    <row r="20" spans="1:5" x14ac:dyDescent="0.15">
      <c r="A20" s="91"/>
      <c r="B20" s="91"/>
      <c r="C20" s="91"/>
      <c r="D20" s="91"/>
      <c r="E20" s="91"/>
    </row>
    <row r="21" spans="1:5" customFormat="1" x14ac:dyDescent="0.2">
      <c r="A21" s="91"/>
      <c r="B21" s="91"/>
      <c r="C21" s="91"/>
      <c r="D21" s="91"/>
      <c r="E21" s="91"/>
    </row>
    <row r="22" spans="1:5" customFormat="1" x14ac:dyDescent="0.2">
      <c r="A22" s="91"/>
      <c r="B22" s="91"/>
      <c r="C22" s="91"/>
      <c r="D22" s="91"/>
      <c r="E22" s="91"/>
    </row>
    <row r="23" spans="1:5" customFormat="1" x14ac:dyDescent="0.2">
      <c r="A23" s="91"/>
      <c r="B23" s="91"/>
      <c r="C23" s="91"/>
      <c r="D23" s="91"/>
      <c r="E23" s="91"/>
    </row>
    <row r="24" spans="1:5" customFormat="1" x14ac:dyDescent="0.2">
      <c r="A24" s="91"/>
      <c r="B24" s="91"/>
      <c r="C24" s="91"/>
      <c r="D24" s="91"/>
      <c r="E24" s="91"/>
    </row>
    <row r="25" spans="1:5" customFormat="1" x14ac:dyDescent="0.2">
      <c r="A25" s="91"/>
      <c r="B25" s="91"/>
      <c r="C25" s="91"/>
      <c r="D25" s="91"/>
      <c r="E25" s="91"/>
    </row>
    <row r="26" spans="1:5" customFormat="1" x14ac:dyDescent="0.2">
      <c r="A26" s="91"/>
      <c r="B26" s="91"/>
      <c r="C26" s="91"/>
      <c r="D26" s="91"/>
      <c r="E26" s="91"/>
    </row>
    <row r="27" spans="1:5" customFormat="1" x14ac:dyDescent="0.2">
      <c r="A27" s="91"/>
      <c r="B27" s="91"/>
      <c r="C27" s="91"/>
      <c r="D27" s="91"/>
      <c r="E27" s="91"/>
    </row>
    <row r="28" spans="1:5" customFormat="1" x14ac:dyDescent="0.2">
      <c r="A28" s="91"/>
      <c r="B28" s="91"/>
      <c r="C28" s="91"/>
      <c r="D28" s="91"/>
      <c r="E28" s="91"/>
    </row>
    <row r="29" spans="1:5" customFormat="1" x14ac:dyDescent="0.2">
      <c r="A29" s="91"/>
      <c r="B29" s="91"/>
      <c r="C29" s="91"/>
      <c r="D29" s="91"/>
      <c r="E29" s="91"/>
    </row>
    <row r="30" spans="1:5" customFormat="1" x14ac:dyDescent="0.2">
      <c r="A30" s="91"/>
      <c r="B30" s="91"/>
      <c r="C30" s="91"/>
      <c r="D30" s="91"/>
      <c r="E30" s="91"/>
    </row>
    <row r="31" spans="1:5" customFormat="1" x14ac:dyDescent="0.2">
      <c r="A31" s="91"/>
      <c r="B31" s="91"/>
      <c r="C31" s="91"/>
      <c r="D31" s="91"/>
      <c r="E31" s="91"/>
    </row>
    <row r="32" spans="1:5" customFormat="1" x14ac:dyDescent="0.2">
      <c r="A32" s="91"/>
      <c r="B32" s="91"/>
      <c r="C32" s="91"/>
      <c r="D32" s="91"/>
      <c r="E32" s="91"/>
    </row>
    <row r="33" spans="1:5" customFormat="1" x14ac:dyDescent="0.2">
      <c r="A33" s="91"/>
      <c r="B33" s="91"/>
      <c r="C33" s="91"/>
      <c r="D33" s="91"/>
      <c r="E33" s="91"/>
    </row>
    <row r="34" spans="1:5" customFormat="1" x14ac:dyDescent="0.2">
      <c r="A34" s="91"/>
      <c r="B34" s="91"/>
      <c r="C34" s="91"/>
      <c r="D34" s="91"/>
      <c r="E34" s="91"/>
    </row>
    <row r="35" spans="1:5" customFormat="1" x14ac:dyDescent="0.2">
      <c r="A35" s="91"/>
      <c r="B35" s="91"/>
      <c r="C35" s="91"/>
      <c r="D35" s="91"/>
      <c r="E35" s="91"/>
    </row>
    <row r="36" spans="1:5" customFormat="1" x14ac:dyDescent="0.2">
      <c r="A36" s="91"/>
      <c r="B36" s="91"/>
      <c r="C36" s="91"/>
      <c r="D36" s="91"/>
      <c r="E36" s="91"/>
    </row>
    <row r="37" spans="1:5" customFormat="1" x14ac:dyDescent="0.2">
      <c r="A37" s="91"/>
      <c r="B37" s="91"/>
      <c r="C37" s="91"/>
      <c r="D37" s="91"/>
      <c r="E37" s="91"/>
    </row>
    <row r="38" spans="1:5" customFormat="1" x14ac:dyDescent="0.2">
      <c r="A38" s="91"/>
      <c r="B38" s="91"/>
      <c r="C38" s="91"/>
      <c r="D38" s="91"/>
      <c r="E38" s="91"/>
    </row>
    <row r="39" spans="1:5" customFormat="1" x14ac:dyDescent="0.2">
      <c r="A39" s="91"/>
      <c r="B39" s="91"/>
      <c r="C39" s="91"/>
      <c r="D39" s="91"/>
      <c r="E39" s="91"/>
    </row>
    <row r="40" spans="1:5" customFormat="1" x14ac:dyDescent="0.2">
      <c r="A40" s="91"/>
      <c r="B40" s="91"/>
      <c r="C40" s="91"/>
      <c r="D40" s="91"/>
      <c r="E40" s="91"/>
    </row>
    <row r="41" spans="1:5" customFormat="1" x14ac:dyDescent="0.25">
      <c r="A41" s="91"/>
      <c r="B41" s="91"/>
      <c r="C41" s="91"/>
      <c r="D41" s="91"/>
      <c r="E41" s="91"/>
    </row>
    <row r="42" spans="1:5" customFormat="1" x14ac:dyDescent="0.25">
      <c r="A42" s="91"/>
      <c r="B42" s="91"/>
      <c r="C42" s="91"/>
      <c r="D42" s="91"/>
      <c r="E42" s="91"/>
    </row>
    <row r="43" spans="1:5" customFormat="1" x14ac:dyDescent="0.25">
      <c r="A43" s="91"/>
      <c r="B43" s="91"/>
      <c r="C43" s="91"/>
      <c r="D43" s="91"/>
      <c r="E43" s="91"/>
    </row>
    <row r="44" spans="1:5" customFormat="1" x14ac:dyDescent="0.25">
      <c r="A44" s="91"/>
      <c r="B44" s="91"/>
      <c r="C44" s="91"/>
      <c r="D44" s="91"/>
      <c r="E44" s="91"/>
    </row>
    <row r="45" spans="1:5" customFormat="1" x14ac:dyDescent="0.25">
      <c r="A45" s="91"/>
      <c r="B45" s="91"/>
      <c r="C45" s="91"/>
      <c r="D45" s="91"/>
      <c r="E45" s="91"/>
    </row>
    <row r="46" spans="1:5" customFormat="1" x14ac:dyDescent="0.25">
      <c r="A46" s="91"/>
      <c r="B46" s="91"/>
      <c r="C46" s="91"/>
      <c r="D46" s="91"/>
      <c r="E46" s="91"/>
    </row>
    <row r="47" spans="1:5" customFormat="1" x14ac:dyDescent="0.25">
      <c r="A47" s="91"/>
      <c r="B47" s="91"/>
      <c r="C47" s="91"/>
      <c r="D47" s="91"/>
      <c r="E47" s="91"/>
    </row>
    <row r="48" spans="1:5" customFormat="1" x14ac:dyDescent="0.25">
      <c r="A48" s="91"/>
      <c r="B48" s="91"/>
      <c r="C48" s="91"/>
      <c r="D48" s="91"/>
      <c r="E48" s="91"/>
    </row>
    <row r="49" spans="1:5" customFormat="1" x14ac:dyDescent="0.25">
      <c r="A49" s="91"/>
      <c r="B49" s="91"/>
      <c r="C49" s="91"/>
      <c r="D49" s="91"/>
      <c r="E49" s="91"/>
    </row>
    <row r="50" spans="1:5" customFormat="1" x14ac:dyDescent="0.25">
      <c r="A50" s="91"/>
      <c r="B50" s="91"/>
      <c r="C50" s="91"/>
      <c r="D50" s="91"/>
      <c r="E50" s="91"/>
    </row>
    <row r="51" spans="1:5" customFormat="1" x14ac:dyDescent="0.25">
      <c r="A51" s="91"/>
      <c r="B51" s="91"/>
      <c r="C51" s="91"/>
      <c r="D51" s="91"/>
      <c r="E51" s="91"/>
    </row>
    <row r="52" spans="1:5" customFormat="1" x14ac:dyDescent="0.25">
      <c r="A52" s="91"/>
      <c r="B52" s="91"/>
      <c r="C52" s="91"/>
      <c r="D52" s="91"/>
      <c r="E52" s="91"/>
    </row>
    <row r="53" spans="1:5" customFormat="1" x14ac:dyDescent="0.25">
      <c r="A53" s="91"/>
      <c r="B53" s="91"/>
      <c r="C53" s="91"/>
      <c r="D53" s="91"/>
      <c r="E53" s="91"/>
    </row>
    <row r="54" spans="1:5" customFormat="1" x14ac:dyDescent="0.25">
      <c r="A54" s="91"/>
      <c r="B54" s="91"/>
      <c r="C54" s="91"/>
      <c r="D54" s="91"/>
      <c r="E54" s="91"/>
    </row>
    <row r="55" spans="1:5" customFormat="1" x14ac:dyDescent="0.25">
      <c r="A55" s="91"/>
      <c r="B55" s="91"/>
      <c r="C55" s="91"/>
      <c r="D55" s="91"/>
      <c r="E55" s="91"/>
    </row>
    <row r="56" spans="1:5" customFormat="1" x14ac:dyDescent="0.25">
      <c r="A56" s="91"/>
      <c r="B56" s="91"/>
      <c r="C56" s="91"/>
      <c r="D56" s="91"/>
      <c r="E56" s="91"/>
    </row>
    <row r="57" spans="1:5" customFormat="1" x14ac:dyDescent="0.25">
      <c r="A57" s="91"/>
      <c r="B57" s="91"/>
      <c r="C57" s="91"/>
      <c r="D57" s="91"/>
      <c r="E57" s="91"/>
    </row>
    <row r="58" spans="1:5" customFormat="1" x14ac:dyDescent="0.25">
      <c r="A58" s="91"/>
      <c r="B58" s="91"/>
      <c r="C58" s="91"/>
      <c r="D58" s="91"/>
      <c r="E58" s="91"/>
    </row>
    <row r="59" spans="1:5" customFormat="1" x14ac:dyDescent="0.25">
      <c r="A59" s="91"/>
      <c r="B59" s="91"/>
      <c r="C59" s="91"/>
      <c r="D59" s="91"/>
      <c r="E59" s="91"/>
    </row>
    <row r="60" spans="1:5" customFormat="1" x14ac:dyDescent="0.25">
      <c r="A60" s="91"/>
      <c r="B60" s="91"/>
      <c r="C60" s="91"/>
      <c r="D60" s="91"/>
      <c r="E60" s="91"/>
    </row>
    <row r="61" spans="1:5" customFormat="1" x14ac:dyDescent="0.25">
      <c r="A61" s="91"/>
      <c r="B61" s="91"/>
      <c r="C61" s="91"/>
      <c r="D61" s="91"/>
      <c r="E61" s="91"/>
    </row>
    <row r="62" spans="1:5" customFormat="1" x14ac:dyDescent="0.25">
      <c r="A62" s="91"/>
      <c r="B62" s="91"/>
      <c r="C62" s="91"/>
      <c r="D62" s="91"/>
      <c r="E62" s="91"/>
    </row>
    <row r="63" spans="1:5" customFormat="1" x14ac:dyDescent="0.25">
      <c r="A63" s="91"/>
      <c r="B63" s="91"/>
      <c r="C63" s="91"/>
      <c r="D63" s="91"/>
      <c r="E63" s="91"/>
    </row>
    <row r="64" spans="1:5" customFormat="1" x14ac:dyDescent="0.25">
      <c r="A64" s="91"/>
      <c r="B64" s="91"/>
      <c r="C64" s="91"/>
      <c r="D64" s="91"/>
      <c r="E64" s="91"/>
    </row>
    <row r="65" spans="1:5" customFormat="1" x14ac:dyDescent="0.25">
      <c r="A65" s="91"/>
      <c r="B65" s="91"/>
      <c r="C65" s="91"/>
      <c r="D65" s="91"/>
      <c r="E65" s="91"/>
    </row>
    <row r="66" spans="1:5" customFormat="1" x14ac:dyDescent="0.25">
      <c r="A66" s="91"/>
      <c r="B66" s="91"/>
      <c r="C66" s="91"/>
      <c r="D66" s="91"/>
      <c r="E66" s="91"/>
    </row>
    <row r="67" spans="1:5" customFormat="1" x14ac:dyDescent="0.25">
      <c r="A67" s="91"/>
      <c r="B67" s="91"/>
      <c r="C67" s="91"/>
      <c r="D67" s="91"/>
      <c r="E67" s="91"/>
    </row>
    <row r="68" spans="1:5" customFormat="1" x14ac:dyDescent="0.25">
      <c r="A68" s="91"/>
      <c r="B68" s="91"/>
      <c r="C68" s="91"/>
      <c r="D68" s="91"/>
      <c r="E68" s="91"/>
    </row>
    <row r="69" spans="1:5" customFormat="1" x14ac:dyDescent="0.25">
      <c r="A69" s="91"/>
      <c r="B69" s="91"/>
      <c r="C69" s="91"/>
      <c r="D69" s="91"/>
      <c r="E69" s="91"/>
    </row>
    <row r="70" spans="1:5" customFormat="1" x14ac:dyDescent="0.25">
      <c r="A70" s="91"/>
      <c r="B70" s="91"/>
      <c r="C70" s="91"/>
      <c r="D70" s="91"/>
      <c r="E70" s="91"/>
    </row>
    <row r="71" spans="1:5" customFormat="1" x14ac:dyDescent="0.25">
      <c r="A71" s="91"/>
      <c r="B71" s="91"/>
      <c r="C71" s="91"/>
      <c r="D71" s="91"/>
      <c r="E71" s="91"/>
    </row>
    <row r="72" spans="1:5" customFormat="1" x14ac:dyDescent="0.25">
      <c r="A72" s="91"/>
      <c r="B72" s="91"/>
      <c r="C72" s="91"/>
      <c r="D72" s="91"/>
      <c r="E72" s="91"/>
    </row>
    <row r="73" spans="1:5" customFormat="1" x14ac:dyDescent="0.25">
      <c r="A73" s="91"/>
      <c r="B73" s="91"/>
      <c r="C73" s="91"/>
      <c r="D73" s="91"/>
      <c r="E73" s="91"/>
    </row>
    <row r="74" spans="1:5" customFormat="1" x14ac:dyDescent="0.25">
      <c r="A74" s="91"/>
      <c r="B74" s="91"/>
      <c r="C74" s="91"/>
      <c r="D74" s="91"/>
      <c r="E74" s="91"/>
    </row>
    <row r="75" spans="1:5" customFormat="1" x14ac:dyDescent="0.25">
      <c r="A75" s="91"/>
      <c r="B75" s="91"/>
      <c r="C75" s="91"/>
      <c r="D75" s="91"/>
      <c r="E75" s="91"/>
    </row>
    <row r="76" spans="1:5" customFormat="1" x14ac:dyDescent="0.25">
      <c r="A76" s="91"/>
      <c r="B76" s="91"/>
      <c r="C76" s="91"/>
      <c r="D76" s="91"/>
      <c r="E76" s="91"/>
    </row>
    <row r="77" spans="1:5" customFormat="1" x14ac:dyDescent="0.25">
      <c r="A77" s="91"/>
      <c r="B77" s="91"/>
      <c r="C77" s="91"/>
      <c r="D77" s="91"/>
      <c r="E77" s="91"/>
    </row>
    <row r="78" spans="1:5" customFormat="1" x14ac:dyDescent="0.25">
      <c r="A78" s="91"/>
      <c r="B78" s="91"/>
      <c r="C78" s="91"/>
      <c r="D78" s="91"/>
      <c r="E78" s="91"/>
    </row>
    <row r="79" spans="1:5" customFormat="1" x14ac:dyDescent="0.25">
      <c r="A79" s="91"/>
      <c r="B79" s="91"/>
      <c r="C79" s="91"/>
      <c r="D79" s="91"/>
      <c r="E79" s="91"/>
    </row>
    <row r="80" spans="1:5" customFormat="1" x14ac:dyDescent="0.25">
      <c r="A80" s="91"/>
      <c r="B80" s="91"/>
      <c r="C80" s="91"/>
      <c r="D80" s="91"/>
      <c r="E80" s="91"/>
    </row>
    <row r="81" spans="1:5" customFormat="1" x14ac:dyDescent="0.25">
      <c r="A81" s="91"/>
      <c r="B81" s="91"/>
      <c r="C81" s="91"/>
      <c r="D81" s="91"/>
      <c r="E81" s="91"/>
    </row>
    <row r="82" spans="1:5" customFormat="1" x14ac:dyDescent="0.25">
      <c r="A82" s="91"/>
      <c r="B82" s="91"/>
      <c r="C82" s="91"/>
      <c r="D82" s="91"/>
      <c r="E82" s="91"/>
    </row>
    <row r="83" spans="1:5" customFormat="1" x14ac:dyDescent="0.25">
      <c r="A83" s="91"/>
      <c r="B83" s="91"/>
      <c r="C83" s="91"/>
      <c r="D83" s="91"/>
      <c r="E83" s="91"/>
    </row>
    <row r="84" spans="1:5" customFormat="1" x14ac:dyDescent="0.25">
      <c r="A84" s="91"/>
      <c r="B84" s="91"/>
      <c r="C84" s="91"/>
      <c r="D84" s="91"/>
      <c r="E84" s="91"/>
    </row>
    <row r="85" spans="1:5" customFormat="1" x14ac:dyDescent="0.25">
      <c r="A85" s="91"/>
      <c r="B85" s="91"/>
      <c r="C85" s="91"/>
      <c r="D85" s="91"/>
      <c r="E85" s="91"/>
    </row>
    <row r="86" spans="1:5" customFormat="1" x14ac:dyDescent="0.25">
      <c r="A86" s="91"/>
      <c r="B86" s="91"/>
      <c r="C86" s="91"/>
      <c r="D86" s="91"/>
      <c r="E86" s="91"/>
    </row>
    <row r="87" spans="1:5" customFormat="1" x14ac:dyDescent="0.25">
      <c r="A87" s="91"/>
      <c r="B87" s="91"/>
      <c r="C87" s="91"/>
      <c r="D87" s="91"/>
      <c r="E87" s="91"/>
    </row>
    <row r="88" spans="1:5" customFormat="1" x14ac:dyDescent="0.25">
      <c r="A88" s="91"/>
      <c r="B88" s="91"/>
      <c r="C88" s="91"/>
      <c r="D88" s="91"/>
      <c r="E88" s="91"/>
    </row>
    <row r="89" spans="1:5" customFormat="1" x14ac:dyDescent="0.25">
      <c r="A89" s="91"/>
      <c r="B89" s="91"/>
      <c r="C89" s="91"/>
      <c r="D89" s="91"/>
      <c r="E89" s="91"/>
    </row>
    <row r="90" spans="1:5" customFormat="1" x14ac:dyDescent="0.25">
      <c r="A90" s="91"/>
      <c r="B90" s="91"/>
      <c r="C90" s="91"/>
      <c r="D90" s="91"/>
      <c r="E90" s="91"/>
    </row>
    <row r="91" spans="1:5" customFormat="1" x14ac:dyDescent="0.25">
      <c r="A91" s="91"/>
      <c r="B91" s="91"/>
      <c r="C91" s="91"/>
      <c r="D91" s="91"/>
      <c r="E91" s="91"/>
    </row>
    <row r="92" spans="1:5" customFormat="1" x14ac:dyDescent="0.25">
      <c r="A92" s="91"/>
      <c r="B92" s="91"/>
      <c r="C92" s="91"/>
      <c r="D92" s="91"/>
      <c r="E92" s="91"/>
    </row>
    <row r="93" spans="1:5" customFormat="1" x14ac:dyDescent="0.25">
      <c r="A93" s="91"/>
      <c r="B93" s="91"/>
      <c r="C93" s="91"/>
      <c r="D93" s="91"/>
      <c r="E93" s="91"/>
    </row>
    <row r="94" spans="1:5" customFormat="1" x14ac:dyDescent="0.25">
      <c r="A94" s="91"/>
      <c r="B94" s="91"/>
      <c r="C94" s="91"/>
      <c r="D94" s="91"/>
      <c r="E94" s="91"/>
    </row>
    <row r="95" spans="1:5" customFormat="1" x14ac:dyDescent="0.25">
      <c r="A95" s="91"/>
      <c r="B95" s="91"/>
      <c r="C95" s="91"/>
      <c r="D95" s="91"/>
      <c r="E95" s="91"/>
    </row>
    <row r="96" spans="1:5" customFormat="1" x14ac:dyDescent="0.25">
      <c r="A96" s="91"/>
      <c r="B96" s="91"/>
      <c r="C96" s="91"/>
      <c r="D96" s="91"/>
      <c r="E96" s="91"/>
    </row>
    <row r="97" spans="1:5" customFormat="1" x14ac:dyDescent="0.25">
      <c r="A97" s="91"/>
      <c r="B97" s="91"/>
      <c r="C97" s="91"/>
      <c r="D97" s="91"/>
      <c r="E97" s="91"/>
    </row>
    <row r="98" spans="1:5" customFormat="1" x14ac:dyDescent="0.25">
      <c r="A98" s="91"/>
      <c r="B98" s="91"/>
      <c r="C98" s="91"/>
      <c r="D98" s="91"/>
      <c r="E98" s="91"/>
    </row>
    <row r="99" spans="1:5" customFormat="1" x14ac:dyDescent="0.25">
      <c r="A99" s="91"/>
      <c r="B99" s="91"/>
      <c r="C99" s="91"/>
      <c r="D99" s="91"/>
      <c r="E99" s="91"/>
    </row>
    <row r="100" spans="1:5" customFormat="1" x14ac:dyDescent="0.25">
      <c r="A100" s="91"/>
      <c r="B100" s="91"/>
      <c r="C100" s="91"/>
      <c r="D100" s="91"/>
      <c r="E100" s="91"/>
    </row>
    <row r="101" spans="1:5" customFormat="1" x14ac:dyDescent="0.25">
      <c r="A101" s="91"/>
      <c r="B101" s="91"/>
      <c r="C101" s="91"/>
      <c r="D101" s="91"/>
      <c r="E101" s="91"/>
    </row>
    <row r="102" spans="1:5" customFormat="1" x14ac:dyDescent="0.25">
      <c r="A102" s="91"/>
      <c r="B102" s="91"/>
      <c r="C102" s="91"/>
      <c r="D102" s="91"/>
      <c r="E102" s="91"/>
    </row>
    <row r="103" spans="1:5" customFormat="1" x14ac:dyDescent="0.25">
      <c r="A103" s="91"/>
      <c r="B103" s="91"/>
      <c r="C103" s="91"/>
      <c r="D103" s="91"/>
      <c r="E103" s="91"/>
    </row>
    <row r="104" spans="1:5" customFormat="1" x14ac:dyDescent="0.25">
      <c r="A104" s="91"/>
      <c r="B104" s="91"/>
      <c r="C104" s="91"/>
      <c r="D104" s="91"/>
      <c r="E104" s="91"/>
    </row>
    <row r="105" spans="1:5" customFormat="1" x14ac:dyDescent="0.25">
      <c r="A105" s="91"/>
      <c r="B105" s="91"/>
      <c r="C105" s="91"/>
      <c r="D105" s="91"/>
      <c r="E105" s="91"/>
    </row>
    <row r="106" spans="1:5" customFormat="1" x14ac:dyDescent="0.25">
      <c r="A106" s="91"/>
      <c r="B106" s="91"/>
      <c r="C106" s="91"/>
      <c r="D106" s="91"/>
      <c r="E106" s="91"/>
    </row>
    <row r="107" spans="1:5" customFormat="1" x14ac:dyDescent="0.25">
      <c r="A107" s="91"/>
      <c r="B107" s="91"/>
      <c r="C107" s="91"/>
      <c r="D107" s="91"/>
      <c r="E107" s="91"/>
    </row>
    <row r="108" spans="1:5" customFormat="1" x14ac:dyDescent="0.25">
      <c r="A108" s="91"/>
      <c r="B108" s="91"/>
      <c r="C108" s="91"/>
      <c r="D108" s="91"/>
      <c r="E108" s="91"/>
    </row>
    <row r="109" spans="1:5" customFormat="1" x14ac:dyDescent="0.25">
      <c r="A109" s="91"/>
      <c r="B109" s="91"/>
      <c r="C109" s="91"/>
      <c r="D109" s="91"/>
      <c r="E109" s="91"/>
    </row>
    <row r="110" spans="1:5" customFormat="1" x14ac:dyDescent="0.25">
      <c r="A110" s="91"/>
      <c r="B110" s="91"/>
      <c r="C110" s="91"/>
      <c r="D110" s="91"/>
      <c r="E110" s="91"/>
    </row>
    <row r="111" spans="1:5" customFormat="1" x14ac:dyDescent="0.25">
      <c r="A111" s="91"/>
      <c r="B111" s="91"/>
      <c r="C111" s="91"/>
      <c r="D111" s="91"/>
      <c r="E111" s="91"/>
    </row>
    <row r="112" spans="1:5" customFormat="1" x14ac:dyDescent="0.25">
      <c r="A112" s="91"/>
      <c r="B112" s="91"/>
      <c r="C112" s="91"/>
      <c r="D112" s="91"/>
      <c r="E112" s="91"/>
    </row>
    <row r="113" spans="1:5" customFormat="1" x14ac:dyDescent="0.25">
      <c r="A113" s="91"/>
      <c r="B113" s="91"/>
      <c r="C113" s="91"/>
      <c r="D113" s="91"/>
      <c r="E113" s="91"/>
    </row>
    <row r="114" spans="1:5" customFormat="1" x14ac:dyDescent="0.25">
      <c r="A114" s="91"/>
      <c r="B114" s="91"/>
      <c r="C114" s="91"/>
      <c r="D114" s="91"/>
      <c r="E114" s="91"/>
    </row>
    <row r="115" spans="1:5" customFormat="1" x14ac:dyDescent="0.25">
      <c r="A115" s="91"/>
      <c r="B115" s="91"/>
      <c r="C115" s="91"/>
      <c r="D115" s="91"/>
      <c r="E115" s="91"/>
    </row>
    <row r="116" spans="1:5" customFormat="1" x14ac:dyDescent="0.25">
      <c r="A116" s="91"/>
      <c r="B116" s="91"/>
      <c r="C116" s="91"/>
      <c r="D116" s="91"/>
      <c r="E116" s="91"/>
    </row>
    <row r="117" spans="1:5" customFormat="1" x14ac:dyDescent="0.25">
      <c r="A117" s="91"/>
      <c r="B117" s="91"/>
      <c r="C117" s="91"/>
      <c r="D117" s="91"/>
      <c r="E117" s="91"/>
    </row>
    <row r="118" spans="1:5" customFormat="1" x14ac:dyDescent="0.25">
      <c r="A118" s="91"/>
      <c r="B118" s="91"/>
      <c r="C118" s="91"/>
      <c r="D118" s="91"/>
      <c r="E118" s="91"/>
    </row>
    <row r="119" spans="1:5" customFormat="1" x14ac:dyDescent="0.25">
      <c r="A119" s="91"/>
      <c r="B119" s="91"/>
      <c r="C119" s="91"/>
      <c r="D119" s="91"/>
      <c r="E119" s="91"/>
    </row>
    <row r="120" spans="1:5" customFormat="1" x14ac:dyDescent="0.25">
      <c r="A120" s="91"/>
      <c r="B120" s="91"/>
      <c r="C120" s="91"/>
      <c r="D120" s="91"/>
      <c r="E120" s="91"/>
    </row>
    <row r="121" spans="1:5" customFormat="1" x14ac:dyDescent="0.25">
      <c r="A121" s="91"/>
      <c r="B121" s="91"/>
      <c r="C121" s="91"/>
      <c r="D121" s="91"/>
      <c r="E121" s="91"/>
    </row>
    <row r="122" spans="1:5" customFormat="1" x14ac:dyDescent="0.25">
      <c r="A122" s="91"/>
      <c r="B122" s="91"/>
      <c r="C122" s="91"/>
      <c r="D122" s="91"/>
      <c r="E122" s="91"/>
    </row>
    <row r="123" spans="1:5" customFormat="1" x14ac:dyDescent="0.25">
      <c r="A123" s="91"/>
      <c r="B123" s="91"/>
      <c r="C123" s="91"/>
      <c r="D123" s="91"/>
      <c r="E123" s="91"/>
    </row>
    <row r="124" spans="1:5" customFormat="1" x14ac:dyDescent="0.25">
      <c r="A124" s="91"/>
      <c r="B124" s="91"/>
      <c r="C124" s="91"/>
      <c r="D124" s="91"/>
      <c r="E124" s="91"/>
    </row>
    <row r="125" spans="1:5" customFormat="1" x14ac:dyDescent="0.25">
      <c r="A125" s="91"/>
      <c r="B125" s="91"/>
      <c r="C125" s="91"/>
      <c r="D125" s="91"/>
      <c r="E125" s="91"/>
    </row>
    <row r="126" spans="1:5" customFormat="1" x14ac:dyDescent="0.25">
      <c r="A126" s="91"/>
      <c r="B126" s="91"/>
      <c r="C126" s="91"/>
      <c r="D126" s="91"/>
      <c r="E126" s="91"/>
    </row>
    <row r="127" spans="1:5" customFormat="1" x14ac:dyDescent="0.25">
      <c r="A127" s="91"/>
      <c r="B127" s="91"/>
      <c r="C127" s="91"/>
      <c r="D127" s="91"/>
      <c r="E127" s="91"/>
    </row>
    <row r="128" spans="1:5" customFormat="1" x14ac:dyDescent="0.25">
      <c r="A128" s="91"/>
      <c r="B128" s="91"/>
      <c r="C128" s="91"/>
      <c r="D128" s="91"/>
      <c r="E128" s="91"/>
    </row>
    <row r="129" spans="1:5" customFormat="1" x14ac:dyDescent="0.25">
      <c r="A129" s="91"/>
      <c r="B129" s="91"/>
      <c r="C129" s="91"/>
      <c r="D129" s="91"/>
      <c r="E129" s="91"/>
    </row>
    <row r="130" spans="1:5" customFormat="1" x14ac:dyDescent="0.25">
      <c r="A130" s="91"/>
      <c r="B130" s="91"/>
      <c r="C130" s="91"/>
      <c r="D130" s="91"/>
      <c r="E130" s="91"/>
    </row>
    <row r="131" spans="1:5" customFormat="1" x14ac:dyDescent="0.25">
      <c r="A131" s="91"/>
      <c r="B131" s="91"/>
      <c r="C131" s="91"/>
      <c r="D131" s="91"/>
      <c r="E131" s="91"/>
    </row>
    <row r="132" spans="1:5" customFormat="1" x14ac:dyDescent="0.25">
      <c r="A132" s="91"/>
      <c r="B132" s="91"/>
      <c r="C132" s="91"/>
      <c r="D132" s="91"/>
      <c r="E132" s="91"/>
    </row>
    <row r="133" spans="1:5" customFormat="1" x14ac:dyDescent="0.25">
      <c r="A133" s="91"/>
      <c r="B133" s="91"/>
      <c r="C133" s="91"/>
      <c r="D133" s="91"/>
      <c r="E133" s="91"/>
    </row>
    <row r="134" spans="1:5" customFormat="1" x14ac:dyDescent="0.25">
      <c r="A134" s="91"/>
      <c r="B134" s="91"/>
      <c r="C134" s="91"/>
      <c r="D134" s="91"/>
      <c r="E134" s="91"/>
    </row>
    <row r="135" spans="1:5" customFormat="1" x14ac:dyDescent="0.25">
      <c r="A135" s="91"/>
      <c r="B135" s="91"/>
      <c r="C135" s="91"/>
      <c r="D135" s="91"/>
      <c r="E135" s="91"/>
    </row>
    <row r="136" spans="1:5" customFormat="1" x14ac:dyDescent="0.25">
      <c r="A136" s="91"/>
      <c r="B136" s="91"/>
      <c r="C136" s="91"/>
      <c r="D136" s="91"/>
      <c r="E136" s="91"/>
    </row>
    <row r="137" spans="1:5" customFormat="1" x14ac:dyDescent="0.25">
      <c r="A137" s="91"/>
      <c r="B137" s="91"/>
      <c r="C137" s="91"/>
      <c r="D137" s="91"/>
      <c r="E137" s="91"/>
    </row>
    <row r="138" spans="1:5" customFormat="1" x14ac:dyDescent="0.25">
      <c r="A138" s="91"/>
      <c r="B138" s="91"/>
      <c r="C138" s="91"/>
      <c r="D138" s="91"/>
      <c r="E138" s="91"/>
    </row>
    <row r="139" spans="1:5" customFormat="1" x14ac:dyDescent="0.25">
      <c r="A139" s="91"/>
      <c r="B139" s="91"/>
      <c r="C139" s="91"/>
      <c r="D139" s="91"/>
      <c r="E139" s="91"/>
    </row>
    <row r="140" spans="1:5" customFormat="1" x14ac:dyDescent="0.25">
      <c r="A140" s="91"/>
      <c r="B140" s="91"/>
      <c r="C140" s="91"/>
      <c r="D140" s="91"/>
      <c r="E140" s="91"/>
    </row>
    <row r="141" spans="1:5" customFormat="1" x14ac:dyDescent="0.25">
      <c r="A141" s="91"/>
      <c r="B141" s="91"/>
      <c r="C141" s="91"/>
      <c r="D141" s="91"/>
      <c r="E141" s="91"/>
    </row>
    <row r="142" spans="1:5" customFormat="1" x14ac:dyDescent="0.25">
      <c r="A142" s="91"/>
      <c r="B142" s="91"/>
      <c r="C142" s="91"/>
      <c r="D142" s="91"/>
      <c r="E142" s="91"/>
    </row>
    <row r="143" spans="1:5" customFormat="1" x14ac:dyDescent="0.25">
      <c r="A143" s="91"/>
      <c r="B143" s="91"/>
      <c r="C143" s="91"/>
      <c r="D143" s="91"/>
      <c r="E143" s="91"/>
    </row>
    <row r="144" spans="1:5" customFormat="1" x14ac:dyDescent="0.25">
      <c r="A144" s="91"/>
      <c r="B144" s="91"/>
      <c r="C144" s="91"/>
      <c r="D144" s="91"/>
      <c r="E144" s="91"/>
    </row>
    <row r="145" spans="1:5" customFormat="1" x14ac:dyDescent="0.25">
      <c r="A145" s="91"/>
      <c r="B145" s="91"/>
      <c r="C145" s="91"/>
      <c r="D145" s="91"/>
      <c r="E145" s="91"/>
    </row>
    <row r="146" spans="1:5" customFormat="1" x14ac:dyDescent="0.25">
      <c r="A146" s="91"/>
      <c r="B146" s="91"/>
      <c r="C146" s="91"/>
      <c r="D146" s="91"/>
      <c r="E146" s="91"/>
    </row>
    <row r="147" spans="1:5" customFormat="1" x14ac:dyDescent="0.25">
      <c r="A147" s="91"/>
      <c r="B147" s="91"/>
      <c r="C147" s="91"/>
      <c r="D147" s="91"/>
      <c r="E147" s="91"/>
    </row>
    <row r="148" spans="1:5" customFormat="1" x14ac:dyDescent="0.25">
      <c r="A148" s="91"/>
      <c r="B148" s="91"/>
      <c r="C148" s="91"/>
      <c r="D148" s="91"/>
      <c r="E148" s="91"/>
    </row>
    <row r="149" spans="1:5" customFormat="1" x14ac:dyDescent="0.25">
      <c r="A149" s="91"/>
      <c r="B149" s="91"/>
      <c r="C149" s="91"/>
      <c r="D149" s="91"/>
      <c r="E149" s="91"/>
    </row>
    <row r="150" spans="1:5" customFormat="1" x14ac:dyDescent="0.25">
      <c r="A150" s="91"/>
      <c r="B150" s="91"/>
      <c r="C150" s="91"/>
      <c r="D150" s="91"/>
      <c r="E150" s="91"/>
    </row>
    <row r="151" spans="1:5" customFormat="1" x14ac:dyDescent="0.25">
      <c r="A151" s="91"/>
      <c r="B151" s="91"/>
      <c r="C151" s="91"/>
      <c r="D151" s="91"/>
      <c r="E151" s="91"/>
    </row>
    <row r="152" spans="1:5" customFormat="1" x14ac:dyDescent="0.25">
      <c r="A152" s="91"/>
      <c r="B152" s="91"/>
      <c r="C152" s="91"/>
      <c r="D152" s="91"/>
      <c r="E152" s="91"/>
    </row>
    <row r="153" spans="1:5" customFormat="1" x14ac:dyDescent="0.25">
      <c r="A153" s="91"/>
      <c r="B153" s="91"/>
      <c r="C153" s="91"/>
      <c r="D153" s="91"/>
      <c r="E153" s="91"/>
    </row>
    <row r="154" spans="1:5" customFormat="1" x14ac:dyDescent="0.25">
      <c r="A154" s="91"/>
      <c r="B154" s="91"/>
      <c r="C154" s="91"/>
      <c r="D154" s="91"/>
      <c r="E154" s="91"/>
    </row>
    <row r="155" spans="1:5" customFormat="1" x14ac:dyDescent="0.25">
      <c r="A155" s="91"/>
      <c r="B155" s="91"/>
      <c r="C155" s="91"/>
      <c r="D155" s="91"/>
      <c r="E155" s="91"/>
    </row>
    <row r="156" spans="1:5" customFormat="1" x14ac:dyDescent="0.25">
      <c r="A156" s="91"/>
      <c r="B156" s="91"/>
      <c r="C156" s="91"/>
      <c r="D156" s="91"/>
      <c r="E156" s="91"/>
    </row>
    <row r="157" spans="1:5" customFormat="1" x14ac:dyDescent="0.25">
      <c r="A157" s="91"/>
      <c r="B157" s="91"/>
      <c r="C157" s="91"/>
      <c r="D157" s="91"/>
      <c r="E157" s="91"/>
    </row>
    <row r="158" spans="1:5" customFormat="1" x14ac:dyDescent="0.25">
      <c r="A158" s="91"/>
      <c r="B158" s="91"/>
      <c r="C158" s="91"/>
      <c r="D158" s="91"/>
      <c r="E158" s="91"/>
    </row>
    <row r="159" spans="1:5" customFormat="1" x14ac:dyDescent="0.25">
      <c r="A159" s="91"/>
      <c r="B159" s="91"/>
      <c r="C159" s="91"/>
      <c r="D159" s="91"/>
      <c r="E159" s="91"/>
    </row>
    <row r="160" spans="1:5" customFormat="1" x14ac:dyDescent="0.25">
      <c r="A160" s="91"/>
      <c r="B160" s="91"/>
      <c r="C160" s="91"/>
      <c r="D160" s="91"/>
      <c r="E160" s="91"/>
    </row>
    <row r="161" spans="1:5" customFormat="1" x14ac:dyDescent="0.25">
      <c r="A161" s="91"/>
      <c r="B161" s="91"/>
      <c r="C161" s="91"/>
      <c r="D161" s="91"/>
      <c r="E161" s="91"/>
    </row>
    <row r="162" spans="1:5" customFormat="1" x14ac:dyDescent="0.25">
      <c r="A162" s="91"/>
      <c r="B162" s="91"/>
      <c r="C162" s="91"/>
      <c r="D162" s="91"/>
      <c r="E162" s="91"/>
    </row>
    <row r="163" spans="1:5" customFormat="1" x14ac:dyDescent="0.25">
      <c r="A163" s="91"/>
      <c r="B163" s="91"/>
      <c r="C163" s="91"/>
      <c r="D163" s="91"/>
      <c r="E163" s="91"/>
    </row>
    <row r="164" spans="1:5" customFormat="1" x14ac:dyDescent="0.25">
      <c r="A164" s="91"/>
      <c r="B164" s="91"/>
      <c r="C164" s="91"/>
      <c r="D164" s="91"/>
      <c r="E164" s="91"/>
    </row>
    <row r="165" spans="1:5" customFormat="1" x14ac:dyDescent="0.25">
      <c r="A165" s="91"/>
      <c r="B165" s="91"/>
      <c r="C165" s="91"/>
      <c r="D165" s="91"/>
      <c r="E165" s="91"/>
    </row>
    <row r="166" spans="1:5" customFormat="1" x14ac:dyDescent="0.25">
      <c r="A166" s="91"/>
      <c r="B166" s="91"/>
      <c r="C166" s="91"/>
      <c r="D166" s="91"/>
      <c r="E166" s="91"/>
    </row>
    <row r="167" spans="1:5" customFormat="1" x14ac:dyDescent="0.25">
      <c r="A167" s="91"/>
      <c r="B167" s="91"/>
      <c r="C167" s="91"/>
      <c r="D167" s="91"/>
      <c r="E167" s="91"/>
    </row>
    <row r="168" spans="1:5" customFormat="1" x14ac:dyDescent="0.25">
      <c r="A168" s="91"/>
      <c r="B168" s="91"/>
      <c r="C168" s="91"/>
      <c r="D168" s="91"/>
      <c r="E168" s="91"/>
    </row>
    <row r="169" spans="1:5" customFormat="1" x14ac:dyDescent="0.25">
      <c r="A169" s="91"/>
      <c r="B169" s="91"/>
      <c r="C169" s="91"/>
      <c r="D169" s="91"/>
      <c r="E169" s="91"/>
    </row>
    <row r="170" spans="1:5" customFormat="1" x14ac:dyDescent="0.25">
      <c r="A170" s="91"/>
      <c r="B170" s="91"/>
      <c r="C170" s="91"/>
      <c r="D170" s="91"/>
      <c r="E170" s="91"/>
    </row>
    <row r="171" spans="1:5" customFormat="1" x14ac:dyDescent="0.25">
      <c r="A171" s="91"/>
      <c r="B171" s="91"/>
      <c r="C171" s="91"/>
      <c r="D171" s="91"/>
      <c r="E171" s="91"/>
    </row>
    <row r="172" spans="1:5" customFormat="1" x14ac:dyDescent="0.25">
      <c r="A172" s="91"/>
      <c r="B172" s="91"/>
      <c r="C172" s="91"/>
      <c r="D172" s="91"/>
      <c r="E172" s="91"/>
    </row>
    <row r="173" spans="1:5" customFormat="1" x14ac:dyDescent="0.25">
      <c r="A173" s="91"/>
      <c r="B173" s="91"/>
      <c r="C173" s="91"/>
      <c r="D173" s="91"/>
      <c r="E173" s="91"/>
    </row>
    <row r="174" spans="1:5" customFormat="1" x14ac:dyDescent="0.25">
      <c r="A174" s="91"/>
      <c r="B174" s="91"/>
      <c r="C174" s="91"/>
      <c r="D174" s="91"/>
      <c r="E174" s="91"/>
    </row>
    <row r="175" spans="1:5" customFormat="1" x14ac:dyDescent="0.25">
      <c r="A175" s="91"/>
      <c r="B175" s="91"/>
      <c r="C175" s="91"/>
      <c r="D175" s="91"/>
      <c r="E175" s="91"/>
    </row>
    <row r="176" spans="1:5" customFormat="1" x14ac:dyDescent="0.25">
      <c r="A176" s="91"/>
      <c r="B176" s="91"/>
      <c r="C176" s="91"/>
      <c r="D176" s="91"/>
      <c r="E176" s="91"/>
    </row>
    <row r="177" spans="1:5" customFormat="1" x14ac:dyDescent="0.25">
      <c r="A177" s="91"/>
      <c r="B177" s="91"/>
      <c r="C177" s="91"/>
      <c r="D177" s="91"/>
      <c r="E177" s="91"/>
    </row>
    <row r="178" spans="1:5" customFormat="1" x14ac:dyDescent="0.25">
      <c r="A178" s="91"/>
      <c r="B178" s="91"/>
      <c r="C178" s="91"/>
      <c r="D178" s="91"/>
      <c r="E178" s="91"/>
    </row>
    <row r="179" spans="1:5" customFormat="1" x14ac:dyDescent="0.25">
      <c r="A179" s="91"/>
      <c r="B179" s="91"/>
      <c r="C179" s="91"/>
      <c r="D179" s="91"/>
      <c r="E179" s="91"/>
    </row>
    <row r="180" spans="1:5" customFormat="1" x14ac:dyDescent="0.25">
      <c r="A180" s="91"/>
      <c r="B180" s="91"/>
      <c r="C180" s="91"/>
      <c r="D180" s="91"/>
      <c r="E180" s="91"/>
    </row>
    <row r="181" spans="1:5" customFormat="1" x14ac:dyDescent="0.25">
      <c r="A181" s="91"/>
      <c r="B181" s="91"/>
      <c r="C181" s="91"/>
      <c r="D181" s="91"/>
      <c r="E181" s="91"/>
    </row>
    <row r="182" spans="1:5" customFormat="1" x14ac:dyDescent="0.25">
      <c r="A182" s="91"/>
      <c r="B182" s="91"/>
      <c r="C182" s="91"/>
      <c r="D182" s="91"/>
      <c r="E182" s="91"/>
    </row>
    <row r="183" spans="1:5" customFormat="1" x14ac:dyDescent="0.25">
      <c r="A183" s="91"/>
      <c r="B183" s="91"/>
      <c r="C183" s="91"/>
      <c r="D183" s="91"/>
      <c r="E183" s="91"/>
    </row>
    <row r="184" spans="1:5" customFormat="1" x14ac:dyDescent="0.25">
      <c r="A184" s="91"/>
      <c r="B184" s="91"/>
      <c r="C184" s="91"/>
      <c r="D184" s="91"/>
      <c r="E184" s="91"/>
    </row>
    <row r="185" spans="1:5" customFormat="1" x14ac:dyDescent="0.25">
      <c r="A185" s="91"/>
      <c r="B185" s="91"/>
      <c r="C185" s="91"/>
      <c r="D185" s="91"/>
      <c r="E185" s="91"/>
    </row>
    <row r="186" spans="1:5" customFormat="1" x14ac:dyDescent="0.25">
      <c r="A186" s="91"/>
      <c r="B186" s="91"/>
      <c r="C186" s="91"/>
      <c r="D186" s="91"/>
      <c r="E186" s="91"/>
    </row>
    <row r="187" spans="1:5" customFormat="1" x14ac:dyDescent="0.25">
      <c r="A187" s="91"/>
      <c r="B187" s="91"/>
      <c r="C187" s="91"/>
      <c r="D187" s="91"/>
      <c r="E187" s="91"/>
    </row>
    <row r="188" spans="1:5" customFormat="1" x14ac:dyDescent="0.25">
      <c r="A188" s="91"/>
      <c r="B188" s="91"/>
      <c r="C188" s="91"/>
      <c r="D188" s="91"/>
      <c r="E188" s="91"/>
    </row>
    <row r="189" spans="1:5" customFormat="1" x14ac:dyDescent="0.25">
      <c r="A189" s="91"/>
      <c r="B189" s="91"/>
      <c r="C189" s="91"/>
      <c r="D189" s="91"/>
      <c r="E189" s="91"/>
    </row>
    <row r="190" spans="1:5" customFormat="1" x14ac:dyDescent="0.25">
      <c r="A190" s="91"/>
      <c r="B190" s="91"/>
      <c r="C190" s="91"/>
      <c r="D190" s="91"/>
      <c r="E190" s="91"/>
    </row>
    <row r="191" spans="1:5" customFormat="1" x14ac:dyDescent="0.25">
      <c r="A191" s="91"/>
      <c r="B191" s="91"/>
      <c r="C191" s="91"/>
      <c r="D191" s="91"/>
      <c r="E191" s="91"/>
    </row>
    <row r="192" spans="1:5" customFormat="1" x14ac:dyDescent="0.25">
      <c r="A192" s="91"/>
      <c r="B192" s="91"/>
      <c r="C192" s="91"/>
      <c r="D192" s="91"/>
      <c r="E192" s="91"/>
    </row>
    <row r="193" spans="1:5" customFormat="1" x14ac:dyDescent="0.25">
      <c r="A193" s="91"/>
      <c r="B193" s="91"/>
      <c r="C193" s="91"/>
      <c r="D193" s="91"/>
      <c r="E193" s="91"/>
    </row>
    <row r="194" spans="1:5" customFormat="1" x14ac:dyDescent="0.25">
      <c r="A194" s="91"/>
      <c r="B194" s="91"/>
      <c r="C194" s="91"/>
      <c r="D194" s="91"/>
      <c r="E194" s="91"/>
    </row>
    <row r="195" spans="1:5" customFormat="1" x14ac:dyDescent="0.25">
      <c r="A195" s="91"/>
      <c r="B195" s="91"/>
      <c r="C195" s="91"/>
      <c r="D195" s="91"/>
      <c r="E195" s="91"/>
    </row>
    <row r="196" spans="1:5" customFormat="1" x14ac:dyDescent="0.25">
      <c r="A196" s="91"/>
      <c r="B196" s="91"/>
      <c r="C196" s="91"/>
      <c r="D196" s="91"/>
      <c r="E196" s="91"/>
    </row>
    <row r="197" spans="1:5" customFormat="1" x14ac:dyDescent="0.25">
      <c r="A197" s="91"/>
      <c r="B197" s="91"/>
      <c r="C197" s="91"/>
      <c r="D197" s="91"/>
      <c r="E197" s="91"/>
    </row>
    <row r="198" spans="1:5" customFormat="1" x14ac:dyDescent="0.25">
      <c r="A198" s="91"/>
      <c r="B198" s="91"/>
      <c r="C198" s="91"/>
      <c r="D198" s="91"/>
      <c r="E198" s="91"/>
    </row>
    <row r="199" spans="1:5" customFormat="1" x14ac:dyDescent="0.25">
      <c r="A199" s="91"/>
      <c r="B199" s="91"/>
      <c r="C199" s="91"/>
      <c r="D199" s="91"/>
      <c r="E199" s="91"/>
    </row>
    <row r="200" spans="1:5" customFormat="1" x14ac:dyDescent="0.25">
      <c r="A200" s="91"/>
      <c r="B200" s="91"/>
      <c r="C200" s="91"/>
      <c r="D200" s="91"/>
      <c r="E200" s="91"/>
    </row>
    <row r="201" spans="1:5" customFormat="1" x14ac:dyDescent="0.25">
      <c r="A201" s="91"/>
      <c r="B201" s="91"/>
      <c r="C201" s="91"/>
      <c r="D201" s="91"/>
      <c r="E201" s="91"/>
    </row>
    <row r="202" spans="1:5" customFormat="1" x14ac:dyDescent="0.25">
      <c r="A202" s="91"/>
      <c r="B202" s="91"/>
      <c r="C202" s="91"/>
      <c r="D202" s="91"/>
      <c r="E202" s="91"/>
    </row>
    <row r="203" spans="1:5" customFormat="1" x14ac:dyDescent="0.25">
      <c r="A203" s="91"/>
      <c r="B203" s="91"/>
      <c r="C203" s="91"/>
      <c r="D203" s="91"/>
      <c r="E203" s="91"/>
    </row>
    <row r="204" spans="1:5" customFormat="1" x14ac:dyDescent="0.25">
      <c r="A204" s="91"/>
      <c r="B204" s="91"/>
      <c r="C204" s="91"/>
      <c r="D204" s="91"/>
      <c r="E204" s="91"/>
    </row>
    <row r="205" spans="1:5" customFormat="1" x14ac:dyDescent="0.25">
      <c r="A205" s="91"/>
      <c r="B205" s="91"/>
      <c r="C205" s="91"/>
      <c r="D205" s="91"/>
      <c r="E205" s="91"/>
    </row>
    <row r="206" spans="1:5" customFormat="1" x14ac:dyDescent="0.25">
      <c r="A206" s="91"/>
      <c r="B206" s="91"/>
      <c r="C206" s="91"/>
      <c r="D206" s="91"/>
      <c r="E206" s="91"/>
    </row>
    <row r="207" spans="1:5" customFormat="1" x14ac:dyDescent="0.25">
      <c r="A207" s="91"/>
      <c r="B207" s="91"/>
      <c r="C207" s="91"/>
      <c r="D207" s="91"/>
      <c r="E207" s="91"/>
    </row>
    <row r="208" spans="1:5" customFormat="1" x14ac:dyDescent="0.25">
      <c r="A208" s="91"/>
      <c r="B208" s="91"/>
      <c r="C208" s="91"/>
      <c r="D208" s="91"/>
      <c r="E208" s="91"/>
    </row>
    <row r="209" spans="1:5" customFormat="1" x14ac:dyDescent="0.25">
      <c r="A209" s="91"/>
      <c r="B209" s="91"/>
      <c r="C209" s="91"/>
      <c r="D209" s="91"/>
      <c r="E209" s="91"/>
    </row>
    <row r="210" spans="1:5" customFormat="1" x14ac:dyDescent="0.25">
      <c r="A210" s="91"/>
      <c r="B210" s="91"/>
      <c r="C210" s="91"/>
      <c r="D210" s="91"/>
      <c r="E210" s="91"/>
    </row>
    <row r="211" spans="1:5" customFormat="1" x14ac:dyDescent="0.25">
      <c r="A211" s="91"/>
      <c r="B211" s="91"/>
      <c r="C211" s="91"/>
      <c r="D211" s="91"/>
      <c r="E211" s="91"/>
    </row>
    <row r="212" spans="1:5" customFormat="1" x14ac:dyDescent="0.25">
      <c r="A212" s="91"/>
      <c r="B212" s="91"/>
      <c r="C212" s="91"/>
      <c r="D212" s="91"/>
      <c r="E212" s="91"/>
    </row>
    <row r="213" spans="1:5" customFormat="1" x14ac:dyDescent="0.25">
      <c r="A213" s="91"/>
      <c r="B213" s="91"/>
      <c r="C213" s="91"/>
      <c r="D213" s="91"/>
      <c r="E213" s="91"/>
    </row>
    <row r="214" spans="1:5" customFormat="1" x14ac:dyDescent="0.25">
      <c r="A214" s="91"/>
      <c r="B214" s="91"/>
      <c r="C214" s="91"/>
      <c r="D214" s="91"/>
      <c r="E214" s="91"/>
    </row>
    <row r="215" spans="1:5" customFormat="1" x14ac:dyDescent="0.25">
      <c r="A215" s="91"/>
      <c r="B215" s="91"/>
      <c r="C215" s="91"/>
      <c r="D215" s="91"/>
      <c r="E215" s="91"/>
    </row>
    <row r="216" spans="1:5" customFormat="1" x14ac:dyDescent="0.25">
      <c r="A216" s="91"/>
      <c r="B216" s="91"/>
      <c r="C216" s="91"/>
      <c r="D216" s="91"/>
      <c r="E216" s="91"/>
    </row>
    <row r="217" spans="1:5" customFormat="1" x14ac:dyDescent="0.25">
      <c r="A217" s="91"/>
      <c r="B217" s="91"/>
      <c r="C217" s="91"/>
      <c r="D217" s="91"/>
      <c r="E217" s="91"/>
    </row>
    <row r="218" spans="1:5" customFormat="1" x14ac:dyDescent="0.25">
      <c r="A218" s="91"/>
      <c r="B218" s="91"/>
      <c r="C218" s="91"/>
      <c r="D218" s="91"/>
      <c r="E218" s="91"/>
    </row>
    <row r="219" spans="1:5" customFormat="1" x14ac:dyDescent="0.25">
      <c r="A219" s="91"/>
      <c r="B219" s="91"/>
      <c r="C219" s="91"/>
      <c r="D219" s="91"/>
      <c r="E219" s="91"/>
    </row>
    <row r="220" spans="1:5" customFormat="1" x14ac:dyDescent="0.25">
      <c r="A220" s="91"/>
      <c r="B220" s="91"/>
      <c r="C220" s="91"/>
      <c r="D220" s="91"/>
      <c r="E220" s="91"/>
    </row>
    <row r="221" spans="1:5" customFormat="1" x14ac:dyDescent="0.25">
      <c r="A221" s="91"/>
      <c r="B221" s="91"/>
      <c r="C221" s="91"/>
      <c r="D221" s="91"/>
      <c r="E221" s="91"/>
    </row>
    <row r="222" spans="1:5" customFormat="1" x14ac:dyDescent="0.25">
      <c r="A222" s="91"/>
      <c r="B222" s="91"/>
      <c r="C222" s="91"/>
      <c r="D222" s="91"/>
      <c r="E222" s="91"/>
    </row>
    <row r="223" spans="1:5" customFormat="1" x14ac:dyDescent="0.25">
      <c r="A223" s="91"/>
      <c r="B223" s="91"/>
      <c r="C223" s="91"/>
      <c r="D223" s="91"/>
      <c r="E223" s="91"/>
    </row>
    <row r="224" spans="1:5" customFormat="1" x14ac:dyDescent="0.25">
      <c r="A224" s="91"/>
      <c r="B224" s="91"/>
      <c r="C224" s="91"/>
      <c r="D224" s="91"/>
      <c r="E224" s="91"/>
    </row>
    <row r="225" spans="1:5" customFormat="1" x14ac:dyDescent="0.25">
      <c r="A225" s="91"/>
      <c r="B225" s="91"/>
      <c r="C225" s="91"/>
      <c r="D225" s="91"/>
      <c r="E225" s="91"/>
    </row>
    <row r="226" spans="1:5" customFormat="1" x14ac:dyDescent="0.25">
      <c r="A226" s="91"/>
      <c r="B226" s="91"/>
      <c r="C226" s="91"/>
      <c r="D226" s="91"/>
      <c r="E226" s="91"/>
    </row>
    <row r="227" spans="1:5" customFormat="1" x14ac:dyDescent="0.25">
      <c r="A227" s="91"/>
      <c r="B227" s="91"/>
      <c r="C227" s="91"/>
      <c r="D227" s="91"/>
      <c r="E227" s="91"/>
    </row>
    <row r="228" spans="1:5" customFormat="1" x14ac:dyDescent="0.25">
      <c r="A228" s="91"/>
      <c r="B228" s="91"/>
      <c r="C228" s="91"/>
      <c r="D228" s="91"/>
      <c r="E228" s="91"/>
    </row>
    <row r="229" spans="1:5" customFormat="1" x14ac:dyDescent="0.25">
      <c r="A229" s="91"/>
      <c r="B229" s="91"/>
      <c r="C229" s="91"/>
      <c r="D229" s="91"/>
      <c r="E229" s="91"/>
    </row>
    <row r="230" spans="1:5" customFormat="1" x14ac:dyDescent="0.25">
      <c r="A230" s="91"/>
      <c r="B230" s="91"/>
      <c r="C230" s="91"/>
      <c r="D230" s="91"/>
      <c r="E230" s="91"/>
    </row>
    <row r="231" spans="1:5" customFormat="1" x14ac:dyDescent="0.25">
      <c r="A231" s="91"/>
      <c r="B231" s="91"/>
      <c r="C231" s="91"/>
      <c r="D231" s="91"/>
      <c r="E231" s="91"/>
    </row>
    <row r="232" spans="1:5" customFormat="1" x14ac:dyDescent="0.25">
      <c r="A232" s="91"/>
      <c r="B232" s="91"/>
      <c r="C232" s="91"/>
      <c r="D232" s="91"/>
      <c r="E232" s="91"/>
    </row>
    <row r="233" spans="1:5" customFormat="1" x14ac:dyDescent="0.25">
      <c r="A233" s="91"/>
      <c r="B233" s="91"/>
      <c r="C233" s="91"/>
      <c r="D233" s="91"/>
      <c r="E233" s="91"/>
    </row>
    <row r="234" spans="1:5" customFormat="1" x14ac:dyDescent="0.25">
      <c r="A234" s="91"/>
      <c r="B234" s="91"/>
      <c r="C234" s="91"/>
      <c r="D234" s="91"/>
      <c r="E234" s="91"/>
    </row>
    <row r="235" spans="1:5" customFormat="1" x14ac:dyDescent="0.25">
      <c r="A235" s="91"/>
      <c r="B235" s="91"/>
      <c r="C235" s="91"/>
      <c r="D235" s="91"/>
      <c r="E235" s="91"/>
    </row>
    <row r="236" spans="1:5" customFormat="1" x14ac:dyDescent="0.25">
      <c r="A236" s="91"/>
      <c r="B236" s="91"/>
      <c r="C236" s="91"/>
      <c r="D236" s="91"/>
      <c r="E236" s="91"/>
    </row>
    <row r="237" spans="1:5" customFormat="1" x14ac:dyDescent="0.25">
      <c r="A237" s="91"/>
      <c r="B237" s="91"/>
      <c r="C237" s="91"/>
      <c r="D237" s="91"/>
      <c r="E237" s="91"/>
    </row>
    <row r="238" spans="1:5" customFormat="1" x14ac:dyDescent="0.25">
      <c r="A238" s="91"/>
      <c r="B238" s="91"/>
      <c r="C238" s="91"/>
      <c r="D238" s="91"/>
      <c r="E238" s="91"/>
    </row>
    <row r="239" spans="1:5" customFormat="1" x14ac:dyDescent="0.25">
      <c r="A239" s="91"/>
      <c r="B239" s="91"/>
      <c r="C239" s="91"/>
      <c r="D239" s="91"/>
      <c r="E239" s="91"/>
    </row>
    <row r="240" spans="1:5" customFormat="1" x14ac:dyDescent="0.25">
      <c r="A240" s="91"/>
      <c r="B240" s="91"/>
      <c r="C240" s="91"/>
      <c r="D240" s="91"/>
      <c r="E240" s="91"/>
    </row>
    <row r="241" spans="1:5" customFormat="1" x14ac:dyDescent="0.25">
      <c r="A241" s="91"/>
      <c r="B241" s="91"/>
      <c r="C241" s="91"/>
      <c r="D241" s="91"/>
      <c r="E241" s="91"/>
    </row>
    <row r="242" spans="1:5" customFormat="1" x14ac:dyDescent="0.25">
      <c r="A242" s="91"/>
      <c r="B242" s="91"/>
      <c r="C242" s="91"/>
      <c r="D242" s="91"/>
      <c r="E242" s="91"/>
    </row>
    <row r="243" spans="1:5" customFormat="1" x14ac:dyDescent="0.25">
      <c r="A243" s="91"/>
      <c r="B243" s="91"/>
      <c r="C243" s="91"/>
      <c r="D243" s="91"/>
      <c r="E243" s="91"/>
    </row>
    <row r="244" spans="1:5" customFormat="1" x14ac:dyDescent="0.25">
      <c r="A244" s="91"/>
      <c r="B244" s="91"/>
      <c r="C244" s="91"/>
      <c r="D244" s="91"/>
      <c r="E244" s="91"/>
    </row>
    <row r="245" spans="1:5" customFormat="1" x14ac:dyDescent="0.25">
      <c r="A245" s="91"/>
      <c r="B245" s="91"/>
      <c r="C245" s="91"/>
      <c r="D245" s="91"/>
      <c r="E245" s="91"/>
    </row>
    <row r="246" spans="1:5" customFormat="1" x14ac:dyDescent="0.25">
      <c r="A246" s="91"/>
      <c r="B246" s="91"/>
      <c r="C246" s="91"/>
      <c r="D246" s="91"/>
      <c r="E246" s="91"/>
    </row>
    <row r="247" spans="1:5" customFormat="1" x14ac:dyDescent="0.25">
      <c r="A247" s="91"/>
      <c r="B247" s="91"/>
      <c r="C247" s="91"/>
      <c r="D247" s="91"/>
      <c r="E247" s="91"/>
    </row>
    <row r="248" spans="1:5" customFormat="1" x14ac:dyDescent="0.25">
      <c r="A248" s="91"/>
      <c r="B248" s="91"/>
      <c r="C248" s="91"/>
      <c r="D248" s="91"/>
      <c r="E248" s="91"/>
    </row>
    <row r="249" spans="1:5" customFormat="1" x14ac:dyDescent="0.25">
      <c r="A249" s="91"/>
      <c r="B249" s="91"/>
      <c r="C249" s="91"/>
      <c r="D249" s="91"/>
      <c r="E249" s="91"/>
    </row>
    <row r="250" spans="1:5" customFormat="1" x14ac:dyDescent="0.25">
      <c r="A250" s="91"/>
      <c r="B250" s="91"/>
      <c r="C250" s="91"/>
      <c r="D250" s="91"/>
      <c r="E250" s="91"/>
    </row>
    <row r="251" spans="1:5" customFormat="1" x14ac:dyDescent="0.25">
      <c r="A251" s="91"/>
      <c r="B251" s="91"/>
      <c r="C251" s="91"/>
      <c r="D251" s="91"/>
      <c r="E251" s="91"/>
    </row>
    <row r="252" spans="1:5" customFormat="1" x14ac:dyDescent="0.25">
      <c r="A252" s="91"/>
      <c r="B252" s="91"/>
      <c r="C252" s="91"/>
      <c r="D252" s="91"/>
      <c r="E252" s="91"/>
    </row>
    <row r="253" spans="1:5" customFormat="1" x14ac:dyDescent="0.25">
      <c r="A253" s="91"/>
      <c r="B253" s="91"/>
      <c r="C253" s="91"/>
      <c r="D253" s="91"/>
      <c r="E253" s="91"/>
    </row>
    <row r="254" spans="1:5" customFormat="1" x14ac:dyDescent="0.25">
      <c r="A254" s="91"/>
      <c r="B254" s="91"/>
      <c r="C254" s="91"/>
      <c r="D254" s="91"/>
      <c r="E254" s="91"/>
    </row>
    <row r="255" spans="1:5" customFormat="1" x14ac:dyDescent="0.25">
      <c r="A255" s="91"/>
      <c r="B255" s="91"/>
      <c r="C255" s="91"/>
      <c r="D255" s="91"/>
      <c r="E255" s="91"/>
    </row>
    <row r="256" spans="1:5" customFormat="1" x14ac:dyDescent="0.25">
      <c r="A256" s="91"/>
      <c r="B256" s="91"/>
      <c r="C256" s="91"/>
      <c r="D256" s="91"/>
      <c r="E256" s="91"/>
    </row>
    <row r="257" spans="1:5" customFormat="1" x14ac:dyDescent="0.25">
      <c r="A257" s="91"/>
      <c r="B257" s="91"/>
      <c r="C257" s="91"/>
      <c r="D257" s="91"/>
      <c r="E257" s="91"/>
    </row>
    <row r="258" spans="1:5" customFormat="1" x14ac:dyDescent="0.25">
      <c r="A258" s="91"/>
      <c r="B258" s="91"/>
      <c r="C258" s="91"/>
      <c r="D258" s="91"/>
      <c r="E258" s="91"/>
    </row>
    <row r="259" spans="1:5" customFormat="1" x14ac:dyDescent="0.25">
      <c r="A259" s="91"/>
      <c r="B259" s="91"/>
      <c r="C259" s="91"/>
      <c r="D259" s="91"/>
      <c r="E259" s="91"/>
    </row>
    <row r="260" spans="1:5" customFormat="1" x14ac:dyDescent="0.25">
      <c r="A260" s="91"/>
      <c r="B260" s="91"/>
      <c r="C260" s="91"/>
      <c r="D260" s="91"/>
      <c r="E260" s="91"/>
    </row>
    <row r="261" spans="1:5" customFormat="1" x14ac:dyDescent="0.25">
      <c r="A261" s="91"/>
      <c r="B261" s="91"/>
      <c r="C261" s="91"/>
      <c r="D261" s="91"/>
      <c r="E261" s="91"/>
    </row>
    <row r="262" spans="1:5" customFormat="1" x14ac:dyDescent="0.25">
      <c r="A262" s="91"/>
      <c r="B262" s="91"/>
      <c r="C262" s="91"/>
      <c r="D262" s="91"/>
      <c r="E262" s="91"/>
    </row>
    <row r="263" spans="1:5" customFormat="1" x14ac:dyDescent="0.25">
      <c r="A263" s="91"/>
      <c r="B263" s="91"/>
      <c r="C263" s="91"/>
      <c r="D263" s="91"/>
      <c r="E263" s="91"/>
    </row>
    <row r="264" spans="1:5" customFormat="1" x14ac:dyDescent="0.25">
      <c r="A264" s="91"/>
      <c r="B264" s="91"/>
      <c r="C264" s="91"/>
      <c r="D264" s="91"/>
      <c r="E264" s="91"/>
    </row>
    <row r="265" spans="1:5" customFormat="1" x14ac:dyDescent="0.25">
      <c r="A265" s="91"/>
      <c r="B265" s="91"/>
      <c r="C265" s="91"/>
      <c r="D265" s="91"/>
      <c r="E265" s="91"/>
    </row>
    <row r="266" spans="1:5" customFormat="1" x14ac:dyDescent="0.25">
      <c r="A266" s="91"/>
      <c r="B266" s="91"/>
      <c r="C266" s="91"/>
      <c r="D266" s="91"/>
      <c r="E266" s="91"/>
    </row>
    <row r="267" spans="1:5" customFormat="1" x14ac:dyDescent="0.25">
      <c r="A267" s="91"/>
      <c r="B267" s="91"/>
      <c r="C267" s="91"/>
      <c r="D267" s="91"/>
      <c r="E267" s="91"/>
    </row>
    <row r="268" spans="1:5" customFormat="1" x14ac:dyDescent="0.25">
      <c r="A268" s="91"/>
      <c r="B268" s="91"/>
      <c r="C268" s="91"/>
      <c r="D268" s="91"/>
      <c r="E268" s="91"/>
    </row>
    <row r="269" spans="1:5" customFormat="1" x14ac:dyDescent="0.25">
      <c r="A269" s="91"/>
      <c r="B269" s="91"/>
      <c r="C269" s="91"/>
      <c r="D269" s="91"/>
      <c r="E269" s="91"/>
    </row>
    <row r="270" spans="1:5" customFormat="1" x14ac:dyDescent="0.25">
      <c r="A270" s="91"/>
      <c r="B270" s="91"/>
      <c r="C270" s="91"/>
      <c r="D270" s="91"/>
      <c r="E270" s="91"/>
    </row>
    <row r="271" spans="1:5" customFormat="1" x14ac:dyDescent="0.25">
      <c r="A271" s="91"/>
      <c r="B271" s="91"/>
      <c r="C271" s="91"/>
      <c r="D271" s="91"/>
      <c r="E271" s="91"/>
    </row>
    <row r="272" spans="1:5" customFormat="1" x14ac:dyDescent="0.25">
      <c r="A272" s="91"/>
      <c r="B272" s="91"/>
      <c r="C272" s="91"/>
      <c r="D272" s="91"/>
      <c r="E272" s="91"/>
    </row>
    <row r="273" spans="1:5" customFormat="1" x14ac:dyDescent="0.25">
      <c r="A273" s="91"/>
      <c r="B273" s="91"/>
      <c r="C273" s="91"/>
      <c r="D273" s="91"/>
      <c r="E273" s="91"/>
    </row>
    <row r="274" spans="1:5" customFormat="1" x14ac:dyDescent="0.25">
      <c r="A274" s="91"/>
      <c r="B274" s="91"/>
      <c r="C274" s="91"/>
      <c r="D274" s="91"/>
      <c r="E274" s="91"/>
    </row>
    <row r="275" spans="1:5" customFormat="1" x14ac:dyDescent="0.25">
      <c r="A275" s="91"/>
      <c r="B275" s="91"/>
      <c r="C275" s="91"/>
      <c r="D275" s="91"/>
      <c r="E275" s="91"/>
    </row>
    <row r="276" spans="1:5" customFormat="1" x14ac:dyDescent="0.25">
      <c r="A276" s="91"/>
      <c r="B276" s="91"/>
      <c r="C276" s="91"/>
      <c r="D276" s="91"/>
      <c r="E276" s="91"/>
    </row>
    <row r="277" spans="1:5" customFormat="1" x14ac:dyDescent="0.25">
      <c r="A277" s="91"/>
      <c r="B277" s="91"/>
      <c r="C277" s="91"/>
      <c r="D277" s="91"/>
      <c r="E277" s="91"/>
    </row>
    <row r="278" spans="1:5" customFormat="1" x14ac:dyDescent="0.25">
      <c r="A278" s="91"/>
      <c r="B278" s="91"/>
      <c r="C278" s="91"/>
      <c r="D278" s="91"/>
      <c r="E278" s="91"/>
    </row>
    <row r="279" spans="1:5" customFormat="1" x14ac:dyDescent="0.25">
      <c r="A279" s="91"/>
      <c r="B279" s="91"/>
      <c r="C279" s="91"/>
      <c r="D279" s="91"/>
      <c r="E279" s="91"/>
    </row>
    <row r="280" spans="1:5" customFormat="1" x14ac:dyDescent="0.25">
      <c r="A280" s="91"/>
      <c r="B280" s="91"/>
      <c r="C280" s="91"/>
      <c r="D280" s="91"/>
      <c r="E280" s="91"/>
    </row>
    <row r="281" spans="1:5" customFormat="1" x14ac:dyDescent="0.25">
      <c r="A281" s="91"/>
      <c r="B281" s="91"/>
      <c r="C281" s="91"/>
      <c r="D281" s="91"/>
      <c r="E281" s="91"/>
    </row>
    <row r="282" spans="1:5" customFormat="1" x14ac:dyDescent="0.25">
      <c r="A282" s="91"/>
      <c r="B282" s="91"/>
      <c r="C282" s="91"/>
      <c r="D282" s="91"/>
      <c r="E282" s="91"/>
    </row>
    <row r="283" spans="1:5" customFormat="1" x14ac:dyDescent="0.25">
      <c r="A283" s="91"/>
      <c r="B283" s="91"/>
      <c r="C283" s="91"/>
      <c r="D283" s="91"/>
      <c r="E283" s="91"/>
    </row>
    <row r="284" spans="1:5" customFormat="1" x14ac:dyDescent="0.25">
      <c r="A284" s="91"/>
      <c r="B284" s="91"/>
      <c r="C284" s="91"/>
      <c r="D284" s="91"/>
      <c r="E284" s="91"/>
    </row>
    <row r="285" spans="1:5" customFormat="1" x14ac:dyDescent="0.25">
      <c r="A285" s="91"/>
      <c r="B285" s="91"/>
      <c r="C285" s="91"/>
      <c r="D285" s="91"/>
      <c r="E285" s="91"/>
    </row>
    <row r="286" spans="1:5" customFormat="1" x14ac:dyDescent="0.25">
      <c r="A286" s="91"/>
      <c r="B286" s="91"/>
      <c r="C286" s="91"/>
      <c r="D286" s="91"/>
      <c r="E286" s="91"/>
    </row>
    <row r="287" spans="1:5" customFormat="1" x14ac:dyDescent="0.25">
      <c r="A287" s="91"/>
      <c r="B287" s="91"/>
      <c r="C287" s="91"/>
      <c r="D287" s="91"/>
      <c r="E287" s="91"/>
    </row>
    <row r="288" spans="1:5" customFormat="1" x14ac:dyDescent="0.25">
      <c r="A288" s="91"/>
      <c r="B288" s="91"/>
      <c r="C288" s="91"/>
      <c r="D288" s="91"/>
      <c r="E288" s="91"/>
    </row>
    <row r="289" spans="1:5" customFormat="1" x14ac:dyDescent="0.25">
      <c r="A289" s="91"/>
      <c r="B289" s="91"/>
      <c r="C289" s="91"/>
      <c r="D289" s="91"/>
      <c r="E289" s="91"/>
    </row>
    <row r="290" spans="1:5" customFormat="1" x14ac:dyDescent="0.25">
      <c r="A290" s="91"/>
      <c r="B290" s="91"/>
      <c r="C290" s="91"/>
      <c r="D290" s="91"/>
      <c r="E290" s="91"/>
    </row>
    <row r="291" spans="1:5" customFormat="1" x14ac:dyDescent="0.25">
      <c r="A291" s="91"/>
      <c r="B291" s="91"/>
      <c r="C291" s="91"/>
      <c r="D291" s="91"/>
      <c r="E291" s="91"/>
    </row>
    <row r="292" spans="1:5" customFormat="1" x14ac:dyDescent="0.25">
      <c r="A292" s="91"/>
      <c r="B292" s="91"/>
      <c r="C292" s="91"/>
      <c r="D292" s="91"/>
      <c r="E292" s="91"/>
    </row>
    <row r="293" spans="1:5" customFormat="1" x14ac:dyDescent="0.25">
      <c r="A293" s="91"/>
      <c r="B293" s="91"/>
      <c r="C293" s="91"/>
      <c r="D293" s="91"/>
      <c r="E293" s="91"/>
    </row>
    <row r="294" spans="1:5" customFormat="1" x14ac:dyDescent="0.25">
      <c r="A294" s="91"/>
      <c r="B294" s="91"/>
      <c r="C294" s="91"/>
      <c r="D294" s="91"/>
      <c r="E294" s="91"/>
    </row>
    <row r="295" spans="1:5" customFormat="1" x14ac:dyDescent="0.25">
      <c r="A295" s="91"/>
      <c r="B295" s="91"/>
      <c r="C295" s="91"/>
      <c r="D295" s="91"/>
      <c r="E295" s="91"/>
    </row>
    <row r="296" spans="1:5" customFormat="1" x14ac:dyDescent="0.25">
      <c r="A296" s="91"/>
      <c r="B296" s="91"/>
      <c r="C296" s="91"/>
      <c r="D296" s="91"/>
      <c r="E296" s="91"/>
    </row>
    <row r="297" spans="1:5" customFormat="1" x14ac:dyDescent="0.25">
      <c r="A297" s="91"/>
      <c r="B297" s="91"/>
      <c r="C297" s="91"/>
      <c r="D297" s="91"/>
      <c r="E297" s="91"/>
    </row>
    <row r="298" spans="1:5" customFormat="1" x14ac:dyDescent="0.25">
      <c r="A298" s="91"/>
      <c r="B298" s="91"/>
      <c r="C298" s="91"/>
      <c r="D298" s="91"/>
      <c r="E298" s="91"/>
    </row>
    <row r="299" spans="1:5" customFormat="1" x14ac:dyDescent="0.25">
      <c r="A299" s="91"/>
      <c r="B299" s="91"/>
      <c r="C299" s="91"/>
      <c r="D299" s="91"/>
      <c r="E299" s="91"/>
    </row>
    <row r="300" spans="1:5" customFormat="1" x14ac:dyDescent="0.25">
      <c r="A300" s="91"/>
      <c r="B300" s="91"/>
      <c r="C300" s="91"/>
      <c r="D300" s="91"/>
      <c r="E300" s="91"/>
    </row>
    <row r="301" spans="1:5" customFormat="1" x14ac:dyDescent="0.25">
      <c r="A301" s="91"/>
      <c r="B301" s="91"/>
      <c r="C301" s="91"/>
      <c r="D301" s="91"/>
      <c r="E301" s="91"/>
    </row>
    <row r="302" spans="1:5" customFormat="1" x14ac:dyDescent="0.25">
      <c r="A302" s="91"/>
      <c r="B302" s="91"/>
      <c r="C302" s="91"/>
      <c r="D302" s="91"/>
      <c r="E302" s="91"/>
    </row>
    <row r="303" spans="1:5" customFormat="1" x14ac:dyDescent="0.25">
      <c r="A303" s="91"/>
      <c r="B303" s="91"/>
      <c r="C303" s="91"/>
      <c r="D303" s="91"/>
      <c r="E303" s="91"/>
    </row>
    <row r="304" spans="1:5" customFormat="1" x14ac:dyDescent="0.25">
      <c r="A304" s="91"/>
      <c r="B304" s="91"/>
      <c r="C304" s="91"/>
      <c r="D304" s="91"/>
      <c r="E304" s="91"/>
    </row>
    <row r="305" spans="1:5" customFormat="1" x14ac:dyDescent="0.25">
      <c r="A305" s="91"/>
      <c r="B305" s="91"/>
      <c r="C305" s="91"/>
      <c r="D305" s="91"/>
      <c r="E305" s="91"/>
    </row>
    <row r="306" spans="1:5" customFormat="1" x14ac:dyDescent="0.25">
      <c r="A306" s="91"/>
      <c r="B306" s="91"/>
      <c r="C306" s="91"/>
      <c r="D306" s="91"/>
      <c r="E306" s="91"/>
    </row>
    <row r="307" spans="1:5" customFormat="1" x14ac:dyDescent="0.25">
      <c r="A307" s="91"/>
      <c r="B307" s="91"/>
      <c r="C307" s="91"/>
      <c r="D307" s="91"/>
      <c r="E307" s="91"/>
    </row>
    <row r="308" spans="1:5" customFormat="1" x14ac:dyDescent="0.25">
      <c r="A308" s="91"/>
      <c r="B308" s="91"/>
      <c r="C308" s="91"/>
      <c r="D308" s="91"/>
      <c r="E308" s="91"/>
    </row>
    <row r="309" spans="1:5" customFormat="1" x14ac:dyDescent="0.25">
      <c r="A309" s="91"/>
      <c r="B309" s="91"/>
      <c r="C309" s="91"/>
      <c r="D309" s="91"/>
      <c r="E309" s="91"/>
    </row>
    <row r="310" spans="1:5" customFormat="1" x14ac:dyDescent="0.25">
      <c r="A310" s="91"/>
      <c r="B310" s="91"/>
      <c r="C310" s="91"/>
      <c r="D310" s="91"/>
      <c r="E310" s="91"/>
    </row>
    <row r="311" spans="1:5" customFormat="1" x14ac:dyDescent="0.25">
      <c r="A311" s="91"/>
      <c r="B311" s="91"/>
      <c r="C311" s="91"/>
      <c r="D311" s="91"/>
      <c r="E311" s="91"/>
    </row>
    <row r="312" spans="1:5" customFormat="1" x14ac:dyDescent="0.25">
      <c r="A312" s="91"/>
      <c r="B312" s="91"/>
      <c r="C312" s="91"/>
      <c r="D312" s="91"/>
      <c r="E312" s="91"/>
    </row>
    <row r="313" spans="1:5" customFormat="1" x14ac:dyDescent="0.25">
      <c r="A313" s="91"/>
      <c r="B313" s="91"/>
      <c r="C313" s="91"/>
      <c r="D313" s="91"/>
      <c r="E313" s="91"/>
    </row>
    <row r="314" spans="1:5" customFormat="1" x14ac:dyDescent="0.25">
      <c r="A314" s="91"/>
      <c r="B314" s="91"/>
      <c r="C314" s="91"/>
      <c r="D314" s="91"/>
      <c r="E314" s="91"/>
    </row>
    <row r="315" spans="1:5" customFormat="1" x14ac:dyDescent="0.25">
      <c r="A315" s="91"/>
      <c r="B315" s="91"/>
      <c r="C315" s="91"/>
      <c r="D315" s="91"/>
      <c r="E315" s="91"/>
    </row>
    <row r="316" spans="1:5" customFormat="1" x14ac:dyDescent="0.25">
      <c r="A316" s="91"/>
      <c r="B316" s="91"/>
      <c r="C316" s="91"/>
      <c r="D316" s="91"/>
      <c r="E316" s="91"/>
    </row>
    <row r="317" spans="1:5" customFormat="1" x14ac:dyDescent="0.25">
      <c r="A317" s="91"/>
      <c r="B317" s="91"/>
      <c r="C317" s="91"/>
      <c r="D317" s="91"/>
      <c r="E317" s="91"/>
    </row>
    <row r="318" spans="1:5" customFormat="1" x14ac:dyDescent="0.25">
      <c r="A318" s="91"/>
      <c r="B318" s="91"/>
      <c r="C318" s="91"/>
      <c r="D318" s="91"/>
      <c r="E318" s="91"/>
    </row>
    <row r="319" spans="1:5" customFormat="1" x14ac:dyDescent="0.25">
      <c r="A319" s="91"/>
      <c r="B319" s="91"/>
      <c r="C319" s="91"/>
      <c r="D319" s="91"/>
      <c r="E319" s="91"/>
    </row>
    <row r="320" spans="1:5" customFormat="1" x14ac:dyDescent="0.25">
      <c r="A320" s="91"/>
      <c r="B320" s="91"/>
      <c r="C320" s="91"/>
      <c r="D320" s="91"/>
      <c r="E320" s="91"/>
    </row>
    <row r="321" spans="1:5" customFormat="1" x14ac:dyDescent="0.25">
      <c r="A321" s="91"/>
      <c r="B321" s="91"/>
      <c r="C321" s="91"/>
      <c r="D321" s="91"/>
      <c r="E321" s="91"/>
    </row>
    <row r="322" spans="1:5" customFormat="1" x14ac:dyDescent="0.25">
      <c r="A322" s="91"/>
      <c r="B322" s="91"/>
      <c r="C322" s="91"/>
      <c r="D322" s="91"/>
      <c r="E322" s="91"/>
    </row>
    <row r="323" spans="1:5" customFormat="1" x14ac:dyDescent="0.25">
      <c r="A323" s="91"/>
      <c r="B323" s="91"/>
      <c r="C323" s="91"/>
      <c r="D323" s="91"/>
      <c r="E323" s="91"/>
    </row>
    <row r="324" spans="1:5" customFormat="1" x14ac:dyDescent="0.25">
      <c r="A324" s="91"/>
      <c r="B324" s="91"/>
      <c r="C324" s="91"/>
      <c r="D324" s="91"/>
      <c r="E324" s="91"/>
    </row>
    <row r="325" spans="1:5" customFormat="1" x14ac:dyDescent="0.25">
      <c r="A325" s="91"/>
      <c r="B325" s="91"/>
      <c r="C325" s="91"/>
      <c r="D325" s="91"/>
      <c r="E325" s="91"/>
    </row>
    <row r="326" spans="1:5" customFormat="1" x14ac:dyDescent="0.25">
      <c r="A326" s="91"/>
      <c r="B326" s="91"/>
      <c r="C326" s="91"/>
      <c r="D326" s="91"/>
      <c r="E326" s="91"/>
    </row>
    <row r="327" spans="1:5" customFormat="1" x14ac:dyDescent="0.25">
      <c r="A327" s="91"/>
      <c r="B327" s="91"/>
      <c r="C327" s="91"/>
      <c r="D327" s="91"/>
      <c r="E327" s="91"/>
    </row>
    <row r="328" spans="1:5" customFormat="1" x14ac:dyDescent="0.25">
      <c r="A328" s="91"/>
      <c r="B328" s="91"/>
      <c r="C328" s="91"/>
      <c r="D328" s="91"/>
      <c r="E328" s="91"/>
    </row>
    <row r="329" spans="1:5" customFormat="1" x14ac:dyDescent="0.25">
      <c r="A329" s="91"/>
      <c r="B329" s="91"/>
      <c r="C329" s="91"/>
      <c r="D329" s="91"/>
      <c r="E329" s="91"/>
    </row>
    <row r="330" spans="1:5" customFormat="1" x14ac:dyDescent="0.25">
      <c r="A330" s="91"/>
      <c r="B330" s="91"/>
      <c r="C330" s="91"/>
      <c r="D330" s="91"/>
      <c r="E330" s="91"/>
    </row>
    <row r="331" spans="1:5" customFormat="1" x14ac:dyDescent="0.25">
      <c r="A331" s="91"/>
      <c r="B331" s="91"/>
      <c r="C331" s="91"/>
      <c r="D331" s="91"/>
      <c r="E331" s="91"/>
    </row>
    <row r="332" spans="1:5" customFormat="1" x14ac:dyDescent="0.25">
      <c r="A332" s="91"/>
      <c r="B332" s="91"/>
      <c r="C332" s="91"/>
      <c r="D332" s="91"/>
      <c r="E332" s="91"/>
    </row>
    <row r="333" spans="1:5" customFormat="1" x14ac:dyDescent="0.25">
      <c r="A333" s="91"/>
      <c r="B333" s="91"/>
      <c r="C333" s="91"/>
      <c r="D333" s="91"/>
      <c r="E333" s="91"/>
    </row>
    <row r="334" spans="1:5" customFormat="1" x14ac:dyDescent="0.25">
      <c r="A334" s="91"/>
      <c r="B334" s="91"/>
      <c r="C334" s="91"/>
      <c r="D334" s="91"/>
      <c r="E334" s="91"/>
    </row>
    <row r="335" spans="1:5" customFormat="1" x14ac:dyDescent="0.25">
      <c r="A335" s="91"/>
      <c r="B335" s="91"/>
      <c r="C335" s="91"/>
      <c r="D335" s="91"/>
      <c r="E335" s="91"/>
    </row>
    <row r="336" spans="1:5" customFormat="1" x14ac:dyDescent="0.25">
      <c r="A336" s="91"/>
      <c r="B336" s="91"/>
      <c r="C336" s="91"/>
      <c r="D336" s="91"/>
      <c r="E336" s="91"/>
    </row>
    <row r="337" spans="1:5" customFormat="1" x14ac:dyDescent="0.25">
      <c r="A337" s="91"/>
      <c r="B337" s="91"/>
      <c r="C337" s="91"/>
      <c r="D337" s="91"/>
      <c r="E337" s="91"/>
    </row>
    <row r="338" spans="1:5" customFormat="1" x14ac:dyDescent="0.25">
      <c r="A338" s="91"/>
      <c r="B338" s="91"/>
      <c r="C338" s="91"/>
      <c r="D338" s="91"/>
      <c r="E338" s="91"/>
    </row>
    <row r="339" spans="1:5" customFormat="1" x14ac:dyDescent="0.25">
      <c r="A339" s="91"/>
      <c r="B339" s="91"/>
      <c r="C339" s="91"/>
      <c r="D339" s="91"/>
      <c r="E339" s="91"/>
    </row>
    <row r="340" spans="1:5" customFormat="1" x14ac:dyDescent="0.25">
      <c r="A340" s="91"/>
      <c r="B340" s="91"/>
      <c r="C340" s="91"/>
      <c r="D340" s="91"/>
      <c r="E340" s="91"/>
    </row>
    <row r="341" spans="1:5" customFormat="1" x14ac:dyDescent="0.25">
      <c r="A341" s="91"/>
      <c r="B341" s="91"/>
      <c r="C341" s="91"/>
      <c r="D341" s="91"/>
      <c r="E341" s="91"/>
    </row>
    <row r="342" spans="1:5" customFormat="1" x14ac:dyDescent="0.25">
      <c r="A342" s="91"/>
      <c r="B342" s="91"/>
      <c r="C342" s="91"/>
      <c r="D342" s="91"/>
      <c r="E342" s="91"/>
    </row>
    <row r="343" spans="1:5" customFormat="1" x14ac:dyDescent="0.25">
      <c r="A343" s="91"/>
      <c r="B343" s="91"/>
      <c r="C343" s="91"/>
      <c r="D343" s="91"/>
      <c r="E343" s="91"/>
    </row>
    <row r="344" spans="1:5" customFormat="1" x14ac:dyDescent="0.25">
      <c r="A344" s="91"/>
      <c r="B344" s="91"/>
      <c r="C344" s="91"/>
      <c r="D344" s="91"/>
      <c r="E344" s="91"/>
    </row>
    <row r="345" spans="1:5" customFormat="1" x14ac:dyDescent="0.25">
      <c r="A345" s="91"/>
      <c r="B345" s="91"/>
      <c r="C345" s="91"/>
      <c r="D345" s="91"/>
      <c r="E345" s="91"/>
    </row>
    <row r="346" spans="1:5" customFormat="1" x14ac:dyDescent="0.25">
      <c r="A346" s="91"/>
      <c r="B346" s="91"/>
      <c r="C346" s="91"/>
      <c r="D346" s="91"/>
      <c r="E346" s="91"/>
    </row>
    <row r="347" spans="1:5" customFormat="1" x14ac:dyDescent="0.25">
      <c r="A347" s="91"/>
      <c r="B347" s="91"/>
      <c r="C347" s="91"/>
      <c r="D347" s="91"/>
      <c r="E347" s="91"/>
    </row>
    <row r="348" spans="1:5" customFormat="1" x14ac:dyDescent="0.25">
      <c r="A348" s="91"/>
      <c r="B348" s="91"/>
      <c r="C348" s="91"/>
      <c r="D348" s="91"/>
      <c r="E348" s="91"/>
    </row>
    <row r="349" spans="1:5" customFormat="1" x14ac:dyDescent="0.25">
      <c r="A349" s="91"/>
      <c r="B349" s="91"/>
      <c r="C349" s="91"/>
      <c r="D349" s="91"/>
      <c r="E349" s="91"/>
    </row>
    <row r="350" spans="1:5" customFormat="1" x14ac:dyDescent="0.25">
      <c r="A350" s="91"/>
      <c r="B350" s="91"/>
      <c r="C350" s="91"/>
      <c r="D350" s="91"/>
      <c r="E350" s="91"/>
    </row>
    <row r="351" spans="1:5" customFormat="1" x14ac:dyDescent="0.25">
      <c r="A351" s="91"/>
      <c r="B351" s="91"/>
      <c r="C351" s="91"/>
      <c r="D351" s="91"/>
      <c r="E351" s="91"/>
    </row>
    <row r="352" spans="1:5" customFormat="1" x14ac:dyDescent="0.25">
      <c r="A352" s="91"/>
      <c r="B352" s="91"/>
      <c r="C352" s="91"/>
      <c r="D352" s="91"/>
      <c r="E352" s="91"/>
    </row>
    <row r="353" spans="1:5" customFormat="1" x14ac:dyDescent="0.25">
      <c r="A353" s="91"/>
      <c r="B353" s="91"/>
      <c r="C353" s="91"/>
      <c r="D353" s="91"/>
      <c r="E353" s="91"/>
    </row>
    <row r="354" spans="1:5" customFormat="1" x14ac:dyDescent="0.25">
      <c r="A354" s="91"/>
      <c r="B354" s="91"/>
      <c r="C354" s="91"/>
      <c r="D354" s="91"/>
      <c r="E354" s="91"/>
    </row>
    <row r="355" spans="1:5" customFormat="1" x14ac:dyDescent="0.25">
      <c r="A355" s="91"/>
      <c r="B355" s="91"/>
      <c r="C355" s="91"/>
      <c r="D355" s="91"/>
      <c r="E355" s="91"/>
    </row>
    <row r="356" spans="1:5" customFormat="1" x14ac:dyDescent="0.25">
      <c r="A356" s="91"/>
      <c r="B356" s="91"/>
      <c r="C356" s="91"/>
      <c r="D356" s="91"/>
      <c r="E356" s="91"/>
    </row>
    <row r="357" spans="1:5" customFormat="1" x14ac:dyDescent="0.25">
      <c r="A357" s="91"/>
      <c r="B357" s="91"/>
      <c r="C357" s="91"/>
      <c r="D357" s="91"/>
      <c r="E357" s="91"/>
    </row>
    <row r="358" spans="1:5" customFormat="1" x14ac:dyDescent="0.25">
      <c r="A358" s="91"/>
      <c r="B358" s="91"/>
      <c r="C358" s="91"/>
      <c r="D358" s="91"/>
      <c r="E358" s="91"/>
    </row>
    <row r="359" spans="1:5" customFormat="1" x14ac:dyDescent="0.25">
      <c r="A359" s="91"/>
      <c r="B359" s="91"/>
      <c r="C359" s="91"/>
      <c r="D359" s="91"/>
      <c r="E359" s="91"/>
    </row>
    <row r="360" spans="1:5" customFormat="1" x14ac:dyDescent="0.25">
      <c r="A360" s="91"/>
      <c r="B360" s="91"/>
      <c r="C360" s="91"/>
      <c r="D360" s="91"/>
      <c r="E360" s="91"/>
    </row>
    <row r="361" spans="1:5" customFormat="1" x14ac:dyDescent="0.25">
      <c r="A361" s="91"/>
      <c r="B361" s="91"/>
      <c r="C361" s="91"/>
      <c r="D361" s="91"/>
      <c r="E361" s="91"/>
    </row>
    <row r="362" spans="1:5" customFormat="1" x14ac:dyDescent="0.25">
      <c r="A362" s="91"/>
      <c r="B362" s="91"/>
      <c r="C362" s="91"/>
      <c r="D362" s="91"/>
      <c r="E362" s="91"/>
    </row>
    <row r="363" spans="1:5" customFormat="1" x14ac:dyDescent="0.25">
      <c r="A363" s="91"/>
      <c r="B363" s="91"/>
      <c r="C363" s="91"/>
      <c r="D363" s="91"/>
      <c r="E363" s="91"/>
    </row>
    <row r="364" spans="1:5" customFormat="1" x14ac:dyDescent="0.25">
      <c r="A364" s="91"/>
      <c r="B364" s="91"/>
      <c r="C364" s="91"/>
      <c r="D364" s="91"/>
      <c r="E364" s="91"/>
    </row>
    <row r="365" spans="1:5" customFormat="1" x14ac:dyDescent="0.25">
      <c r="A365" s="91"/>
      <c r="B365" s="91"/>
      <c r="C365" s="91"/>
      <c r="D365" s="91"/>
      <c r="E365" s="91"/>
    </row>
    <row r="366" spans="1:5" customFormat="1" x14ac:dyDescent="0.25">
      <c r="A366" s="91"/>
      <c r="B366" s="91"/>
      <c r="C366" s="91"/>
      <c r="D366" s="91"/>
      <c r="E366" s="91"/>
    </row>
    <row r="367" spans="1:5" customFormat="1" x14ac:dyDescent="0.25">
      <c r="A367" s="91"/>
      <c r="B367" s="91"/>
      <c r="C367" s="91"/>
      <c r="D367" s="91"/>
      <c r="E367" s="91"/>
    </row>
    <row r="368" spans="1:5" customFormat="1" x14ac:dyDescent="0.25">
      <c r="A368" s="91"/>
      <c r="B368" s="91"/>
      <c r="C368" s="91"/>
      <c r="D368" s="91"/>
      <c r="E368" s="91"/>
    </row>
    <row r="369" spans="1:5" customFormat="1" x14ac:dyDescent="0.25">
      <c r="A369" s="91"/>
      <c r="B369" s="91"/>
      <c r="C369" s="91"/>
      <c r="D369" s="91"/>
      <c r="E369" s="91"/>
    </row>
    <row r="370" spans="1:5" customFormat="1" x14ac:dyDescent="0.25">
      <c r="A370" s="91"/>
      <c r="B370" s="91"/>
      <c r="C370" s="91"/>
      <c r="D370" s="91"/>
      <c r="E370" s="91"/>
    </row>
    <row r="371" spans="1:5" customFormat="1" x14ac:dyDescent="0.25">
      <c r="A371" s="91"/>
      <c r="B371" s="91"/>
      <c r="C371" s="91"/>
      <c r="D371" s="91"/>
      <c r="E371" s="91"/>
    </row>
    <row r="372" spans="1:5" customFormat="1" x14ac:dyDescent="0.25">
      <c r="A372" s="91"/>
      <c r="B372" s="91"/>
      <c r="C372" s="91"/>
      <c r="D372" s="91"/>
      <c r="E372" s="91"/>
    </row>
    <row r="373" spans="1:5" customFormat="1" x14ac:dyDescent="0.25">
      <c r="A373" s="91"/>
      <c r="B373" s="91"/>
      <c r="C373" s="91"/>
      <c r="D373" s="91"/>
      <c r="E373" s="91"/>
    </row>
    <row r="374" spans="1:5" customFormat="1" x14ac:dyDescent="0.25">
      <c r="A374" s="91"/>
      <c r="B374" s="91"/>
      <c r="C374" s="91"/>
      <c r="D374" s="91"/>
      <c r="E374" s="91"/>
    </row>
    <row r="375" spans="1:5" customFormat="1" x14ac:dyDescent="0.25">
      <c r="A375" s="91"/>
      <c r="B375" s="91"/>
      <c r="C375" s="91"/>
      <c r="D375" s="91"/>
      <c r="E375" s="91"/>
    </row>
    <row r="376" spans="1:5" customFormat="1" x14ac:dyDescent="0.25">
      <c r="A376" s="91"/>
      <c r="B376" s="91"/>
      <c r="C376" s="91"/>
      <c r="D376" s="91"/>
      <c r="E376" s="91"/>
    </row>
    <row r="377" spans="1:5" customFormat="1" x14ac:dyDescent="0.25">
      <c r="A377" s="91"/>
      <c r="B377" s="91"/>
      <c r="C377" s="91"/>
      <c r="D377" s="91"/>
      <c r="E377" s="91"/>
    </row>
    <row r="378" spans="1:5" customFormat="1" x14ac:dyDescent="0.25">
      <c r="A378" s="91"/>
      <c r="B378" s="91"/>
      <c r="C378" s="91"/>
      <c r="D378" s="91"/>
      <c r="E378" s="91"/>
    </row>
    <row r="379" spans="1:5" customFormat="1" x14ac:dyDescent="0.25">
      <c r="A379" s="91"/>
      <c r="B379" s="91"/>
      <c r="C379" s="91"/>
      <c r="D379" s="91"/>
      <c r="E379" s="91"/>
    </row>
    <row r="380" spans="1:5" customFormat="1" x14ac:dyDescent="0.25">
      <c r="A380" s="91"/>
      <c r="B380" s="91"/>
      <c r="C380" s="91"/>
      <c r="D380" s="91"/>
      <c r="E380" s="91"/>
    </row>
    <row r="381" spans="1:5" customFormat="1" x14ac:dyDescent="0.25">
      <c r="A381" s="91"/>
      <c r="B381" s="91"/>
      <c r="C381" s="91"/>
      <c r="D381" s="91"/>
      <c r="E381" s="91"/>
    </row>
    <row r="382" spans="1:5" customFormat="1" x14ac:dyDescent="0.25">
      <c r="A382" s="91"/>
      <c r="B382" s="91"/>
      <c r="C382" s="91"/>
      <c r="D382" s="91"/>
      <c r="E382" s="91"/>
    </row>
    <row r="383" spans="1:5" customFormat="1" x14ac:dyDescent="0.25">
      <c r="A383" s="91"/>
      <c r="B383" s="91"/>
      <c r="C383" s="91"/>
      <c r="D383" s="91"/>
      <c r="E383" s="91"/>
    </row>
    <row r="384" spans="1:5" customFormat="1" x14ac:dyDescent="0.25">
      <c r="A384" s="91"/>
      <c r="B384" s="91"/>
      <c r="C384" s="91"/>
      <c r="D384" s="91"/>
      <c r="E384" s="91"/>
    </row>
    <row r="385" spans="1:5" customFormat="1" x14ac:dyDescent="0.25">
      <c r="A385" s="91"/>
      <c r="B385" s="91"/>
      <c r="C385" s="91"/>
      <c r="D385" s="91"/>
      <c r="E385" s="91"/>
    </row>
    <row r="386" spans="1:5" customFormat="1" x14ac:dyDescent="0.25">
      <c r="A386" s="91"/>
      <c r="B386" s="91"/>
      <c r="C386" s="91"/>
      <c r="D386" s="91"/>
      <c r="E386" s="91"/>
    </row>
    <row r="387" spans="1:5" customFormat="1" x14ac:dyDescent="0.25">
      <c r="A387" s="91"/>
      <c r="B387" s="91"/>
      <c r="C387" s="91"/>
      <c r="D387" s="91"/>
      <c r="E387" s="91"/>
    </row>
    <row r="388" spans="1:5" customFormat="1" x14ac:dyDescent="0.25">
      <c r="A388" s="91"/>
      <c r="B388" s="91"/>
      <c r="C388" s="91"/>
      <c r="D388" s="91"/>
      <c r="E388" s="91"/>
    </row>
    <row r="389" spans="1:5" customFormat="1" x14ac:dyDescent="0.25">
      <c r="A389" s="91"/>
      <c r="B389" s="91"/>
      <c r="C389" s="91"/>
      <c r="D389" s="91"/>
      <c r="E389" s="91"/>
    </row>
    <row r="390" spans="1:5" customFormat="1" x14ac:dyDescent="0.25">
      <c r="A390" s="91"/>
      <c r="B390" s="91"/>
      <c r="C390" s="91"/>
      <c r="D390" s="91"/>
      <c r="E390" s="91"/>
    </row>
    <row r="391" spans="1:5" customFormat="1" x14ac:dyDescent="0.25">
      <c r="A391" s="91"/>
      <c r="B391" s="91"/>
      <c r="C391" s="91"/>
      <c r="D391" s="91"/>
      <c r="E391" s="91"/>
    </row>
    <row r="392" spans="1:5" customFormat="1" x14ac:dyDescent="0.25">
      <c r="A392" s="91"/>
      <c r="B392" s="91"/>
      <c r="C392" s="91"/>
      <c r="D392" s="91"/>
      <c r="E392" s="91"/>
    </row>
    <row r="393" spans="1:5" customFormat="1" x14ac:dyDescent="0.25">
      <c r="A393" s="91"/>
      <c r="B393" s="91"/>
      <c r="C393" s="91"/>
      <c r="D393" s="91"/>
      <c r="E393" s="91"/>
    </row>
    <row r="394" spans="1:5" customFormat="1" x14ac:dyDescent="0.25">
      <c r="A394" s="91"/>
      <c r="B394" s="91"/>
      <c r="C394" s="91"/>
      <c r="D394" s="91"/>
      <c r="E394" s="91"/>
    </row>
    <row r="395" spans="1:5" customFormat="1" x14ac:dyDescent="0.25">
      <c r="A395" s="91"/>
      <c r="B395" s="91"/>
      <c r="C395" s="91"/>
      <c r="D395" s="91"/>
      <c r="E395" s="91"/>
    </row>
    <row r="396" spans="1:5" customFormat="1" x14ac:dyDescent="0.25">
      <c r="A396" s="91"/>
      <c r="B396" s="91"/>
      <c r="C396" s="91"/>
      <c r="D396" s="91"/>
      <c r="E396" s="91"/>
    </row>
    <row r="397" spans="1:5" customFormat="1" x14ac:dyDescent="0.25">
      <c r="A397" s="91"/>
      <c r="B397" s="91"/>
      <c r="C397" s="91"/>
      <c r="D397" s="91"/>
      <c r="E397" s="91"/>
    </row>
    <row r="398" spans="1:5" customFormat="1" x14ac:dyDescent="0.25">
      <c r="A398" s="91"/>
      <c r="B398" s="91"/>
      <c r="C398" s="91"/>
      <c r="D398" s="91"/>
      <c r="E398" s="91"/>
    </row>
    <row r="399" spans="1:5" customFormat="1" x14ac:dyDescent="0.25">
      <c r="A399" s="91"/>
      <c r="B399" s="91"/>
      <c r="C399" s="91"/>
      <c r="D399" s="91"/>
      <c r="E399" s="91"/>
    </row>
    <row r="400" spans="1:5" customFormat="1" x14ac:dyDescent="0.25">
      <c r="A400" s="91"/>
      <c r="B400" s="91"/>
      <c r="C400" s="91"/>
      <c r="D400" s="91"/>
      <c r="E400" s="91"/>
    </row>
    <row r="401" spans="1:5" customFormat="1" x14ac:dyDescent="0.25">
      <c r="A401" s="91"/>
      <c r="B401" s="91"/>
      <c r="C401" s="91"/>
      <c r="D401" s="91"/>
      <c r="E401" s="91"/>
    </row>
    <row r="402" spans="1:5" customFormat="1" x14ac:dyDescent="0.25">
      <c r="A402" s="91"/>
      <c r="B402" s="91"/>
      <c r="C402" s="91"/>
      <c r="D402" s="91"/>
      <c r="E402" s="91"/>
    </row>
    <row r="403" spans="1:5" customFormat="1" x14ac:dyDescent="0.25">
      <c r="A403" s="91"/>
      <c r="B403" s="91"/>
      <c r="C403" s="91"/>
      <c r="D403" s="91"/>
      <c r="E403" s="91"/>
    </row>
    <row r="404" spans="1:5" customFormat="1" x14ac:dyDescent="0.25">
      <c r="A404" s="91"/>
      <c r="B404" s="91"/>
      <c r="C404" s="91"/>
      <c r="D404" s="91"/>
      <c r="E404" s="91"/>
    </row>
    <row r="405" spans="1:5" customFormat="1" x14ac:dyDescent="0.25">
      <c r="A405" s="91"/>
      <c r="B405" s="91"/>
      <c r="C405" s="91"/>
      <c r="D405" s="91"/>
      <c r="E405" s="91"/>
    </row>
    <row r="406" spans="1:5" customFormat="1" x14ac:dyDescent="0.25">
      <c r="A406" s="91"/>
      <c r="B406" s="91"/>
      <c r="C406" s="91"/>
      <c r="D406" s="91"/>
      <c r="E406" s="91"/>
    </row>
    <row r="407" spans="1:5" customFormat="1" x14ac:dyDescent="0.25">
      <c r="A407" s="91"/>
      <c r="B407" s="91"/>
      <c r="C407" s="91"/>
      <c r="D407" s="91"/>
      <c r="E407" s="91"/>
    </row>
    <row r="408" spans="1:5" customFormat="1" x14ac:dyDescent="0.25">
      <c r="A408" s="91"/>
      <c r="B408" s="91"/>
      <c r="C408" s="91"/>
      <c r="D408" s="91"/>
      <c r="E408" s="91"/>
    </row>
    <row r="409" spans="1:5" customFormat="1" x14ac:dyDescent="0.25">
      <c r="A409" s="91"/>
      <c r="B409" s="91"/>
      <c r="C409" s="91"/>
      <c r="D409" s="91"/>
      <c r="E409" s="91"/>
    </row>
    <row r="410" spans="1:5" customFormat="1" x14ac:dyDescent="0.25">
      <c r="A410" s="91"/>
      <c r="B410" s="91"/>
      <c r="C410" s="91"/>
      <c r="D410" s="91"/>
      <c r="E410" s="91"/>
    </row>
    <row r="411" spans="1:5" customFormat="1" x14ac:dyDescent="0.25">
      <c r="A411" s="91"/>
      <c r="B411" s="91"/>
      <c r="C411" s="91"/>
      <c r="D411" s="91"/>
      <c r="E411" s="91"/>
    </row>
    <row r="412" spans="1:5" customFormat="1" x14ac:dyDescent="0.25">
      <c r="A412" s="91"/>
      <c r="B412" s="91"/>
      <c r="C412" s="91"/>
      <c r="D412" s="91"/>
      <c r="E412" s="91"/>
    </row>
    <row r="413" spans="1:5" customFormat="1" x14ac:dyDescent="0.25">
      <c r="A413" s="91"/>
      <c r="B413" s="91"/>
      <c r="C413" s="91"/>
      <c r="D413" s="91"/>
      <c r="E413" s="91"/>
    </row>
    <row r="414" spans="1:5" customFormat="1" x14ac:dyDescent="0.25">
      <c r="A414" s="91"/>
      <c r="B414" s="91"/>
      <c r="C414" s="91"/>
      <c r="D414" s="91"/>
      <c r="E414" s="91"/>
    </row>
    <row r="415" spans="1:5" customFormat="1" x14ac:dyDescent="0.25">
      <c r="A415" s="91"/>
      <c r="B415" s="91"/>
      <c r="C415" s="91"/>
      <c r="D415" s="91"/>
      <c r="E415" s="91"/>
    </row>
    <row r="416" spans="1:5" customFormat="1" x14ac:dyDescent="0.25">
      <c r="A416" s="91"/>
      <c r="B416" s="91"/>
      <c r="C416" s="91"/>
      <c r="D416" s="91"/>
      <c r="E416" s="91"/>
    </row>
    <row r="417" spans="1:5" customFormat="1" x14ac:dyDescent="0.25">
      <c r="A417" s="91"/>
      <c r="B417" s="91"/>
      <c r="C417" s="91"/>
      <c r="D417" s="91"/>
      <c r="E417" s="91"/>
    </row>
    <row r="418" spans="1:5" customFormat="1" x14ac:dyDescent="0.25">
      <c r="A418" s="91"/>
      <c r="B418" s="91"/>
      <c r="C418" s="91"/>
      <c r="D418" s="91"/>
      <c r="E418" s="91"/>
    </row>
    <row r="419" spans="1:5" customFormat="1" x14ac:dyDescent="0.25">
      <c r="A419" s="91"/>
      <c r="B419" s="91"/>
      <c r="C419" s="91"/>
      <c r="D419" s="91"/>
      <c r="E419" s="91"/>
    </row>
    <row r="420" spans="1:5" customFormat="1" x14ac:dyDescent="0.25">
      <c r="A420" s="91"/>
      <c r="B420" s="91"/>
      <c r="C420" s="91"/>
      <c r="D420" s="91"/>
      <c r="E420" s="91"/>
    </row>
    <row r="421" spans="1:5" customFormat="1" x14ac:dyDescent="0.25">
      <c r="A421" s="91"/>
      <c r="B421" s="91"/>
      <c r="C421" s="91"/>
      <c r="D421" s="91"/>
      <c r="E421" s="91"/>
    </row>
    <row r="422" spans="1:5" customFormat="1" x14ac:dyDescent="0.25">
      <c r="A422" s="91"/>
      <c r="B422" s="91"/>
      <c r="C422" s="91"/>
      <c r="D422" s="91"/>
      <c r="E422" s="91"/>
    </row>
    <row r="423" spans="1:5" customFormat="1" x14ac:dyDescent="0.25">
      <c r="A423" s="91"/>
      <c r="B423" s="91"/>
      <c r="C423" s="91"/>
      <c r="D423" s="91"/>
      <c r="E423" s="91"/>
    </row>
    <row r="424" spans="1:5" customFormat="1" x14ac:dyDescent="0.25">
      <c r="A424" s="91"/>
      <c r="B424" s="91"/>
      <c r="C424" s="91"/>
      <c r="D424" s="91"/>
      <c r="E424" s="91"/>
    </row>
    <row r="425" spans="1:5" customFormat="1" x14ac:dyDescent="0.25">
      <c r="A425" s="91"/>
      <c r="B425" s="91"/>
      <c r="C425" s="91"/>
      <c r="D425" s="91"/>
      <c r="E425" s="91"/>
    </row>
    <row r="426" spans="1:5" customFormat="1" x14ac:dyDescent="0.25">
      <c r="A426" s="91"/>
      <c r="B426" s="91"/>
      <c r="C426" s="91"/>
      <c r="D426" s="91"/>
      <c r="E426" s="91"/>
    </row>
    <row r="427" spans="1:5" customFormat="1" x14ac:dyDescent="0.25">
      <c r="A427" s="91"/>
      <c r="B427" s="91"/>
      <c r="C427" s="91"/>
      <c r="D427" s="91"/>
      <c r="E427" s="91"/>
    </row>
    <row r="428" spans="1:5" customFormat="1" x14ac:dyDescent="0.25">
      <c r="A428" s="91"/>
      <c r="B428" s="91"/>
      <c r="C428" s="91"/>
      <c r="D428" s="91"/>
      <c r="E428" s="91"/>
    </row>
    <row r="429" spans="1:5" customFormat="1" x14ac:dyDescent="0.25">
      <c r="A429" s="91"/>
      <c r="B429" s="91"/>
      <c r="C429" s="91"/>
      <c r="D429" s="91"/>
      <c r="E429" s="91"/>
    </row>
    <row r="430" spans="1:5" customFormat="1" x14ac:dyDescent="0.25">
      <c r="A430" s="91"/>
      <c r="B430" s="91"/>
      <c r="C430" s="91"/>
      <c r="D430" s="91"/>
      <c r="E430" s="91"/>
    </row>
    <row r="431" spans="1:5" customFormat="1" x14ac:dyDescent="0.25">
      <c r="A431" s="91"/>
      <c r="B431" s="91"/>
      <c r="C431" s="91"/>
      <c r="D431" s="91"/>
      <c r="E431" s="91"/>
    </row>
    <row r="432" spans="1:5" customFormat="1" x14ac:dyDescent="0.25">
      <c r="A432" s="91"/>
      <c r="B432" s="91"/>
      <c r="C432" s="91"/>
      <c r="D432" s="91"/>
      <c r="E432" s="91"/>
    </row>
    <row r="433" spans="1:5" customFormat="1" x14ac:dyDescent="0.25">
      <c r="A433" s="91"/>
      <c r="B433" s="91"/>
      <c r="C433" s="91"/>
      <c r="D433" s="91"/>
      <c r="E433" s="91"/>
    </row>
    <row r="434" spans="1:5" customFormat="1" x14ac:dyDescent="0.25">
      <c r="A434" s="91"/>
      <c r="B434" s="91"/>
      <c r="C434" s="91"/>
      <c r="D434" s="91"/>
      <c r="E434" s="91"/>
    </row>
    <row r="435" spans="1:5" customFormat="1" x14ac:dyDescent="0.25">
      <c r="A435" s="91"/>
      <c r="B435" s="91"/>
      <c r="C435" s="91"/>
      <c r="D435" s="91"/>
      <c r="E435" s="91"/>
    </row>
    <row r="436" spans="1:5" customFormat="1" x14ac:dyDescent="0.25">
      <c r="A436" s="91"/>
      <c r="B436" s="91"/>
      <c r="C436" s="91"/>
      <c r="D436" s="91"/>
      <c r="E436" s="91"/>
    </row>
    <row r="437" spans="1:5" customFormat="1" x14ac:dyDescent="0.25">
      <c r="A437" s="91"/>
      <c r="B437" s="91"/>
      <c r="C437" s="91"/>
      <c r="D437" s="91"/>
      <c r="E437" s="91"/>
    </row>
    <row r="438" spans="1:5" customFormat="1" x14ac:dyDescent="0.25">
      <c r="A438" s="91"/>
      <c r="B438" s="91"/>
      <c r="C438" s="91"/>
      <c r="D438" s="91"/>
      <c r="E438" s="91"/>
    </row>
    <row r="439" spans="1:5" customFormat="1" x14ac:dyDescent="0.25">
      <c r="A439" s="91"/>
      <c r="B439" s="91"/>
      <c r="C439" s="91"/>
      <c r="D439" s="91"/>
      <c r="E439" s="91"/>
    </row>
    <row r="440" spans="1:5" customFormat="1" x14ac:dyDescent="0.25">
      <c r="A440" s="91"/>
      <c r="B440" s="91"/>
      <c r="C440" s="91"/>
      <c r="D440" s="91"/>
      <c r="E440" s="91"/>
    </row>
    <row r="441" spans="1:5" customFormat="1" x14ac:dyDescent="0.25">
      <c r="A441" s="91"/>
      <c r="B441" s="91"/>
      <c r="C441" s="91"/>
      <c r="D441" s="91"/>
      <c r="E441" s="91"/>
    </row>
    <row r="442" spans="1:5" customFormat="1" x14ac:dyDescent="0.25">
      <c r="A442" s="91"/>
      <c r="B442" s="91"/>
      <c r="C442" s="91"/>
      <c r="D442" s="91"/>
      <c r="E442" s="91"/>
    </row>
    <row r="443" spans="1:5" customFormat="1" x14ac:dyDescent="0.25">
      <c r="A443" s="91"/>
      <c r="B443" s="91"/>
      <c r="C443" s="91"/>
      <c r="D443" s="91"/>
      <c r="E443" s="91"/>
    </row>
    <row r="444" spans="1:5" customFormat="1" x14ac:dyDescent="0.25">
      <c r="A444" s="91"/>
      <c r="B444" s="91"/>
      <c r="C444" s="91"/>
      <c r="D444" s="91"/>
      <c r="E444" s="91"/>
    </row>
    <row r="445" spans="1:5" customFormat="1" x14ac:dyDescent="0.25">
      <c r="A445" s="91"/>
      <c r="B445" s="91"/>
      <c r="C445" s="91"/>
      <c r="D445" s="91"/>
      <c r="E445" s="91"/>
    </row>
    <row r="446" spans="1:5" customFormat="1" x14ac:dyDescent="0.25">
      <c r="A446" s="91"/>
      <c r="B446" s="91"/>
      <c r="C446" s="91"/>
      <c r="D446" s="91"/>
      <c r="E446" s="91"/>
    </row>
    <row r="447" spans="1:5" customFormat="1" x14ac:dyDescent="0.25">
      <c r="A447" s="91"/>
      <c r="B447" s="91"/>
      <c r="C447" s="91"/>
      <c r="D447" s="91"/>
      <c r="E447" s="91"/>
    </row>
    <row r="448" spans="1:5" customFormat="1" x14ac:dyDescent="0.25">
      <c r="A448" s="91"/>
      <c r="B448" s="91"/>
      <c r="C448" s="91"/>
      <c r="D448" s="91"/>
      <c r="E448" s="91"/>
    </row>
    <row r="449" spans="1:5" customFormat="1" x14ac:dyDescent="0.25">
      <c r="A449" s="91"/>
      <c r="B449" s="91"/>
      <c r="C449" s="91"/>
      <c r="D449" s="91"/>
      <c r="E449" s="91"/>
    </row>
    <row r="450" spans="1:5" customFormat="1" x14ac:dyDescent="0.25">
      <c r="A450" s="91"/>
      <c r="B450" s="91"/>
      <c r="C450" s="91"/>
      <c r="D450" s="91"/>
      <c r="E450" s="91"/>
    </row>
    <row r="451" spans="1:5" customFormat="1" x14ac:dyDescent="0.25">
      <c r="A451" s="91"/>
      <c r="B451" s="91"/>
      <c r="C451" s="91"/>
      <c r="D451" s="91"/>
      <c r="E451" s="91"/>
    </row>
    <row r="452" spans="1:5" customFormat="1" x14ac:dyDescent="0.25">
      <c r="A452" s="91"/>
      <c r="B452" s="91"/>
      <c r="C452" s="91"/>
      <c r="D452" s="91"/>
      <c r="E452" s="91"/>
    </row>
    <row r="453" spans="1:5" customFormat="1" x14ac:dyDescent="0.25">
      <c r="A453" s="91"/>
      <c r="B453" s="91"/>
      <c r="C453" s="91"/>
      <c r="D453" s="91"/>
      <c r="E453" s="91"/>
    </row>
    <row r="454" spans="1:5" customFormat="1" x14ac:dyDescent="0.25">
      <c r="A454" s="91"/>
      <c r="B454" s="91"/>
      <c r="C454" s="91"/>
      <c r="D454" s="91"/>
      <c r="E454" s="91"/>
    </row>
    <row r="455" spans="1:5" customFormat="1" x14ac:dyDescent="0.25">
      <c r="A455" s="91"/>
      <c r="B455" s="91"/>
      <c r="C455" s="91"/>
      <c r="D455" s="91"/>
      <c r="E455" s="91"/>
    </row>
    <row r="456" spans="1:5" customFormat="1" x14ac:dyDescent="0.25">
      <c r="A456" s="91"/>
      <c r="B456" s="91"/>
      <c r="C456" s="91"/>
      <c r="D456" s="91"/>
      <c r="E456" s="91"/>
    </row>
    <row r="457" spans="1:5" customFormat="1" x14ac:dyDescent="0.25">
      <c r="A457" s="91"/>
      <c r="B457" s="91"/>
      <c r="C457" s="91"/>
      <c r="D457" s="91"/>
      <c r="E457" s="91"/>
    </row>
    <row r="458" spans="1:5" customFormat="1" x14ac:dyDescent="0.25">
      <c r="A458" s="91"/>
      <c r="B458" s="91"/>
      <c r="C458" s="91"/>
      <c r="D458" s="91"/>
      <c r="E458" s="91"/>
    </row>
    <row r="459" spans="1:5" customFormat="1" x14ac:dyDescent="0.25">
      <c r="A459" s="91"/>
      <c r="B459" s="91"/>
      <c r="C459" s="91"/>
      <c r="D459" s="91"/>
      <c r="E459" s="91"/>
    </row>
    <row r="460" spans="1:5" customFormat="1" x14ac:dyDescent="0.25">
      <c r="A460" s="91"/>
      <c r="B460" s="91"/>
      <c r="C460" s="91"/>
      <c r="D460" s="91"/>
      <c r="E460" s="91"/>
    </row>
    <row r="461" spans="1:5" customFormat="1" x14ac:dyDescent="0.25">
      <c r="A461" s="91"/>
      <c r="B461" s="91"/>
      <c r="C461" s="91"/>
      <c r="D461" s="91"/>
      <c r="E461" s="91"/>
    </row>
    <row r="462" spans="1:5" customFormat="1" x14ac:dyDescent="0.25">
      <c r="A462" s="91"/>
      <c r="B462" s="91"/>
      <c r="C462" s="91"/>
      <c r="D462" s="91"/>
      <c r="E462" s="91"/>
    </row>
    <row r="463" spans="1:5" customFormat="1" x14ac:dyDescent="0.25">
      <c r="A463" s="91"/>
      <c r="B463" s="91"/>
      <c r="C463" s="91"/>
      <c r="D463" s="91"/>
      <c r="E463" s="91"/>
    </row>
    <row r="464" spans="1:5" customFormat="1" x14ac:dyDescent="0.25">
      <c r="A464" s="91"/>
      <c r="B464" s="91"/>
      <c r="C464" s="91"/>
      <c r="D464" s="91"/>
      <c r="E464" s="91"/>
    </row>
    <row r="465" spans="1:5" customFormat="1" x14ac:dyDescent="0.25">
      <c r="A465" s="91"/>
      <c r="B465" s="91"/>
      <c r="C465" s="91"/>
      <c r="D465" s="91"/>
      <c r="E465" s="91"/>
    </row>
    <row r="466" spans="1:5" customFormat="1" x14ac:dyDescent="0.25">
      <c r="A466" s="91"/>
      <c r="B466" s="91"/>
      <c r="C466" s="91"/>
      <c r="D466" s="91"/>
      <c r="E466" s="91"/>
    </row>
    <row r="467" spans="1:5" customFormat="1" x14ac:dyDescent="0.25">
      <c r="A467" s="91"/>
      <c r="B467" s="91"/>
      <c r="C467" s="91"/>
      <c r="D467" s="91"/>
      <c r="E467" s="91"/>
    </row>
    <row r="468" spans="1:5" customFormat="1" x14ac:dyDescent="0.25">
      <c r="A468" s="91"/>
      <c r="B468" s="91"/>
      <c r="C468" s="91"/>
      <c r="D468" s="91"/>
      <c r="E468" s="91"/>
    </row>
    <row r="469" spans="1:5" customFormat="1" x14ac:dyDescent="0.25">
      <c r="A469" s="91"/>
      <c r="B469" s="91"/>
      <c r="C469" s="91"/>
      <c r="D469" s="91"/>
      <c r="E469" s="91"/>
    </row>
    <row r="470" spans="1:5" customFormat="1" x14ac:dyDescent="0.25">
      <c r="A470" s="91"/>
      <c r="B470" s="91"/>
      <c r="C470" s="91"/>
      <c r="D470" s="91"/>
      <c r="E470" s="91"/>
    </row>
    <row r="471" spans="1:5" customFormat="1" x14ac:dyDescent="0.25">
      <c r="A471" s="91"/>
      <c r="B471" s="91"/>
      <c r="C471" s="91"/>
      <c r="D471" s="91"/>
      <c r="E471" s="91"/>
    </row>
    <row r="472" spans="1:5" customFormat="1" x14ac:dyDescent="0.25">
      <c r="A472" s="91"/>
      <c r="B472" s="91"/>
      <c r="C472" s="91"/>
      <c r="D472" s="91"/>
      <c r="E472" s="91"/>
    </row>
    <row r="473" spans="1:5" customFormat="1" x14ac:dyDescent="0.25">
      <c r="A473" s="91"/>
      <c r="B473" s="91"/>
      <c r="C473" s="91"/>
      <c r="D473" s="91"/>
      <c r="E473" s="91"/>
    </row>
    <row r="474" spans="1:5" customFormat="1" x14ac:dyDescent="0.25">
      <c r="A474" s="91"/>
      <c r="B474" s="91"/>
      <c r="C474" s="91"/>
      <c r="D474" s="91"/>
      <c r="E474" s="91"/>
    </row>
    <row r="475" spans="1:5" customFormat="1" x14ac:dyDescent="0.25">
      <c r="A475" s="91"/>
      <c r="B475" s="91"/>
      <c r="C475" s="91"/>
      <c r="D475" s="91"/>
      <c r="E475" s="91"/>
    </row>
    <row r="476" spans="1:5" customFormat="1" x14ac:dyDescent="0.25">
      <c r="A476" s="91"/>
      <c r="B476" s="91"/>
      <c r="C476" s="91"/>
      <c r="D476" s="91"/>
      <c r="E476" s="91"/>
    </row>
    <row r="477" spans="1:5" customFormat="1" x14ac:dyDescent="0.25">
      <c r="A477" s="91"/>
      <c r="B477" s="91"/>
      <c r="C477" s="91"/>
      <c r="D477" s="91"/>
      <c r="E477" s="91"/>
    </row>
    <row r="478" spans="1:5" customFormat="1" x14ac:dyDescent="0.25">
      <c r="A478" s="91"/>
      <c r="B478" s="91"/>
      <c r="C478" s="91"/>
      <c r="D478" s="91"/>
      <c r="E478" s="91"/>
    </row>
    <row r="479" spans="1:5" customFormat="1" x14ac:dyDescent="0.25">
      <c r="A479" s="91"/>
      <c r="B479" s="91"/>
      <c r="C479" s="91"/>
      <c r="D479" s="91"/>
      <c r="E479" s="91"/>
    </row>
    <row r="480" spans="1:5" customFormat="1" x14ac:dyDescent="0.25">
      <c r="A480" s="91"/>
      <c r="B480" s="91"/>
      <c r="C480" s="91"/>
      <c r="D480" s="91"/>
      <c r="E480" s="91"/>
    </row>
    <row r="481" spans="1:5" customFormat="1" x14ac:dyDescent="0.25">
      <c r="A481" s="91"/>
      <c r="B481" s="91"/>
      <c r="C481" s="91"/>
      <c r="D481" s="91"/>
      <c r="E481" s="91"/>
    </row>
    <row r="482" spans="1:5" customFormat="1" x14ac:dyDescent="0.25">
      <c r="A482" s="91"/>
      <c r="B482" s="91"/>
      <c r="C482" s="91"/>
      <c r="D482" s="91"/>
      <c r="E482" s="91"/>
    </row>
    <row r="483" spans="1:5" customFormat="1" x14ac:dyDescent="0.25">
      <c r="A483" s="91"/>
      <c r="B483" s="91"/>
      <c r="C483" s="91"/>
      <c r="D483" s="91"/>
      <c r="E483" s="91"/>
    </row>
    <row r="484" spans="1:5" customFormat="1" x14ac:dyDescent="0.25">
      <c r="A484" s="91"/>
      <c r="B484" s="91"/>
      <c r="C484" s="91"/>
      <c r="D484" s="91"/>
      <c r="E484" s="91"/>
    </row>
    <row r="485" spans="1:5" customFormat="1" x14ac:dyDescent="0.25">
      <c r="A485" s="91"/>
      <c r="B485" s="91"/>
      <c r="C485" s="91"/>
      <c r="D485" s="91"/>
      <c r="E485" s="91"/>
    </row>
    <row r="486" spans="1:5" customFormat="1" x14ac:dyDescent="0.25">
      <c r="A486" s="91"/>
      <c r="B486" s="91"/>
      <c r="C486" s="91"/>
      <c r="D486" s="91"/>
      <c r="E486" s="91"/>
    </row>
    <row r="487" spans="1:5" customFormat="1" x14ac:dyDescent="0.25">
      <c r="A487" s="91"/>
      <c r="B487" s="91"/>
      <c r="C487" s="91"/>
      <c r="D487" s="91"/>
      <c r="E487" s="91"/>
    </row>
    <row r="488" spans="1:5" customFormat="1" x14ac:dyDescent="0.25">
      <c r="A488" s="91"/>
      <c r="B488" s="91"/>
      <c r="C488" s="91"/>
      <c r="D488" s="91"/>
      <c r="E488" s="91"/>
    </row>
    <row r="489" spans="1:5" customFormat="1" x14ac:dyDescent="0.25">
      <c r="A489" s="91"/>
      <c r="B489" s="91"/>
      <c r="C489" s="91"/>
      <c r="D489" s="91"/>
      <c r="E489" s="91"/>
    </row>
    <row r="490" spans="1:5" customFormat="1" x14ac:dyDescent="0.25">
      <c r="A490" s="91"/>
      <c r="B490" s="91"/>
      <c r="C490" s="91"/>
      <c r="D490" s="91"/>
      <c r="E490" s="91"/>
    </row>
    <row r="491" spans="1:5" customFormat="1" x14ac:dyDescent="0.25">
      <c r="A491" s="91"/>
      <c r="B491" s="91"/>
      <c r="C491" s="91"/>
      <c r="D491" s="91"/>
      <c r="E491" s="91"/>
    </row>
    <row r="492" spans="1:5" customFormat="1" x14ac:dyDescent="0.25">
      <c r="A492" s="91"/>
      <c r="B492" s="91"/>
      <c r="C492" s="91"/>
      <c r="D492" s="91"/>
      <c r="E492" s="91"/>
    </row>
    <row r="493" spans="1:5" customFormat="1" x14ac:dyDescent="0.25">
      <c r="A493" s="91"/>
      <c r="B493" s="91"/>
      <c r="C493" s="91"/>
      <c r="D493" s="91"/>
      <c r="E493" s="91"/>
    </row>
    <row r="494" spans="1:5" customFormat="1" x14ac:dyDescent="0.25">
      <c r="A494" s="91"/>
      <c r="B494" s="91"/>
      <c r="C494" s="91"/>
      <c r="D494" s="91"/>
      <c r="E494" s="91"/>
    </row>
    <row r="495" spans="1:5" customFormat="1" x14ac:dyDescent="0.25">
      <c r="A495" s="91"/>
      <c r="B495" s="91"/>
      <c r="C495" s="91"/>
      <c r="D495" s="91"/>
      <c r="E495" s="91"/>
    </row>
    <row r="496" spans="1:5" customFormat="1" x14ac:dyDescent="0.25">
      <c r="A496" s="91"/>
      <c r="B496" s="91"/>
      <c r="C496" s="91"/>
      <c r="D496" s="91"/>
      <c r="E496" s="91"/>
    </row>
    <row r="497" spans="1:5" customFormat="1" x14ac:dyDescent="0.25">
      <c r="A497" s="91"/>
      <c r="B497" s="91"/>
      <c r="C497" s="91"/>
      <c r="D497" s="91"/>
      <c r="E497" s="91"/>
    </row>
    <row r="498" spans="1:5" customFormat="1" x14ac:dyDescent="0.25">
      <c r="A498" s="91"/>
      <c r="B498" s="91"/>
      <c r="C498" s="91"/>
      <c r="D498" s="91"/>
      <c r="E498" s="91"/>
    </row>
    <row r="499" spans="1:5" customFormat="1" x14ac:dyDescent="0.25">
      <c r="A499" s="91"/>
      <c r="B499" s="91"/>
      <c r="C499" s="91"/>
      <c r="D499" s="91"/>
      <c r="E499" s="91"/>
    </row>
    <row r="500" spans="1:5" customFormat="1" x14ac:dyDescent="0.25">
      <c r="A500" s="91"/>
      <c r="B500" s="91"/>
      <c r="C500" s="91"/>
      <c r="D500" s="91"/>
      <c r="E500" s="91"/>
    </row>
    <row r="501" spans="1:5" customFormat="1" x14ac:dyDescent="0.25">
      <c r="A501" s="91"/>
      <c r="B501" s="91"/>
      <c r="C501" s="91"/>
      <c r="D501" s="91"/>
      <c r="E501" s="91"/>
    </row>
    <row r="502" spans="1:5" customFormat="1" x14ac:dyDescent="0.25">
      <c r="A502" s="91"/>
      <c r="B502" s="91"/>
      <c r="C502" s="91"/>
      <c r="D502" s="91"/>
      <c r="E502" s="91"/>
    </row>
    <row r="503" spans="1:5" customFormat="1" x14ac:dyDescent="0.25">
      <c r="A503" s="91"/>
      <c r="B503" s="91"/>
      <c r="C503" s="91"/>
      <c r="D503" s="91"/>
      <c r="E503" s="91"/>
    </row>
    <row r="504" spans="1:5" customFormat="1" x14ac:dyDescent="0.25">
      <c r="A504" s="91"/>
      <c r="B504" s="91"/>
      <c r="C504" s="91"/>
      <c r="D504" s="91"/>
      <c r="E504" s="91"/>
    </row>
    <row r="505" spans="1:5" customFormat="1" x14ac:dyDescent="0.25">
      <c r="A505" s="91"/>
      <c r="B505" s="91"/>
      <c r="C505" s="91"/>
      <c r="D505" s="91"/>
      <c r="E505" s="91"/>
    </row>
    <row r="506" spans="1:5" customFormat="1" x14ac:dyDescent="0.25">
      <c r="A506" s="91"/>
      <c r="B506" s="91"/>
      <c r="C506" s="91"/>
      <c r="D506" s="91"/>
      <c r="E506" s="91"/>
    </row>
    <row r="507" spans="1:5" customFormat="1" x14ac:dyDescent="0.25">
      <c r="A507" s="91"/>
      <c r="B507" s="91"/>
      <c r="C507" s="91"/>
      <c r="D507" s="91"/>
      <c r="E507" s="91"/>
    </row>
    <row r="508" spans="1:5" customFormat="1" x14ac:dyDescent="0.25">
      <c r="A508" s="91"/>
      <c r="B508" s="91"/>
      <c r="C508" s="91"/>
      <c r="D508" s="91"/>
      <c r="E508" s="91"/>
    </row>
    <row r="509" spans="1:5" customFormat="1" x14ac:dyDescent="0.25">
      <c r="A509" s="91"/>
      <c r="B509" s="91"/>
      <c r="C509" s="91"/>
      <c r="D509" s="91"/>
      <c r="E509" s="91"/>
    </row>
    <row r="510" spans="1:5" customFormat="1" x14ac:dyDescent="0.25">
      <c r="A510" s="91"/>
      <c r="B510" s="91"/>
      <c r="C510" s="91"/>
      <c r="D510" s="91"/>
      <c r="E510" s="91"/>
    </row>
    <row r="511" spans="1:5" customFormat="1" x14ac:dyDescent="0.25">
      <c r="A511" s="91"/>
      <c r="B511" s="91"/>
      <c r="C511" s="91"/>
      <c r="D511" s="91"/>
      <c r="E511" s="91"/>
    </row>
    <row r="512" spans="1:5" customFormat="1" x14ac:dyDescent="0.25">
      <c r="A512" s="91"/>
      <c r="B512" s="91"/>
      <c r="C512" s="91"/>
      <c r="D512" s="91"/>
      <c r="E512" s="91"/>
    </row>
    <row r="513" spans="1:5" customFormat="1" x14ac:dyDescent="0.25">
      <c r="A513" s="91"/>
      <c r="B513" s="91"/>
      <c r="C513" s="91"/>
      <c r="D513" s="91"/>
      <c r="E513" s="91"/>
    </row>
    <row r="514" spans="1:5" customFormat="1" x14ac:dyDescent="0.25">
      <c r="A514" s="91"/>
      <c r="B514" s="91"/>
      <c r="C514" s="91"/>
      <c r="D514" s="91"/>
      <c r="E514" s="91"/>
    </row>
    <row r="515" spans="1:5" customFormat="1" x14ac:dyDescent="0.25">
      <c r="A515" s="91"/>
      <c r="B515" s="91"/>
      <c r="C515" s="91"/>
      <c r="D515" s="91"/>
      <c r="E515" s="91"/>
    </row>
    <row r="516" spans="1:5" customFormat="1" x14ac:dyDescent="0.25">
      <c r="A516" s="91"/>
      <c r="B516" s="91"/>
      <c r="C516" s="91"/>
      <c r="D516" s="91"/>
      <c r="E516" s="91"/>
    </row>
    <row r="517" spans="1:5" customFormat="1" x14ac:dyDescent="0.25">
      <c r="A517" s="91"/>
      <c r="B517" s="91"/>
      <c r="C517" s="91"/>
      <c r="D517" s="91"/>
      <c r="E517" s="91"/>
    </row>
    <row r="518" spans="1:5" customFormat="1" x14ac:dyDescent="0.25">
      <c r="A518" s="91"/>
      <c r="B518" s="91"/>
      <c r="C518" s="91"/>
      <c r="D518" s="91"/>
      <c r="E518" s="91"/>
    </row>
    <row r="519" spans="1:5" customFormat="1" x14ac:dyDescent="0.25">
      <c r="A519" s="91"/>
      <c r="B519" s="91"/>
      <c r="C519" s="91"/>
      <c r="D519" s="91"/>
      <c r="E519" s="91"/>
    </row>
    <row r="520" spans="1:5" customFormat="1" x14ac:dyDescent="0.25">
      <c r="A520" s="91"/>
      <c r="B520" s="91"/>
      <c r="C520" s="91"/>
      <c r="D520" s="91"/>
      <c r="E520" s="91"/>
    </row>
    <row r="521" spans="1:5" customFormat="1" x14ac:dyDescent="0.25">
      <c r="A521" s="91"/>
      <c r="B521" s="91"/>
      <c r="C521" s="91"/>
      <c r="D521" s="91"/>
      <c r="E521" s="91"/>
    </row>
    <row r="522" spans="1:5" customFormat="1" x14ac:dyDescent="0.25">
      <c r="A522" s="91"/>
      <c r="B522" s="91"/>
      <c r="C522" s="91"/>
      <c r="D522" s="91"/>
      <c r="E522" s="91"/>
    </row>
    <row r="523" spans="1:5" customFormat="1" x14ac:dyDescent="0.25">
      <c r="A523" s="91"/>
      <c r="B523" s="91"/>
      <c r="C523" s="91"/>
      <c r="D523" s="91"/>
      <c r="E523" s="91"/>
    </row>
    <row r="524" spans="1:5" customFormat="1" x14ac:dyDescent="0.25">
      <c r="A524" s="91"/>
      <c r="B524" s="91"/>
      <c r="C524" s="91"/>
      <c r="D524" s="91"/>
      <c r="E524" s="91"/>
    </row>
    <row r="525" spans="1:5" customFormat="1" x14ac:dyDescent="0.25">
      <c r="A525" s="91"/>
      <c r="B525" s="91"/>
      <c r="C525" s="91"/>
      <c r="D525" s="91"/>
      <c r="E525" s="91"/>
    </row>
    <row r="526" spans="1:5" customFormat="1" x14ac:dyDescent="0.25">
      <c r="A526" s="91"/>
      <c r="B526" s="91"/>
      <c r="C526" s="91"/>
      <c r="D526" s="91"/>
      <c r="E526" s="91"/>
    </row>
    <row r="527" spans="1:5" customFormat="1" x14ac:dyDescent="0.25">
      <c r="A527" s="91"/>
      <c r="B527" s="91"/>
      <c r="C527" s="91"/>
      <c r="D527" s="91"/>
      <c r="E527" s="91"/>
    </row>
    <row r="528" spans="1:5" customFormat="1" x14ac:dyDescent="0.25">
      <c r="A528" s="91"/>
      <c r="B528" s="91"/>
      <c r="C528" s="91"/>
      <c r="D528" s="91"/>
      <c r="E528" s="91"/>
    </row>
    <row r="529" spans="1:5" customFormat="1" x14ac:dyDescent="0.25">
      <c r="A529" s="91"/>
      <c r="B529" s="91"/>
      <c r="C529" s="91"/>
      <c r="D529" s="91"/>
      <c r="E529" s="91"/>
    </row>
    <row r="530" spans="1:5" customFormat="1" x14ac:dyDescent="0.25">
      <c r="A530" s="91"/>
      <c r="B530" s="91"/>
      <c r="C530" s="91"/>
      <c r="D530" s="91"/>
      <c r="E530" s="91"/>
    </row>
    <row r="531" spans="1:5" customFormat="1" x14ac:dyDescent="0.25">
      <c r="A531" s="91"/>
      <c r="B531" s="91"/>
      <c r="C531" s="91"/>
      <c r="D531" s="91"/>
      <c r="E531" s="91"/>
    </row>
    <row r="532" spans="1:5" customFormat="1" x14ac:dyDescent="0.25">
      <c r="A532" s="91"/>
      <c r="B532" s="91"/>
      <c r="C532" s="91"/>
      <c r="D532" s="91"/>
      <c r="E532" s="91"/>
    </row>
    <row r="533" spans="1:5" customFormat="1" x14ac:dyDescent="0.25">
      <c r="A533" s="91"/>
      <c r="B533" s="91"/>
      <c r="C533" s="91"/>
      <c r="D533" s="91"/>
      <c r="E533" s="91"/>
    </row>
    <row r="534" spans="1:5" customFormat="1" x14ac:dyDescent="0.25">
      <c r="A534" s="91"/>
      <c r="B534" s="91"/>
      <c r="C534" s="91"/>
      <c r="D534" s="91"/>
      <c r="E534" s="91"/>
    </row>
    <row r="535" spans="1:5" customFormat="1" x14ac:dyDescent="0.25">
      <c r="A535" s="91"/>
      <c r="B535" s="91"/>
      <c r="C535" s="91"/>
      <c r="D535" s="91"/>
      <c r="E535" s="91"/>
    </row>
    <row r="536" spans="1:5" customFormat="1" x14ac:dyDescent="0.25">
      <c r="A536" s="91"/>
      <c r="B536" s="91"/>
      <c r="C536" s="91"/>
      <c r="D536" s="91"/>
      <c r="E536" s="91"/>
    </row>
    <row r="537" spans="1:5" customFormat="1" x14ac:dyDescent="0.25">
      <c r="A537" s="91"/>
      <c r="B537" s="91"/>
      <c r="C537" s="91"/>
      <c r="D537" s="91"/>
      <c r="E537" s="91"/>
    </row>
    <row r="538" spans="1:5" customFormat="1" x14ac:dyDescent="0.25">
      <c r="A538" s="91"/>
      <c r="B538" s="91"/>
      <c r="C538" s="91"/>
      <c r="D538" s="91"/>
      <c r="E538" s="91"/>
    </row>
    <row r="539" spans="1:5" customFormat="1" x14ac:dyDescent="0.25">
      <c r="A539" s="91"/>
      <c r="B539" s="91"/>
      <c r="C539" s="91"/>
      <c r="D539" s="91"/>
      <c r="E539" s="91"/>
    </row>
    <row r="540" spans="1:5" customFormat="1" x14ac:dyDescent="0.25">
      <c r="A540" s="91"/>
      <c r="B540" s="91"/>
      <c r="C540" s="91"/>
      <c r="D540" s="91"/>
      <c r="E540" s="91"/>
    </row>
    <row r="541" spans="1:5" customFormat="1" x14ac:dyDescent="0.25">
      <c r="A541" s="91"/>
      <c r="B541" s="91"/>
      <c r="C541" s="91"/>
      <c r="D541" s="91"/>
      <c r="E541" s="91"/>
    </row>
    <row r="542" spans="1:5" customFormat="1" x14ac:dyDescent="0.25">
      <c r="A542" s="91"/>
      <c r="B542" s="91"/>
      <c r="C542" s="91"/>
      <c r="D542" s="91"/>
      <c r="E542" s="91"/>
    </row>
    <row r="543" spans="1:5" customFormat="1" x14ac:dyDescent="0.25">
      <c r="A543" s="91"/>
      <c r="B543" s="91"/>
      <c r="C543" s="91"/>
      <c r="D543" s="91"/>
      <c r="E543" s="91"/>
    </row>
    <row r="544" spans="1:5" customFormat="1" x14ac:dyDescent="0.25">
      <c r="A544" s="91"/>
      <c r="B544" s="91"/>
      <c r="C544" s="91"/>
      <c r="D544" s="91"/>
      <c r="E544" s="91"/>
    </row>
    <row r="545" spans="1:5" customFormat="1" x14ac:dyDescent="0.25">
      <c r="A545" s="91"/>
      <c r="B545" s="91"/>
      <c r="C545" s="91"/>
      <c r="D545" s="91"/>
      <c r="E545" s="91"/>
    </row>
    <row r="546" spans="1:5" customFormat="1" x14ac:dyDescent="0.25">
      <c r="A546" s="91"/>
      <c r="B546" s="91"/>
      <c r="C546" s="91"/>
      <c r="D546" s="91"/>
      <c r="E546" s="91"/>
    </row>
    <row r="547" spans="1:5" customFormat="1" x14ac:dyDescent="0.25">
      <c r="A547" s="91"/>
      <c r="B547" s="91"/>
      <c r="C547" s="91"/>
      <c r="D547" s="91"/>
      <c r="E547" s="91"/>
    </row>
    <row r="548" spans="1:5" customFormat="1" x14ac:dyDescent="0.25">
      <c r="A548" s="91"/>
      <c r="B548" s="91"/>
      <c r="C548" s="91"/>
      <c r="D548" s="91"/>
      <c r="E548" s="91"/>
    </row>
    <row r="549" spans="1:5" customFormat="1" x14ac:dyDescent="0.25">
      <c r="A549" s="91"/>
      <c r="B549" s="91"/>
      <c r="C549" s="91"/>
      <c r="D549" s="91"/>
      <c r="E549" s="91"/>
    </row>
    <row r="550" spans="1:5" customFormat="1" x14ac:dyDescent="0.25">
      <c r="A550" s="91"/>
      <c r="B550" s="91"/>
      <c r="C550" s="91"/>
      <c r="D550" s="91"/>
      <c r="E550" s="91"/>
    </row>
    <row r="551" spans="1:5" customFormat="1" x14ac:dyDescent="0.25">
      <c r="A551" s="91"/>
      <c r="B551" s="91"/>
      <c r="C551" s="91"/>
      <c r="D551" s="91"/>
      <c r="E551" s="91"/>
    </row>
    <row r="552" spans="1:5" customFormat="1" x14ac:dyDescent="0.25">
      <c r="A552" s="91"/>
      <c r="B552" s="91"/>
      <c r="C552" s="91"/>
      <c r="D552" s="91"/>
      <c r="E552" s="91"/>
    </row>
    <row r="553" spans="1:5" customFormat="1" x14ac:dyDescent="0.25">
      <c r="A553" s="91"/>
      <c r="B553" s="91"/>
      <c r="C553" s="91"/>
      <c r="D553" s="91"/>
      <c r="E553" s="91"/>
    </row>
    <row r="554" spans="1:5" customFormat="1" x14ac:dyDescent="0.25">
      <c r="A554" s="91"/>
      <c r="B554" s="91"/>
      <c r="C554" s="91"/>
      <c r="D554" s="91"/>
      <c r="E554" s="91"/>
    </row>
    <row r="555" spans="1:5" customFormat="1" x14ac:dyDescent="0.25">
      <c r="A555" s="91"/>
      <c r="B555" s="91"/>
      <c r="C555" s="91"/>
      <c r="D555" s="91"/>
      <c r="E555" s="91"/>
    </row>
    <row r="556" spans="1:5" customFormat="1" x14ac:dyDescent="0.25">
      <c r="A556" s="91"/>
      <c r="B556" s="91"/>
      <c r="C556" s="91"/>
      <c r="D556" s="91"/>
      <c r="E556" s="91"/>
    </row>
    <row r="557" spans="1:5" customFormat="1" x14ac:dyDescent="0.25">
      <c r="A557" s="91"/>
      <c r="B557" s="91"/>
      <c r="C557" s="91"/>
      <c r="D557" s="91"/>
      <c r="E557" s="91"/>
    </row>
    <row r="558" spans="1:5" customFormat="1" x14ac:dyDescent="0.25">
      <c r="A558" s="91"/>
      <c r="B558" s="91"/>
      <c r="C558" s="91"/>
      <c r="D558" s="91"/>
      <c r="E558" s="91"/>
    </row>
    <row r="559" spans="1:5" customFormat="1" x14ac:dyDescent="0.25">
      <c r="A559" s="91"/>
      <c r="B559" s="91"/>
      <c r="C559" s="91"/>
      <c r="D559" s="91"/>
      <c r="E559" s="91"/>
    </row>
    <row r="560" spans="1:5" customFormat="1" x14ac:dyDescent="0.25">
      <c r="A560" s="91"/>
      <c r="B560" s="91"/>
      <c r="C560" s="91"/>
      <c r="D560" s="91"/>
      <c r="E560" s="91"/>
    </row>
    <row r="561" spans="1:5" customFormat="1" x14ac:dyDescent="0.25">
      <c r="A561" s="91"/>
      <c r="B561" s="91"/>
      <c r="C561" s="91"/>
      <c r="D561" s="91"/>
      <c r="E561" s="91"/>
    </row>
    <row r="562" spans="1:5" customFormat="1" x14ac:dyDescent="0.25">
      <c r="A562" s="91"/>
      <c r="B562" s="91"/>
      <c r="C562" s="91"/>
      <c r="D562" s="91"/>
      <c r="E562" s="91"/>
    </row>
    <row r="563" spans="1:5" customFormat="1" x14ac:dyDescent="0.25">
      <c r="A563" s="91"/>
      <c r="B563" s="91"/>
      <c r="C563" s="91"/>
      <c r="D563" s="91"/>
      <c r="E563" s="91"/>
    </row>
    <row r="564" spans="1:5" customFormat="1" x14ac:dyDescent="0.25">
      <c r="A564" s="91"/>
      <c r="B564" s="91"/>
      <c r="C564" s="91"/>
      <c r="D564" s="91"/>
      <c r="E564" s="91"/>
    </row>
    <row r="565" spans="1:5" customFormat="1" x14ac:dyDescent="0.25">
      <c r="A565" s="91"/>
      <c r="B565" s="91"/>
      <c r="C565" s="91"/>
      <c r="D565" s="91"/>
      <c r="E565" s="91"/>
    </row>
    <row r="566" spans="1:5" customFormat="1" x14ac:dyDescent="0.25">
      <c r="A566" s="91"/>
      <c r="B566" s="91"/>
      <c r="C566" s="91"/>
      <c r="D566" s="91"/>
      <c r="E566" s="91"/>
    </row>
    <row r="567" spans="1:5" customFormat="1" x14ac:dyDescent="0.25">
      <c r="A567" s="91"/>
      <c r="B567" s="91"/>
      <c r="C567" s="91"/>
      <c r="D567" s="91"/>
      <c r="E567" s="91"/>
    </row>
    <row r="568" spans="1:5" customFormat="1" x14ac:dyDescent="0.25">
      <c r="A568" s="91"/>
      <c r="B568" s="91"/>
      <c r="C568" s="91"/>
      <c r="D568" s="91"/>
      <c r="E568" s="91"/>
    </row>
    <row r="569" spans="1:5" customFormat="1" x14ac:dyDescent="0.25">
      <c r="A569" s="91"/>
      <c r="B569" s="91"/>
      <c r="C569" s="91"/>
      <c r="D569" s="91"/>
      <c r="E569" s="91"/>
    </row>
    <row r="570" spans="1:5" customFormat="1" x14ac:dyDescent="0.25">
      <c r="A570" s="91"/>
      <c r="B570" s="91"/>
      <c r="C570" s="91"/>
      <c r="D570" s="91"/>
      <c r="E570" s="91"/>
    </row>
    <row r="571" spans="1:5" customFormat="1" x14ac:dyDescent="0.25">
      <c r="A571" s="91"/>
      <c r="B571" s="91"/>
      <c r="C571" s="91"/>
      <c r="D571" s="91"/>
      <c r="E571" s="91"/>
    </row>
    <row r="572" spans="1:5" customFormat="1" x14ac:dyDescent="0.25">
      <c r="A572" s="91"/>
      <c r="B572" s="91"/>
      <c r="C572" s="91"/>
      <c r="D572" s="91"/>
      <c r="E572" s="91"/>
    </row>
    <row r="573" spans="1:5" customFormat="1" x14ac:dyDescent="0.25">
      <c r="A573" s="91"/>
      <c r="B573" s="91"/>
      <c r="C573" s="91"/>
      <c r="D573" s="91"/>
      <c r="E573" s="91"/>
    </row>
    <row r="574" spans="1:5" customFormat="1" x14ac:dyDescent="0.25">
      <c r="A574" s="91"/>
      <c r="B574" s="91"/>
      <c r="C574" s="91"/>
      <c r="D574" s="91"/>
      <c r="E574" s="91"/>
    </row>
    <row r="575" spans="1:5" customFormat="1" x14ac:dyDescent="0.25">
      <c r="A575" s="91"/>
      <c r="B575" s="91"/>
      <c r="C575" s="91"/>
      <c r="D575" s="91"/>
      <c r="E575" s="91"/>
    </row>
    <row r="576" spans="1:5" customFormat="1" x14ac:dyDescent="0.25">
      <c r="A576" s="91"/>
      <c r="B576" s="91"/>
      <c r="C576" s="91"/>
      <c r="D576" s="91"/>
      <c r="E576" s="91"/>
    </row>
    <row r="577" spans="1:5" customFormat="1" x14ac:dyDescent="0.25">
      <c r="A577" s="91"/>
      <c r="B577" s="91"/>
      <c r="C577" s="91"/>
      <c r="D577" s="91"/>
      <c r="E577" s="91"/>
    </row>
    <row r="578" spans="1:5" customFormat="1" x14ac:dyDescent="0.25">
      <c r="A578" s="91"/>
      <c r="B578" s="91"/>
      <c r="C578" s="91"/>
      <c r="D578" s="91"/>
      <c r="E578" s="91"/>
    </row>
    <row r="579" spans="1:5" customFormat="1" x14ac:dyDescent="0.25">
      <c r="A579" s="91"/>
      <c r="B579" s="91"/>
      <c r="C579" s="91"/>
      <c r="D579" s="91"/>
      <c r="E579" s="91"/>
    </row>
    <row r="580" spans="1:5" customFormat="1" x14ac:dyDescent="0.25">
      <c r="A580" s="91"/>
      <c r="B580" s="91"/>
      <c r="C580" s="91"/>
      <c r="D580" s="91"/>
      <c r="E580" s="91"/>
    </row>
    <row r="581" spans="1:5" customFormat="1" x14ac:dyDescent="0.25">
      <c r="A581" s="91"/>
      <c r="B581" s="91"/>
      <c r="C581" s="91"/>
      <c r="D581" s="91"/>
      <c r="E581" s="91"/>
    </row>
    <row r="582" spans="1:5" customFormat="1" x14ac:dyDescent="0.25">
      <c r="A582" s="91"/>
      <c r="B582" s="91"/>
      <c r="C582" s="91"/>
      <c r="D582" s="91"/>
      <c r="E582" s="91"/>
    </row>
    <row r="583" spans="1:5" customFormat="1" x14ac:dyDescent="0.25">
      <c r="A583" s="91"/>
      <c r="B583" s="91"/>
      <c r="C583" s="91"/>
      <c r="D583" s="91"/>
      <c r="E583" s="91"/>
    </row>
    <row r="584" spans="1:5" customFormat="1" x14ac:dyDescent="0.25">
      <c r="A584" s="91"/>
      <c r="B584" s="91"/>
      <c r="C584" s="91"/>
      <c r="D584" s="91"/>
      <c r="E584" s="91"/>
    </row>
    <row r="585" spans="1:5" customFormat="1" x14ac:dyDescent="0.25">
      <c r="A585" s="91"/>
      <c r="B585" s="91"/>
      <c r="C585" s="91"/>
      <c r="D585" s="91"/>
      <c r="E585" s="91"/>
    </row>
    <row r="586" spans="1:5" customFormat="1" x14ac:dyDescent="0.25">
      <c r="A586" s="91"/>
      <c r="B586" s="91"/>
      <c r="C586" s="91"/>
      <c r="D586" s="91"/>
      <c r="E586" s="91"/>
    </row>
    <row r="587" spans="1:5" customFormat="1" x14ac:dyDescent="0.25">
      <c r="A587" s="91"/>
      <c r="B587" s="91"/>
      <c r="C587" s="91"/>
      <c r="D587" s="91"/>
      <c r="E587" s="91"/>
    </row>
    <row r="588" spans="1:5" customFormat="1" x14ac:dyDescent="0.25">
      <c r="A588" s="91"/>
      <c r="B588" s="91"/>
      <c r="C588" s="91"/>
      <c r="D588" s="91"/>
      <c r="E588" s="91"/>
    </row>
    <row r="589" spans="1:5" customFormat="1" x14ac:dyDescent="0.25">
      <c r="A589" s="91"/>
      <c r="B589" s="91"/>
      <c r="C589" s="91"/>
      <c r="D589" s="91"/>
      <c r="E589" s="91"/>
    </row>
    <row r="590" spans="1:5" customFormat="1" x14ac:dyDescent="0.25">
      <c r="A590" s="91"/>
      <c r="B590" s="91"/>
      <c r="C590" s="91"/>
      <c r="D590" s="91"/>
      <c r="E590" s="91"/>
    </row>
    <row r="591" spans="1:5" customFormat="1" x14ac:dyDescent="0.25">
      <c r="A591" s="91"/>
      <c r="B591" s="91"/>
      <c r="C591" s="91"/>
      <c r="D591" s="91"/>
      <c r="E591" s="91"/>
    </row>
    <row r="592" spans="1:5" customFormat="1" x14ac:dyDescent="0.25">
      <c r="A592" s="91"/>
      <c r="B592" s="91"/>
      <c r="C592" s="91"/>
      <c r="D592" s="91"/>
      <c r="E592" s="91"/>
    </row>
    <row r="593" spans="1:5" customFormat="1" x14ac:dyDescent="0.25">
      <c r="A593" s="91"/>
      <c r="B593" s="91"/>
      <c r="C593" s="91"/>
      <c r="D593" s="91"/>
      <c r="E593" s="91"/>
    </row>
    <row r="594" spans="1:5" customFormat="1" x14ac:dyDescent="0.25">
      <c r="A594" s="91"/>
      <c r="B594" s="91"/>
      <c r="C594" s="91"/>
      <c r="D594" s="91"/>
      <c r="E594" s="91"/>
    </row>
    <row r="595" spans="1:5" customFormat="1" x14ac:dyDescent="0.25">
      <c r="A595" s="91"/>
      <c r="B595" s="91"/>
      <c r="C595" s="91"/>
      <c r="D595" s="91"/>
      <c r="E595" s="91"/>
    </row>
    <row r="596" spans="1:5" customFormat="1" x14ac:dyDescent="0.25">
      <c r="A596" s="91"/>
      <c r="B596" s="91"/>
      <c r="C596" s="91"/>
      <c r="D596" s="91"/>
      <c r="E596" s="91"/>
    </row>
    <row r="597" spans="1:5" customFormat="1" x14ac:dyDescent="0.25">
      <c r="A597" s="91"/>
      <c r="B597" s="91"/>
      <c r="C597" s="91"/>
      <c r="D597" s="91"/>
      <c r="E597" s="91"/>
    </row>
    <row r="598" spans="1:5" customFormat="1" x14ac:dyDescent="0.25">
      <c r="A598" s="91"/>
      <c r="B598" s="91"/>
      <c r="C598" s="91"/>
      <c r="D598" s="91"/>
      <c r="E598" s="91"/>
    </row>
    <row r="599" spans="1:5" customFormat="1" x14ac:dyDescent="0.25">
      <c r="A599" s="91"/>
      <c r="B599" s="91"/>
      <c r="C599" s="91"/>
      <c r="D599" s="91"/>
      <c r="E599" s="91"/>
    </row>
    <row r="600" spans="1:5" customFormat="1" x14ac:dyDescent="0.25">
      <c r="A600" s="91"/>
      <c r="B600" s="91"/>
      <c r="C600" s="91"/>
      <c r="D600" s="91"/>
      <c r="E600" s="91"/>
    </row>
    <row r="601" spans="1:5" customFormat="1" x14ac:dyDescent="0.25">
      <c r="A601" s="91"/>
      <c r="B601" s="91"/>
      <c r="C601" s="91"/>
      <c r="D601" s="91"/>
      <c r="E601" s="91"/>
    </row>
    <row r="602" spans="1:5" customFormat="1" x14ac:dyDescent="0.25">
      <c r="A602" s="91"/>
      <c r="B602" s="91"/>
      <c r="C602" s="91"/>
      <c r="D602" s="91"/>
      <c r="E602" s="91"/>
    </row>
    <row r="603" spans="1:5" customFormat="1" x14ac:dyDescent="0.25">
      <c r="A603" s="91"/>
      <c r="B603" s="91"/>
      <c r="C603" s="91"/>
      <c r="D603" s="91"/>
      <c r="E603" s="91"/>
    </row>
    <row r="604" spans="1:5" customFormat="1" x14ac:dyDescent="0.25">
      <c r="A604" s="91"/>
      <c r="B604" s="91"/>
      <c r="C604" s="91"/>
      <c r="D604" s="91"/>
      <c r="E604" s="91"/>
    </row>
    <row r="605" spans="1:5" customFormat="1" x14ac:dyDescent="0.25">
      <c r="A605" s="91"/>
      <c r="B605" s="91"/>
      <c r="C605" s="91"/>
      <c r="D605" s="91"/>
      <c r="E605" s="91"/>
    </row>
    <row r="606" spans="1:5" customFormat="1" x14ac:dyDescent="0.25">
      <c r="A606" s="91"/>
      <c r="B606" s="91"/>
      <c r="C606" s="91"/>
      <c r="D606" s="91"/>
      <c r="E606" s="91"/>
    </row>
    <row r="607" spans="1:5" customFormat="1" x14ac:dyDescent="0.25">
      <c r="A607" s="91"/>
      <c r="B607" s="91"/>
      <c r="C607" s="91"/>
      <c r="D607" s="91"/>
      <c r="E607" s="91"/>
    </row>
    <row r="608" spans="1:5" customFormat="1" x14ac:dyDescent="0.25">
      <c r="A608" s="91"/>
      <c r="B608" s="91"/>
      <c r="C608" s="91"/>
      <c r="D608" s="91"/>
      <c r="E608" s="91"/>
    </row>
    <row r="609" spans="1:5" customFormat="1" x14ac:dyDescent="0.25">
      <c r="A609" s="91"/>
      <c r="B609" s="91"/>
      <c r="C609" s="91"/>
      <c r="D609" s="91"/>
      <c r="E609" s="91"/>
    </row>
    <row r="610" spans="1:5" customFormat="1" x14ac:dyDescent="0.25">
      <c r="A610" s="91"/>
      <c r="B610" s="91"/>
      <c r="C610" s="91"/>
      <c r="D610" s="91"/>
      <c r="E610" s="91"/>
    </row>
    <row r="611" spans="1:5" customFormat="1" x14ac:dyDescent="0.25">
      <c r="A611" s="91"/>
      <c r="B611" s="91"/>
      <c r="C611" s="91"/>
      <c r="D611" s="91"/>
      <c r="E611" s="91"/>
    </row>
    <row r="612" spans="1:5" customFormat="1" x14ac:dyDescent="0.25">
      <c r="A612" s="91"/>
      <c r="B612" s="91"/>
      <c r="C612" s="91"/>
      <c r="D612" s="91"/>
      <c r="E612" s="91"/>
    </row>
    <row r="613" spans="1:5" customFormat="1" x14ac:dyDescent="0.25">
      <c r="A613" s="91"/>
      <c r="B613" s="91"/>
      <c r="C613" s="91"/>
      <c r="D613" s="91"/>
      <c r="E613" s="91"/>
    </row>
    <row r="614" spans="1:5" customFormat="1" x14ac:dyDescent="0.25">
      <c r="A614" s="91"/>
      <c r="B614" s="91"/>
      <c r="C614" s="91"/>
      <c r="D614" s="91"/>
      <c r="E614" s="91"/>
    </row>
    <row r="615" spans="1:5" customFormat="1" x14ac:dyDescent="0.25">
      <c r="A615" s="91"/>
      <c r="B615" s="91"/>
      <c r="C615" s="91"/>
      <c r="D615" s="91"/>
      <c r="E615" s="91"/>
    </row>
    <row r="616" spans="1:5" customFormat="1" x14ac:dyDescent="0.25">
      <c r="A616" s="91"/>
      <c r="B616" s="91"/>
      <c r="C616" s="91"/>
      <c r="D616" s="91"/>
      <c r="E616" s="91"/>
    </row>
    <row r="617" spans="1:5" customFormat="1" x14ac:dyDescent="0.25">
      <c r="A617" s="91"/>
      <c r="B617" s="91"/>
      <c r="C617" s="91"/>
      <c r="D617" s="91"/>
      <c r="E617" s="91"/>
    </row>
    <row r="618" spans="1:5" customFormat="1" x14ac:dyDescent="0.25">
      <c r="A618" s="91"/>
      <c r="B618" s="91"/>
      <c r="C618" s="91"/>
      <c r="D618" s="91"/>
      <c r="E618" s="91"/>
    </row>
    <row r="619" spans="1:5" customFormat="1" x14ac:dyDescent="0.25">
      <c r="A619" s="91"/>
      <c r="B619" s="91"/>
      <c r="C619" s="91"/>
      <c r="D619" s="91"/>
      <c r="E619" s="91"/>
    </row>
    <row r="620" spans="1:5" customFormat="1" x14ac:dyDescent="0.25">
      <c r="A620" s="91"/>
      <c r="B620" s="91"/>
      <c r="C620" s="91"/>
      <c r="D620" s="91"/>
      <c r="E620" s="91"/>
    </row>
    <row r="621" spans="1:5" customFormat="1" x14ac:dyDescent="0.25">
      <c r="A621" s="91"/>
      <c r="B621" s="91"/>
      <c r="C621" s="91"/>
      <c r="D621" s="91"/>
      <c r="E621" s="91"/>
    </row>
    <row r="622" spans="1:5" customFormat="1" x14ac:dyDescent="0.25">
      <c r="A622" s="91"/>
      <c r="B622" s="91"/>
      <c r="C622" s="91"/>
      <c r="D622" s="91"/>
      <c r="E622" s="91"/>
    </row>
    <row r="623" spans="1:5" customFormat="1" x14ac:dyDescent="0.25">
      <c r="A623" s="91"/>
      <c r="B623" s="91"/>
      <c r="C623" s="91"/>
      <c r="D623" s="91"/>
      <c r="E623" s="91"/>
    </row>
    <row r="624" spans="1:5" customFormat="1" x14ac:dyDescent="0.25">
      <c r="A624" s="91"/>
      <c r="B624" s="91"/>
      <c r="C624" s="91"/>
      <c r="D624" s="91"/>
      <c r="E624" s="91"/>
    </row>
    <row r="625" spans="1:5" customFormat="1" x14ac:dyDescent="0.25">
      <c r="A625" s="91"/>
      <c r="B625" s="91"/>
      <c r="C625" s="91"/>
      <c r="D625" s="91"/>
      <c r="E625" s="91"/>
    </row>
    <row r="626" spans="1:5" customFormat="1" x14ac:dyDescent="0.25">
      <c r="A626" s="91"/>
      <c r="B626" s="91"/>
      <c r="C626" s="91"/>
      <c r="D626" s="91"/>
      <c r="E626" s="91"/>
    </row>
    <row r="627" spans="1:5" customFormat="1" x14ac:dyDescent="0.25">
      <c r="A627" s="91"/>
      <c r="B627" s="91"/>
      <c r="C627" s="91"/>
      <c r="D627" s="91"/>
      <c r="E627" s="91"/>
    </row>
    <row r="628" spans="1:5" customFormat="1" x14ac:dyDescent="0.25">
      <c r="A628" s="91"/>
      <c r="B628" s="91"/>
      <c r="C628" s="91"/>
      <c r="D628" s="91"/>
      <c r="E628" s="91"/>
    </row>
    <row r="629" spans="1:5" customFormat="1" x14ac:dyDescent="0.25">
      <c r="A629" s="91"/>
      <c r="B629" s="91"/>
      <c r="C629" s="91"/>
      <c r="D629" s="91"/>
      <c r="E629" s="91"/>
    </row>
    <row r="630" spans="1:5" customFormat="1" x14ac:dyDescent="0.25">
      <c r="A630" s="91"/>
      <c r="B630" s="91"/>
      <c r="C630" s="91"/>
      <c r="D630" s="91"/>
      <c r="E630" s="91"/>
    </row>
    <row r="631" spans="1:5" customFormat="1" x14ac:dyDescent="0.25">
      <c r="A631" s="91"/>
      <c r="B631" s="91"/>
      <c r="C631" s="91"/>
      <c r="D631" s="91"/>
      <c r="E631" s="91"/>
    </row>
    <row r="632" spans="1:5" customFormat="1" x14ac:dyDescent="0.25">
      <c r="A632" s="91"/>
      <c r="B632" s="91"/>
      <c r="C632" s="91"/>
      <c r="D632" s="91"/>
      <c r="E632" s="91"/>
    </row>
    <row r="633" spans="1:5" customFormat="1" x14ac:dyDescent="0.25">
      <c r="A633" s="91"/>
      <c r="B633" s="91"/>
      <c r="C633" s="91"/>
      <c r="D633" s="91"/>
      <c r="E633" s="91"/>
    </row>
    <row r="634" spans="1:5" customFormat="1" x14ac:dyDescent="0.25">
      <c r="A634" s="91"/>
      <c r="B634" s="91"/>
      <c r="C634" s="91"/>
      <c r="D634" s="91"/>
      <c r="E634" s="91"/>
    </row>
    <row r="635" spans="1:5" customFormat="1" x14ac:dyDescent="0.25">
      <c r="A635" s="91"/>
      <c r="B635" s="91"/>
      <c r="C635" s="91"/>
      <c r="D635" s="91"/>
      <c r="E635" s="91"/>
    </row>
    <row r="636" spans="1:5" customFormat="1" x14ac:dyDescent="0.25">
      <c r="A636" s="91"/>
      <c r="B636" s="91"/>
      <c r="C636" s="91"/>
      <c r="D636" s="91"/>
      <c r="E636" s="91"/>
    </row>
    <row r="637" spans="1:5" customFormat="1" x14ac:dyDescent="0.25">
      <c r="A637" s="91"/>
      <c r="B637" s="91"/>
      <c r="C637" s="91"/>
      <c r="D637" s="91"/>
      <c r="E637" s="91"/>
    </row>
    <row r="638" spans="1:5" customFormat="1" x14ac:dyDescent="0.25">
      <c r="A638" s="91"/>
      <c r="B638" s="91"/>
      <c r="C638" s="91"/>
      <c r="D638" s="91"/>
      <c r="E638" s="91"/>
    </row>
    <row r="639" spans="1:5" customFormat="1" x14ac:dyDescent="0.25">
      <c r="A639" s="91"/>
      <c r="B639" s="91"/>
      <c r="C639" s="91"/>
      <c r="D639" s="91"/>
      <c r="E639" s="91"/>
    </row>
    <row r="640" spans="1:5" customFormat="1" x14ac:dyDescent="0.25">
      <c r="A640" s="91"/>
      <c r="B640" s="91"/>
      <c r="C640" s="91"/>
      <c r="D640" s="91"/>
      <c r="E640" s="91"/>
    </row>
    <row r="641" spans="1:5" customFormat="1" x14ac:dyDescent="0.25">
      <c r="A641" s="91"/>
      <c r="B641" s="91"/>
      <c r="C641" s="91"/>
      <c r="D641" s="91"/>
      <c r="E641" s="91"/>
    </row>
    <row r="642" spans="1:5" customFormat="1" x14ac:dyDescent="0.25">
      <c r="A642" s="91"/>
      <c r="B642" s="91"/>
      <c r="C642" s="91"/>
      <c r="D642" s="91"/>
      <c r="E642" s="91"/>
    </row>
    <row r="643" spans="1:5" customFormat="1" x14ac:dyDescent="0.25">
      <c r="A643" s="91"/>
      <c r="B643" s="91"/>
      <c r="C643" s="91"/>
      <c r="D643" s="91"/>
      <c r="E643" s="91"/>
    </row>
    <row r="644" spans="1:5" customFormat="1" x14ac:dyDescent="0.25">
      <c r="A644" s="91"/>
      <c r="B644" s="91"/>
      <c r="C644" s="91"/>
      <c r="D644" s="91"/>
      <c r="E644" s="91"/>
    </row>
    <row r="645" spans="1:5" customFormat="1" x14ac:dyDescent="0.25">
      <c r="A645" s="91"/>
      <c r="B645" s="91"/>
      <c r="C645" s="91"/>
      <c r="D645" s="91"/>
      <c r="E645" s="91"/>
    </row>
    <row r="646" spans="1:5" customFormat="1" x14ac:dyDescent="0.25">
      <c r="A646" s="91"/>
      <c r="B646" s="91"/>
      <c r="C646" s="91"/>
      <c r="D646" s="91"/>
      <c r="E646" s="91"/>
    </row>
    <row r="647" spans="1:5" customFormat="1" x14ac:dyDescent="0.25">
      <c r="A647" s="91"/>
      <c r="B647" s="91"/>
      <c r="C647" s="91"/>
      <c r="D647" s="91"/>
      <c r="E647" s="91"/>
    </row>
    <row r="648" spans="1:5" customFormat="1" x14ac:dyDescent="0.25">
      <c r="A648" s="91"/>
      <c r="B648" s="91"/>
      <c r="C648" s="91"/>
      <c r="D648" s="91"/>
      <c r="E648" s="91"/>
    </row>
    <row r="649" spans="1:5" customFormat="1" x14ac:dyDescent="0.25">
      <c r="A649" s="91"/>
      <c r="B649" s="91"/>
      <c r="C649" s="91"/>
      <c r="D649" s="91"/>
      <c r="E649" s="91"/>
    </row>
    <row r="650" spans="1:5" customFormat="1" x14ac:dyDescent="0.25">
      <c r="A650" s="91"/>
      <c r="B650" s="91"/>
      <c r="C650" s="91"/>
      <c r="D650" s="91"/>
      <c r="E650" s="91"/>
    </row>
    <row r="651" spans="1:5" customFormat="1" x14ac:dyDescent="0.25">
      <c r="A651" s="91"/>
      <c r="B651" s="91"/>
      <c r="C651" s="91"/>
      <c r="D651" s="91"/>
      <c r="E651" s="91"/>
    </row>
    <row r="652" spans="1:5" customFormat="1" x14ac:dyDescent="0.25">
      <c r="A652" s="91"/>
      <c r="B652" s="91"/>
      <c r="C652" s="91"/>
      <c r="D652" s="91"/>
      <c r="E652" s="91"/>
    </row>
    <row r="653" spans="1:5" customFormat="1" x14ac:dyDescent="0.25">
      <c r="A653" s="91"/>
      <c r="B653" s="91"/>
      <c r="C653" s="91"/>
      <c r="D653" s="91"/>
      <c r="E653" s="91"/>
    </row>
    <row r="654" spans="1:5" customFormat="1" x14ac:dyDescent="0.25">
      <c r="A654" s="91"/>
      <c r="B654" s="91"/>
      <c r="C654" s="91"/>
      <c r="D654" s="91"/>
      <c r="E654" s="91"/>
    </row>
    <row r="655" spans="1:5" customFormat="1" x14ac:dyDescent="0.25">
      <c r="A655" s="91"/>
      <c r="B655" s="91"/>
      <c r="C655" s="91"/>
      <c r="D655" s="91"/>
      <c r="E655" s="91"/>
    </row>
    <row r="656" spans="1:5" customFormat="1" x14ac:dyDescent="0.25">
      <c r="A656" s="91"/>
      <c r="B656" s="91"/>
      <c r="C656" s="91"/>
      <c r="D656" s="91"/>
      <c r="E656" s="91"/>
    </row>
    <row r="657" spans="1:5" customFormat="1" x14ac:dyDescent="0.25">
      <c r="A657" s="91"/>
      <c r="B657" s="91"/>
      <c r="C657" s="91"/>
      <c r="D657" s="91"/>
      <c r="E657" s="91"/>
    </row>
    <row r="658" spans="1:5" customFormat="1" x14ac:dyDescent="0.25">
      <c r="A658" s="91"/>
      <c r="B658" s="91"/>
      <c r="C658" s="91"/>
      <c r="D658" s="91"/>
      <c r="E658" s="91"/>
    </row>
    <row r="659" spans="1:5" customFormat="1" x14ac:dyDescent="0.25">
      <c r="A659" s="91"/>
      <c r="B659" s="91"/>
      <c r="C659" s="91"/>
      <c r="D659" s="91"/>
      <c r="E659" s="91"/>
    </row>
    <row r="660" spans="1:5" customFormat="1" x14ac:dyDescent="0.25">
      <c r="A660" s="91"/>
      <c r="B660" s="91"/>
      <c r="C660" s="91"/>
      <c r="D660" s="91"/>
      <c r="E660" s="91"/>
    </row>
    <row r="661" spans="1:5" customFormat="1" x14ac:dyDescent="0.25">
      <c r="A661" s="91"/>
      <c r="B661" s="91"/>
      <c r="C661" s="91"/>
      <c r="D661" s="91"/>
      <c r="E661" s="91"/>
    </row>
    <row r="662" spans="1:5" customFormat="1" x14ac:dyDescent="0.25">
      <c r="A662" s="91"/>
      <c r="B662" s="91"/>
      <c r="C662" s="91"/>
      <c r="D662" s="91"/>
      <c r="E662" s="91"/>
    </row>
    <row r="663" spans="1:5" customFormat="1" x14ac:dyDescent="0.25">
      <c r="A663" s="91"/>
      <c r="B663" s="91"/>
      <c r="C663" s="91"/>
      <c r="D663" s="91"/>
      <c r="E663" s="91"/>
    </row>
    <row r="664" spans="1:5" customFormat="1" x14ac:dyDescent="0.25">
      <c r="A664" s="91"/>
      <c r="B664" s="91"/>
      <c r="C664" s="91"/>
      <c r="D664" s="91"/>
      <c r="E664" s="91"/>
    </row>
    <row r="665" spans="1:5" customFormat="1" x14ac:dyDescent="0.25">
      <c r="A665" s="91"/>
      <c r="B665" s="91"/>
      <c r="C665" s="91"/>
      <c r="D665" s="91"/>
      <c r="E665" s="91"/>
    </row>
    <row r="666" spans="1:5" customFormat="1" x14ac:dyDescent="0.25">
      <c r="A666" s="91"/>
      <c r="B666" s="91"/>
      <c r="C666" s="91"/>
      <c r="D666" s="91"/>
      <c r="E666" s="91"/>
    </row>
    <row r="667" spans="1:5" customFormat="1" x14ac:dyDescent="0.25">
      <c r="A667" s="91"/>
      <c r="B667" s="91"/>
      <c r="C667" s="91"/>
      <c r="D667" s="91"/>
      <c r="E667" s="91"/>
    </row>
    <row r="668" spans="1:5" customFormat="1" x14ac:dyDescent="0.25">
      <c r="A668" s="91"/>
      <c r="B668" s="91"/>
      <c r="C668" s="91"/>
      <c r="D668" s="91"/>
      <c r="E668" s="91"/>
    </row>
    <row r="669" spans="1:5" customFormat="1" x14ac:dyDescent="0.25">
      <c r="A669" s="91"/>
      <c r="B669" s="91"/>
      <c r="C669" s="91"/>
      <c r="D669" s="91"/>
      <c r="E669" s="91"/>
    </row>
    <row r="670" spans="1:5" customFormat="1" x14ac:dyDescent="0.25">
      <c r="A670" s="91"/>
      <c r="B670" s="91"/>
      <c r="C670" s="91"/>
      <c r="D670" s="91"/>
      <c r="E670" s="91"/>
    </row>
    <row r="671" spans="1:5" customFormat="1" x14ac:dyDescent="0.25">
      <c r="A671" s="91"/>
      <c r="B671" s="91"/>
      <c r="C671" s="91"/>
      <c r="D671" s="91"/>
      <c r="E671" s="91"/>
    </row>
    <row r="672" spans="1:5" customFormat="1" x14ac:dyDescent="0.25">
      <c r="A672" s="91"/>
      <c r="B672" s="91"/>
      <c r="C672" s="91"/>
      <c r="D672" s="91"/>
      <c r="E672" s="91"/>
    </row>
    <row r="673" spans="1:5" customFormat="1" x14ac:dyDescent="0.25">
      <c r="A673" s="91"/>
      <c r="B673" s="91"/>
      <c r="C673" s="91"/>
      <c r="D673" s="91"/>
      <c r="E673" s="91"/>
    </row>
    <row r="674" spans="1:5" customFormat="1" x14ac:dyDescent="0.25">
      <c r="A674" s="91"/>
      <c r="B674" s="91"/>
      <c r="C674" s="91"/>
      <c r="D674" s="91"/>
      <c r="E674" s="91"/>
    </row>
    <row r="675" spans="1:5" customFormat="1" x14ac:dyDescent="0.25">
      <c r="A675" s="91"/>
      <c r="B675" s="91"/>
      <c r="C675" s="91"/>
      <c r="D675" s="91"/>
      <c r="E675" s="91"/>
    </row>
    <row r="676" spans="1:5" customFormat="1" x14ac:dyDescent="0.25">
      <c r="A676" s="91"/>
      <c r="B676" s="91"/>
      <c r="C676" s="91"/>
      <c r="D676" s="91"/>
      <c r="E676" s="91"/>
    </row>
    <row r="677" spans="1:5" customFormat="1" x14ac:dyDescent="0.25">
      <c r="A677" s="91"/>
      <c r="B677" s="91"/>
      <c r="C677" s="91"/>
      <c r="D677" s="91"/>
      <c r="E677" s="91"/>
    </row>
    <row r="678" spans="1:5" customFormat="1" x14ac:dyDescent="0.25">
      <c r="A678" s="91"/>
      <c r="B678" s="91"/>
      <c r="C678" s="91"/>
      <c r="D678" s="91"/>
      <c r="E678" s="91"/>
    </row>
    <row r="679" spans="1:5" customFormat="1" x14ac:dyDescent="0.25">
      <c r="A679" s="91"/>
      <c r="B679" s="91"/>
      <c r="C679" s="91"/>
      <c r="D679" s="91"/>
      <c r="E679" s="91"/>
    </row>
    <row r="680" spans="1:5" customFormat="1" x14ac:dyDescent="0.25">
      <c r="A680" s="91"/>
      <c r="B680" s="91"/>
      <c r="C680" s="91"/>
      <c r="D680" s="91"/>
      <c r="E680" s="91"/>
    </row>
    <row r="681" spans="1:5" customFormat="1" x14ac:dyDescent="0.25">
      <c r="A681" s="91"/>
      <c r="B681" s="91"/>
      <c r="C681" s="91"/>
      <c r="D681" s="91"/>
      <c r="E681" s="91"/>
    </row>
    <row r="682" spans="1:5" customFormat="1" x14ac:dyDescent="0.25">
      <c r="A682" s="91"/>
      <c r="B682" s="91"/>
      <c r="C682" s="91"/>
      <c r="D682" s="91"/>
      <c r="E682" s="91"/>
    </row>
    <row r="683" spans="1:5" customFormat="1" x14ac:dyDescent="0.25">
      <c r="A683" s="91"/>
      <c r="B683" s="91"/>
      <c r="C683" s="91"/>
      <c r="D683" s="91"/>
      <c r="E683" s="91"/>
    </row>
    <row r="684" spans="1:5" customFormat="1" x14ac:dyDescent="0.25">
      <c r="A684" s="91"/>
      <c r="B684" s="91"/>
      <c r="C684" s="91"/>
      <c r="D684" s="91"/>
      <c r="E684" s="91"/>
    </row>
    <row r="685" spans="1:5" customFormat="1" x14ac:dyDescent="0.25">
      <c r="A685" s="91"/>
      <c r="B685" s="91"/>
      <c r="C685" s="91"/>
      <c r="D685" s="91"/>
      <c r="E685" s="91"/>
    </row>
    <row r="686" spans="1:5" customFormat="1" x14ac:dyDescent="0.25">
      <c r="A686" s="91"/>
      <c r="B686" s="91"/>
      <c r="C686" s="91"/>
      <c r="D686" s="91"/>
      <c r="E686" s="91"/>
    </row>
    <row r="687" spans="1:5" customFormat="1" x14ac:dyDescent="0.25">
      <c r="A687" s="91"/>
      <c r="B687" s="91"/>
      <c r="C687" s="91"/>
      <c r="D687" s="91"/>
      <c r="E687" s="91"/>
    </row>
    <row r="688" spans="1:5" customFormat="1" x14ac:dyDescent="0.25">
      <c r="A688" s="91"/>
      <c r="B688" s="91"/>
      <c r="C688" s="91"/>
      <c r="D688" s="91"/>
      <c r="E688" s="91"/>
    </row>
    <row r="689" spans="1:5" customFormat="1" x14ac:dyDescent="0.25">
      <c r="A689" s="91"/>
      <c r="B689" s="91"/>
      <c r="C689" s="91"/>
      <c r="D689" s="91"/>
      <c r="E689" s="91"/>
    </row>
    <row r="690" spans="1:5" customFormat="1" x14ac:dyDescent="0.25">
      <c r="A690" s="91"/>
      <c r="B690" s="91"/>
      <c r="C690" s="91"/>
      <c r="D690" s="91"/>
      <c r="E690" s="91"/>
    </row>
    <row r="691" spans="1:5" customFormat="1" x14ac:dyDescent="0.25">
      <c r="A691" s="91"/>
      <c r="B691" s="91"/>
      <c r="C691" s="91"/>
      <c r="D691" s="91"/>
      <c r="E691" s="91"/>
    </row>
    <row r="692" spans="1:5" customFormat="1" x14ac:dyDescent="0.25">
      <c r="A692" s="91"/>
      <c r="B692" s="91"/>
      <c r="C692" s="91"/>
      <c r="D692" s="91"/>
      <c r="E692" s="91"/>
    </row>
    <row r="693" spans="1:5" customFormat="1" x14ac:dyDescent="0.25">
      <c r="A693" s="91"/>
      <c r="B693" s="91"/>
      <c r="C693" s="91"/>
      <c r="D693" s="91"/>
      <c r="E693" s="91"/>
    </row>
    <row r="694" spans="1:5" customFormat="1" x14ac:dyDescent="0.25">
      <c r="A694" s="91"/>
      <c r="B694" s="91"/>
      <c r="C694" s="91"/>
      <c r="D694" s="91"/>
      <c r="E694" s="91"/>
    </row>
    <row r="695" spans="1:5" customFormat="1" x14ac:dyDescent="0.25">
      <c r="A695" s="91"/>
      <c r="B695" s="91"/>
      <c r="C695" s="91"/>
      <c r="D695" s="91"/>
      <c r="E695" s="91"/>
    </row>
    <row r="696" spans="1:5" customFormat="1" x14ac:dyDescent="0.25">
      <c r="A696" s="91"/>
      <c r="B696" s="91"/>
      <c r="C696" s="91"/>
      <c r="D696" s="91"/>
      <c r="E696" s="91"/>
    </row>
    <row r="697" spans="1:5" customFormat="1" x14ac:dyDescent="0.25">
      <c r="A697" s="91"/>
      <c r="B697" s="91"/>
      <c r="C697" s="91"/>
      <c r="D697" s="91"/>
      <c r="E697" s="91"/>
    </row>
    <row r="698" spans="1:5" customFormat="1" x14ac:dyDescent="0.25">
      <c r="A698" s="91"/>
      <c r="B698" s="91"/>
      <c r="C698" s="91"/>
      <c r="D698" s="91"/>
      <c r="E698" s="91"/>
    </row>
    <row r="699" spans="1:5" customFormat="1" x14ac:dyDescent="0.25">
      <c r="A699" s="91"/>
      <c r="B699" s="91"/>
      <c r="C699" s="91"/>
      <c r="D699" s="91"/>
      <c r="E699" s="91"/>
    </row>
    <row r="700" spans="1:5" customFormat="1" x14ac:dyDescent="0.25">
      <c r="A700" s="91"/>
      <c r="B700" s="91"/>
      <c r="C700" s="91"/>
      <c r="D700" s="91"/>
      <c r="E700" s="91"/>
    </row>
    <row r="701" spans="1:5" customFormat="1" x14ac:dyDescent="0.25">
      <c r="A701" s="91"/>
      <c r="B701" s="91"/>
      <c r="C701" s="91"/>
      <c r="D701" s="91"/>
      <c r="E701" s="91"/>
    </row>
    <row r="702" spans="1:5" customFormat="1" x14ac:dyDescent="0.25">
      <c r="A702" s="91"/>
      <c r="B702" s="91"/>
      <c r="C702" s="91"/>
      <c r="D702" s="91"/>
      <c r="E702" s="91"/>
    </row>
    <row r="703" spans="1:5" customFormat="1" x14ac:dyDescent="0.25">
      <c r="A703" s="91"/>
      <c r="B703" s="91"/>
      <c r="C703" s="91"/>
      <c r="D703" s="91"/>
      <c r="E703" s="91"/>
    </row>
    <row r="704" spans="1:5" customFormat="1" x14ac:dyDescent="0.25">
      <c r="A704" s="91"/>
      <c r="B704" s="91"/>
      <c r="C704" s="91"/>
      <c r="D704" s="91"/>
      <c r="E704" s="91"/>
    </row>
    <row r="705" spans="1:5" customFormat="1" x14ac:dyDescent="0.25">
      <c r="A705" s="91"/>
      <c r="B705" s="91"/>
      <c r="C705" s="91"/>
      <c r="D705" s="91"/>
      <c r="E705" s="91"/>
    </row>
    <row r="706" spans="1:5" customFormat="1" x14ac:dyDescent="0.25">
      <c r="A706" s="91"/>
      <c r="B706" s="91"/>
      <c r="C706" s="91"/>
      <c r="D706" s="91"/>
      <c r="E706" s="91"/>
    </row>
    <row r="707" spans="1:5" customFormat="1" x14ac:dyDescent="0.25">
      <c r="A707" s="91"/>
      <c r="B707" s="91"/>
      <c r="C707" s="91"/>
      <c r="D707" s="91"/>
      <c r="E707" s="91"/>
    </row>
    <row r="708" spans="1:5" customFormat="1" x14ac:dyDescent="0.25">
      <c r="A708" s="91"/>
      <c r="B708" s="91"/>
      <c r="C708" s="91"/>
      <c r="D708" s="91"/>
      <c r="E708" s="91"/>
    </row>
    <row r="709" spans="1:5" customFormat="1" x14ac:dyDescent="0.25">
      <c r="A709" s="91"/>
      <c r="B709" s="91"/>
      <c r="C709" s="91"/>
      <c r="D709" s="91"/>
      <c r="E709" s="91"/>
    </row>
    <row r="710" spans="1:5" customFormat="1" x14ac:dyDescent="0.25">
      <c r="A710" s="91"/>
      <c r="B710" s="91"/>
      <c r="C710" s="91"/>
      <c r="D710" s="91"/>
      <c r="E710" s="91"/>
    </row>
    <row r="711" spans="1:5" customFormat="1" x14ac:dyDescent="0.25">
      <c r="A711" s="91"/>
      <c r="B711" s="91"/>
      <c r="C711" s="91"/>
      <c r="D711" s="91"/>
      <c r="E711" s="91"/>
    </row>
    <row r="712" spans="1:5" customFormat="1" x14ac:dyDescent="0.25">
      <c r="A712" s="91"/>
      <c r="B712" s="91"/>
      <c r="C712" s="91"/>
      <c r="D712" s="91"/>
      <c r="E712" s="91"/>
    </row>
    <row r="713" spans="1:5" customFormat="1" x14ac:dyDescent="0.25">
      <c r="A713" s="91"/>
      <c r="B713" s="91"/>
      <c r="C713" s="91"/>
      <c r="D713" s="91"/>
      <c r="E713" s="91"/>
    </row>
    <row r="714" spans="1:5" customFormat="1" x14ac:dyDescent="0.25">
      <c r="A714" s="91"/>
      <c r="B714" s="91"/>
      <c r="C714" s="91"/>
      <c r="D714" s="91"/>
      <c r="E714" s="91"/>
    </row>
    <row r="715" spans="1:5" customFormat="1" x14ac:dyDescent="0.25">
      <c r="A715" s="91"/>
      <c r="B715" s="91"/>
      <c r="C715" s="91"/>
      <c r="D715" s="91"/>
      <c r="E715" s="91"/>
    </row>
    <row r="716" spans="1:5" customFormat="1" x14ac:dyDescent="0.25">
      <c r="A716" s="91"/>
      <c r="B716" s="91"/>
      <c r="C716" s="91"/>
      <c r="D716" s="91"/>
      <c r="E716" s="91"/>
    </row>
    <row r="717" spans="1:5" customFormat="1" x14ac:dyDescent="0.25">
      <c r="A717" s="91"/>
      <c r="B717" s="91"/>
      <c r="C717" s="91"/>
      <c r="D717" s="91"/>
      <c r="E717" s="91"/>
    </row>
    <row r="718" spans="1:5" customFormat="1" x14ac:dyDescent="0.25">
      <c r="A718" s="91"/>
      <c r="B718" s="91"/>
      <c r="C718" s="91"/>
      <c r="D718" s="91"/>
      <c r="E718" s="91"/>
    </row>
    <row r="719" spans="1:5" customFormat="1" x14ac:dyDescent="0.25">
      <c r="A719" s="91"/>
      <c r="B719" s="91"/>
      <c r="C719" s="91"/>
      <c r="D719" s="91"/>
      <c r="E719" s="91"/>
    </row>
    <row r="720" spans="1:5" customFormat="1" x14ac:dyDescent="0.25">
      <c r="A720" s="91"/>
      <c r="B720" s="91"/>
      <c r="C720" s="91"/>
      <c r="D720" s="91"/>
      <c r="E720" s="91"/>
    </row>
    <row r="721" spans="1:5" customFormat="1" x14ac:dyDescent="0.25">
      <c r="A721" s="91"/>
      <c r="B721" s="91"/>
      <c r="C721" s="91"/>
      <c r="D721" s="91"/>
      <c r="E721" s="91"/>
    </row>
    <row r="722" spans="1:5" customFormat="1" x14ac:dyDescent="0.25">
      <c r="A722" s="91"/>
      <c r="B722" s="91"/>
      <c r="C722" s="91"/>
      <c r="D722" s="91"/>
      <c r="E722" s="91"/>
    </row>
    <row r="723" spans="1:5" customFormat="1" x14ac:dyDescent="0.25">
      <c r="A723" s="91"/>
      <c r="B723" s="91"/>
      <c r="C723" s="91"/>
      <c r="D723" s="91"/>
      <c r="E723" s="91"/>
    </row>
    <row r="724" spans="1:5" customFormat="1" x14ac:dyDescent="0.25">
      <c r="A724" s="91"/>
      <c r="B724" s="91"/>
      <c r="C724" s="91"/>
      <c r="D724" s="91"/>
      <c r="E724" s="91"/>
    </row>
    <row r="725" spans="1:5" customFormat="1" x14ac:dyDescent="0.25">
      <c r="A725" s="91"/>
      <c r="B725" s="91"/>
      <c r="C725" s="91"/>
      <c r="D725" s="91"/>
      <c r="E725" s="91"/>
    </row>
    <row r="726" spans="1:5" customFormat="1" x14ac:dyDescent="0.25">
      <c r="A726" s="91"/>
      <c r="B726" s="91"/>
      <c r="C726" s="91"/>
      <c r="D726" s="91"/>
      <c r="E726" s="91"/>
    </row>
    <row r="727" spans="1:5" customFormat="1" x14ac:dyDescent="0.25">
      <c r="A727" s="91"/>
      <c r="B727" s="91"/>
      <c r="C727" s="91"/>
      <c r="D727" s="91"/>
      <c r="E727" s="91"/>
    </row>
    <row r="728" spans="1:5" customFormat="1" x14ac:dyDescent="0.25">
      <c r="A728" s="91"/>
      <c r="B728" s="91"/>
      <c r="C728" s="91"/>
      <c r="D728" s="91"/>
      <c r="E728" s="91"/>
    </row>
    <row r="729" spans="1:5" customFormat="1" x14ac:dyDescent="0.25">
      <c r="A729" s="91"/>
      <c r="B729" s="91"/>
      <c r="C729" s="91"/>
      <c r="D729" s="91"/>
      <c r="E729" s="91"/>
    </row>
    <row r="730" spans="1:5" customFormat="1" x14ac:dyDescent="0.25">
      <c r="A730" s="91"/>
      <c r="B730" s="91"/>
      <c r="C730" s="91"/>
      <c r="D730" s="91"/>
      <c r="E730" s="91"/>
    </row>
    <row r="731" spans="1:5" customFormat="1" x14ac:dyDescent="0.25">
      <c r="A731" s="91"/>
      <c r="B731" s="91"/>
      <c r="C731" s="91"/>
      <c r="D731" s="91"/>
      <c r="E731" s="91"/>
    </row>
    <row r="732" spans="1:5" customFormat="1" x14ac:dyDescent="0.25">
      <c r="A732" s="91"/>
      <c r="B732" s="91"/>
      <c r="C732" s="91"/>
      <c r="D732" s="91"/>
      <c r="E732" s="91"/>
    </row>
    <row r="733" spans="1:5" customFormat="1" x14ac:dyDescent="0.25">
      <c r="A733" s="91"/>
      <c r="B733" s="91"/>
      <c r="C733" s="91"/>
      <c r="D733" s="91"/>
      <c r="E733" s="91"/>
    </row>
    <row r="734" spans="1:5" customFormat="1" x14ac:dyDescent="0.25">
      <c r="A734" s="91"/>
      <c r="B734" s="91"/>
      <c r="C734" s="91"/>
      <c r="D734" s="91"/>
      <c r="E734" s="91"/>
    </row>
    <row r="735" spans="1:5" customFormat="1" x14ac:dyDescent="0.25">
      <c r="A735" s="91"/>
      <c r="B735" s="91"/>
      <c r="C735" s="91"/>
      <c r="D735" s="91"/>
      <c r="E735" s="91"/>
    </row>
    <row r="736" spans="1:5" customFormat="1" x14ac:dyDescent="0.25">
      <c r="A736" s="91"/>
      <c r="B736" s="91"/>
      <c r="C736" s="91"/>
      <c r="D736" s="91"/>
      <c r="E736" s="91"/>
    </row>
    <row r="737" spans="1:5" customFormat="1" x14ac:dyDescent="0.25">
      <c r="A737" s="91"/>
      <c r="B737" s="91"/>
      <c r="C737" s="91"/>
      <c r="D737" s="91"/>
      <c r="E737" s="91"/>
    </row>
    <row r="738" spans="1:5" customFormat="1" x14ac:dyDescent="0.25">
      <c r="A738" s="91"/>
      <c r="B738" s="91"/>
      <c r="C738" s="91"/>
      <c r="D738" s="91"/>
      <c r="E738" s="91"/>
    </row>
    <row r="739" spans="1:5" customFormat="1" x14ac:dyDescent="0.25">
      <c r="A739" s="91"/>
      <c r="B739" s="91"/>
      <c r="C739" s="91"/>
      <c r="D739" s="91"/>
      <c r="E739" s="91"/>
    </row>
    <row r="740" spans="1:5" customFormat="1" x14ac:dyDescent="0.25">
      <c r="A740" s="91"/>
      <c r="B740" s="91"/>
      <c r="C740" s="91"/>
      <c r="D740" s="91"/>
      <c r="E740" s="91"/>
    </row>
    <row r="741" spans="1:5" customFormat="1" x14ac:dyDescent="0.25">
      <c r="A741" s="91"/>
      <c r="B741" s="91"/>
      <c r="C741" s="91"/>
      <c r="D741" s="91"/>
      <c r="E741" s="91"/>
    </row>
    <row r="742" spans="1:5" customFormat="1" x14ac:dyDescent="0.25">
      <c r="A742" s="91"/>
      <c r="B742" s="91"/>
      <c r="C742" s="91"/>
      <c r="D742" s="91"/>
      <c r="E742" s="91"/>
    </row>
    <row r="743" spans="1:5" customFormat="1" x14ac:dyDescent="0.25">
      <c r="A743" s="91"/>
      <c r="B743" s="91"/>
      <c r="C743" s="91"/>
      <c r="D743" s="91"/>
      <c r="E743" s="91"/>
    </row>
    <row r="744" spans="1:5" customFormat="1" x14ac:dyDescent="0.25">
      <c r="A744" s="91"/>
      <c r="B744" s="91"/>
      <c r="C744" s="91"/>
      <c r="D744" s="91"/>
      <c r="E744" s="91"/>
    </row>
    <row r="745" spans="1:5" customFormat="1" x14ac:dyDescent="0.25">
      <c r="A745" s="91"/>
      <c r="B745" s="91"/>
      <c r="C745" s="91"/>
      <c r="D745" s="91"/>
      <c r="E745" s="91"/>
    </row>
    <row r="746" spans="1:5" customFormat="1" x14ac:dyDescent="0.25">
      <c r="A746" s="91"/>
      <c r="B746" s="91"/>
      <c r="C746" s="91"/>
      <c r="D746" s="91"/>
      <c r="E746" s="91"/>
    </row>
    <row r="747" spans="1:5" customFormat="1" x14ac:dyDescent="0.25">
      <c r="A747" s="91"/>
      <c r="B747" s="91"/>
      <c r="C747" s="91"/>
      <c r="D747" s="91"/>
      <c r="E747" s="91"/>
    </row>
    <row r="748" spans="1:5" customFormat="1" x14ac:dyDescent="0.25">
      <c r="A748" s="91"/>
      <c r="B748" s="91"/>
      <c r="C748" s="91"/>
      <c r="D748" s="91"/>
      <c r="E748" s="91"/>
    </row>
    <row r="749" spans="1:5" customFormat="1" x14ac:dyDescent="0.25">
      <c r="A749" s="91"/>
      <c r="B749" s="91"/>
      <c r="C749" s="91"/>
      <c r="D749" s="91"/>
      <c r="E749" s="91"/>
    </row>
    <row r="750" spans="1:5" customFormat="1" x14ac:dyDescent="0.25">
      <c r="A750" s="91"/>
      <c r="B750" s="91"/>
      <c r="C750" s="91"/>
      <c r="D750" s="91"/>
      <c r="E750" s="91"/>
    </row>
    <row r="751" spans="1:5" customFormat="1" x14ac:dyDescent="0.25">
      <c r="A751" s="91"/>
      <c r="B751" s="91"/>
      <c r="C751" s="91"/>
      <c r="D751" s="91"/>
      <c r="E751" s="91"/>
    </row>
    <row r="752" spans="1:5" customFormat="1" x14ac:dyDescent="0.25">
      <c r="A752" s="91"/>
      <c r="B752" s="91"/>
      <c r="C752" s="91"/>
      <c r="D752" s="91"/>
      <c r="E752" s="91"/>
    </row>
    <row r="753" spans="1:5" customFormat="1" x14ac:dyDescent="0.25">
      <c r="A753" s="91"/>
      <c r="B753" s="91"/>
      <c r="C753" s="91"/>
      <c r="D753" s="91"/>
      <c r="E753" s="91"/>
    </row>
    <row r="754" spans="1:5" customFormat="1" x14ac:dyDescent="0.25">
      <c r="A754" s="91"/>
      <c r="B754" s="91"/>
      <c r="C754" s="91"/>
      <c r="D754" s="91"/>
      <c r="E754" s="91"/>
    </row>
    <row r="755" spans="1:5" customFormat="1" x14ac:dyDescent="0.25">
      <c r="A755" s="91"/>
      <c r="B755" s="91"/>
      <c r="C755" s="91"/>
      <c r="D755" s="91"/>
      <c r="E755" s="91"/>
    </row>
    <row r="756" spans="1:5" customFormat="1" x14ac:dyDescent="0.25">
      <c r="A756" s="91"/>
      <c r="B756" s="91"/>
      <c r="C756" s="91"/>
      <c r="D756" s="91"/>
      <c r="E756" s="91"/>
    </row>
    <row r="757" spans="1:5" customFormat="1" x14ac:dyDescent="0.25">
      <c r="A757" s="91"/>
      <c r="B757" s="91"/>
      <c r="C757" s="91"/>
      <c r="D757" s="91"/>
      <c r="E757" s="91"/>
    </row>
    <row r="758" spans="1:5" customFormat="1" x14ac:dyDescent="0.25">
      <c r="A758" s="91"/>
      <c r="B758" s="91"/>
      <c r="C758" s="91"/>
      <c r="D758" s="91"/>
      <c r="E758" s="91"/>
    </row>
    <row r="759" spans="1:5" customFormat="1" x14ac:dyDescent="0.25">
      <c r="A759" s="91"/>
      <c r="B759" s="91"/>
      <c r="C759" s="91"/>
      <c r="D759" s="91"/>
      <c r="E759" s="91"/>
    </row>
    <row r="760" spans="1:5" customFormat="1" x14ac:dyDescent="0.25">
      <c r="A760" s="91"/>
      <c r="B760" s="91"/>
      <c r="C760" s="91"/>
      <c r="D760" s="91"/>
      <c r="E760" s="91"/>
    </row>
    <row r="761" spans="1:5" customFormat="1" x14ac:dyDescent="0.25">
      <c r="A761" s="91"/>
      <c r="B761" s="91"/>
      <c r="C761" s="91"/>
      <c r="D761" s="91"/>
      <c r="E761" s="91"/>
    </row>
    <row r="762" spans="1:5" customFormat="1" x14ac:dyDescent="0.25">
      <c r="A762" s="91"/>
      <c r="B762" s="91"/>
      <c r="C762" s="91"/>
      <c r="D762" s="91"/>
      <c r="E762" s="91"/>
    </row>
    <row r="763" spans="1:5" customFormat="1" x14ac:dyDescent="0.25">
      <c r="A763" s="91"/>
      <c r="B763" s="91"/>
      <c r="C763" s="91"/>
      <c r="D763" s="91"/>
      <c r="E763" s="91"/>
    </row>
    <row r="764" spans="1:5" customFormat="1" x14ac:dyDescent="0.25">
      <c r="A764" s="91"/>
      <c r="B764" s="91"/>
      <c r="C764" s="91"/>
      <c r="D764" s="91"/>
      <c r="E764" s="91"/>
    </row>
    <row r="765" spans="1:5" customFormat="1" x14ac:dyDescent="0.25">
      <c r="A765" s="91"/>
      <c r="B765" s="91"/>
      <c r="C765" s="91"/>
      <c r="D765" s="91"/>
      <c r="E765" s="91"/>
    </row>
    <row r="766" spans="1:5" customFormat="1" x14ac:dyDescent="0.25">
      <c r="A766" s="91"/>
      <c r="B766" s="91"/>
      <c r="C766" s="91"/>
      <c r="D766" s="91"/>
      <c r="E766" s="91"/>
    </row>
    <row r="767" spans="1:5" customFormat="1" x14ac:dyDescent="0.25">
      <c r="A767" s="91"/>
      <c r="B767" s="91"/>
      <c r="C767" s="91"/>
      <c r="D767" s="91"/>
      <c r="E767" s="91"/>
    </row>
    <row r="768" spans="1:5" customFormat="1" x14ac:dyDescent="0.25">
      <c r="A768" s="91"/>
      <c r="B768" s="91"/>
      <c r="C768" s="91"/>
      <c r="D768" s="91"/>
      <c r="E768" s="91"/>
    </row>
    <row r="769" spans="1:5" customFormat="1" x14ac:dyDescent="0.25">
      <c r="A769" s="91"/>
      <c r="B769" s="91"/>
      <c r="C769" s="91"/>
      <c r="D769" s="91"/>
      <c r="E769" s="91"/>
    </row>
    <row r="770" spans="1:5" customFormat="1" x14ac:dyDescent="0.25">
      <c r="A770" s="91"/>
      <c r="B770" s="91"/>
      <c r="C770" s="91"/>
      <c r="D770" s="91"/>
      <c r="E770" s="91"/>
    </row>
    <row r="771" spans="1:5" customFormat="1" x14ac:dyDescent="0.25">
      <c r="A771" s="91"/>
      <c r="B771" s="91"/>
      <c r="C771" s="91"/>
      <c r="D771" s="91"/>
      <c r="E771" s="91"/>
    </row>
    <row r="772" spans="1:5" customFormat="1" x14ac:dyDescent="0.25">
      <c r="A772" s="91"/>
      <c r="B772" s="91"/>
      <c r="C772" s="91"/>
      <c r="D772" s="91"/>
      <c r="E772" s="91"/>
    </row>
    <row r="773" spans="1:5" customFormat="1" x14ac:dyDescent="0.25">
      <c r="A773" s="91"/>
      <c r="B773" s="91"/>
      <c r="C773" s="91"/>
      <c r="D773" s="91"/>
      <c r="E773" s="91"/>
    </row>
    <row r="774" spans="1:5" customFormat="1" x14ac:dyDescent="0.25">
      <c r="A774" s="91"/>
      <c r="B774" s="91"/>
      <c r="C774" s="91"/>
      <c r="D774" s="91"/>
      <c r="E774" s="91"/>
    </row>
    <row r="775" spans="1:5" customFormat="1" x14ac:dyDescent="0.25">
      <c r="A775" s="91"/>
      <c r="B775" s="91"/>
      <c r="C775" s="91"/>
      <c r="D775" s="91"/>
      <c r="E775" s="91"/>
    </row>
    <row r="776" spans="1:5" customFormat="1" x14ac:dyDescent="0.25">
      <c r="A776" s="91"/>
      <c r="B776" s="91"/>
      <c r="C776" s="91"/>
      <c r="D776" s="91"/>
      <c r="E776" s="91"/>
    </row>
    <row r="777" spans="1:5" customFormat="1" x14ac:dyDescent="0.25">
      <c r="A777" s="91"/>
      <c r="B777" s="91"/>
      <c r="C777" s="91"/>
      <c r="D777" s="91"/>
      <c r="E777" s="91"/>
    </row>
    <row r="778" spans="1:5" customFormat="1" x14ac:dyDescent="0.25">
      <c r="A778" s="91"/>
      <c r="B778" s="91"/>
      <c r="C778" s="91"/>
      <c r="D778" s="91"/>
      <c r="E778" s="91"/>
    </row>
    <row r="779" spans="1:5" customFormat="1" x14ac:dyDescent="0.25">
      <c r="A779" s="91"/>
      <c r="B779" s="91"/>
      <c r="C779" s="91"/>
      <c r="D779" s="91"/>
      <c r="E779" s="91"/>
    </row>
    <row r="780" spans="1:5" customFormat="1" x14ac:dyDescent="0.25">
      <c r="A780" s="91"/>
      <c r="B780" s="91"/>
      <c r="C780" s="91"/>
      <c r="D780" s="91"/>
      <c r="E780" s="91"/>
    </row>
    <row r="781" spans="1:5" customFormat="1" x14ac:dyDescent="0.25">
      <c r="A781" s="91"/>
      <c r="B781" s="91"/>
      <c r="C781" s="91"/>
      <c r="D781" s="91"/>
      <c r="E781" s="91"/>
    </row>
    <row r="782" spans="1:5" customFormat="1" x14ac:dyDescent="0.25">
      <c r="A782" s="91"/>
      <c r="B782" s="91"/>
      <c r="C782" s="91"/>
      <c r="D782" s="91"/>
      <c r="E782" s="91"/>
    </row>
    <row r="783" spans="1:5" customFormat="1" x14ac:dyDescent="0.25">
      <c r="A783" s="91"/>
      <c r="B783" s="91"/>
      <c r="C783" s="91"/>
      <c r="D783" s="91"/>
      <c r="E783" s="91"/>
    </row>
    <row r="784" spans="1:5" customFormat="1" x14ac:dyDescent="0.25">
      <c r="A784" s="91"/>
      <c r="B784" s="91"/>
      <c r="C784" s="91"/>
      <c r="D784" s="91"/>
      <c r="E784" s="91"/>
    </row>
    <row r="785" spans="1:5" customFormat="1" x14ac:dyDescent="0.25">
      <c r="A785" s="91"/>
      <c r="B785" s="91"/>
      <c r="C785" s="91"/>
      <c r="D785" s="91"/>
      <c r="E785" s="91"/>
    </row>
    <row r="786" spans="1:5" customFormat="1" x14ac:dyDescent="0.25">
      <c r="A786" s="91"/>
      <c r="B786" s="91"/>
      <c r="C786" s="91"/>
      <c r="D786" s="91"/>
      <c r="E786" s="91"/>
    </row>
    <row r="787" spans="1:5" customFormat="1" x14ac:dyDescent="0.25">
      <c r="A787" s="91"/>
      <c r="B787" s="91"/>
      <c r="C787" s="91"/>
      <c r="D787" s="91"/>
      <c r="E787" s="91"/>
    </row>
    <row r="788" spans="1:5" customFormat="1" x14ac:dyDescent="0.25">
      <c r="A788" s="91"/>
      <c r="B788" s="91"/>
      <c r="C788" s="91"/>
      <c r="D788" s="91"/>
      <c r="E788" s="91"/>
    </row>
    <row r="789" spans="1:5" customFormat="1" x14ac:dyDescent="0.25">
      <c r="A789" s="91"/>
      <c r="B789" s="91"/>
      <c r="C789" s="91"/>
      <c r="D789" s="91"/>
      <c r="E789" s="91"/>
    </row>
    <row r="790" spans="1:5" customFormat="1" x14ac:dyDescent="0.25">
      <c r="A790" s="91"/>
      <c r="B790" s="91"/>
      <c r="C790" s="91"/>
      <c r="D790" s="91"/>
      <c r="E790" s="91"/>
    </row>
    <row r="791" spans="1:5" customFormat="1" x14ac:dyDescent="0.25">
      <c r="A791" s="91"/>
      <c r="B791" s="91"/>
      <c r="C791" s="91"/>
      <c r="D791" s="91"/>
      <c r="E791" s="91"/>
    </row>
    <row r="792" spans="1:5" customFormat="1" x14ac:dyDescent="0.25">
      <c r="A792" s="91"/>
      <c r="B792" s="91"/>
      <c r="C792" s="91"/>
      <c r="D792" s="91"/>
      <c r="E792" s="91"/>
    </row>
    <row r="793" spans="1:5" customFormat="1" x14ac:dyDescent="0.25">
      <c r="A793" s="91"/>
      <c r="B793" s="91"/>
      <c r="C793" s="91"/>
      <c r="D793" s="91"/>
      <c r="E793" s="91"/>
    </row>
    <row r="794" spans="1:5" customFormat="1" x14ac:dyDescent="0.25">
      <c r="A794" s="91"/>
      <c r="B794" s="91"/>
      <c r="C794" s="91"/>
      <c r="D794" s="91"/>
      <c r="E794" s="91"/>
    </row>
    <row r="795" spans="1:5" customFormat="1" x14ac:dyDescent="0.25">
      <c r="A795" s="91"/>
      <c r="B795" s="91"/>
      <c r="C795" s="91"/>
      <c r="D795" s="91"/>
      <c r="E795" s="91"/>
    </row>
    <row r="796" spans="1:5" customFormat="1" x14ac:dyDescent="0.25">
      <c r="A796" s="91"/>
      <c r="B796" s="91"/>
      <c r="C796" s="91"/>
      <c r="D796" s="91"/>
      <c r="E796" s="91"/>
    </row>
    <row r="797" spans="1:5" customFormat="1" x14ac:dyDescent="0.25">
      <c r="A797" s="91"/>
      <c r="B797" s="91"/>
      <c r="C797" s="91"/>
      <c r="D797" s="91"/>
      <c r="E797" s="91"/>
    </row>
    <row r="798" spans="1:5" customFormat="1" x14ac:dyDescent="0.25">
      <c r="A798" s="91"/>
      <c r="B798" s="91"/>
      <c r="C798" s="91"/>
      <c r="D798" s="91"/>
      <c r="E798" s="91"/>
    </row>
    <row r="799" spans="1:5" customFormat="1" x14ac:dyDescent="0.25">
      <c r="A799" s="91"/>
      <c r="B799" s="91"/>
      <c r="C799" s="91"/>
      <c r="D799" s="91"/>
      <c r="E799" s="91"/>
    </row>
    <row r="800" spans="1:5" customFormat="1" x14ac:dyDescent="0.25">
      <c r="A800" s="91"/>
      <c r="B800" s="91"/>
      <c r="C800" s="91"/>
      <c r="D800" s="91"/>
      <c r="E800" s="91"/>
    </row>
    <row r="801" spans="1:5" customFormat="1" x14ac:dyDescent="0.25">
      <c r="A801" s="91"/>
      <c r="B801" s="91"/>
      <c r="C801" s="91"/>
      <c r="D801" s="91"/>
      <c r="E801" s="91"/>
    </row>
    <row r="802" spans="1:5" customFormat="1" x14ac:dyDescent="0.25">
      <c r="A802" s="91"/>
      <c r="B802" s="91"/>
      <c r="C802" s="91"/>
      <c r="D802" s="91"/>
      <c r="E802" s="91"/>
    </row>
    <row r="803" spans="1:5" customFormat="1" x14ac:dyDescent="0.25">
      <c r="A803" s="91"/>
      <c r="B803" s="91"/>
      <c r="C803" s="91"/>
      <c r="D803" s="91"/>
      <c r="E803" s="91"/>
    </row>
    <row r="804" spans="1:5" customFormat="1" x14ac:dyDescent="0.25">
      <c r="A804" s="91"/>
      <c r="B804" s="91"/>
      <c r="C804" s="91"/>
      <c r="D804" s="91"/>
      <c r="E804" s="91"/>
    </row>
    <row r="805" spans="1:5" customFormat="1" x14ac:dyDescent="0.25">
      <c r="A805" s="91"/>
      <c r="B805" s="91"/>
      <c r="C805" s="91"/>
      <c r="D805" s="91"/>
      <c r="E805" s="91"/>
    </row>
    <row r="806" spans="1:5" customFormat="1" x14ac:dyDescent="0.25">
      <c r="A806" s="91"/>
      <c r="B806" s="91"/>
      <c r="C806" s="91"/>
      <c r="D806" s="91"/>
      <c r="E806" s="91"/>
    </row>
    <row r="807" spans="1:5" customFormat="1" x14ac:dyDescent="0.25">
      <c r="A807" s="91"/>
      <c r="B807" s="91"/>
      <c r="C807" s="91"/>
      <c r="D807" s="91"/>
      <c r="E807" s="91"/>
    </row>
    <row r="808" spans="1:5" customFormat="1" x14ac:dyDescent="0.25">
      <c r="A808" s="91"/>
      <c r="B808" s="91"/>
      <c r="C808" s="91"/>
      <c r="D808" s="91"/>
      <c r="E808" s="91"/>
    </row>
    <row r="809" spans="1:5" customFormat="1" x14ac:dyDescent="0.25">
      <c r="A809" s="91"/>
      <c r="B809" s="91"/>
      <c r="C809" s="91"/>
      <c r="D809" s="91"/>
      <c r="E809" s="91"/>
    </row>
    <row r="810" spans="1:5" customFormat="1" x14ac:dyDescent="0.25">
      <c r="A810" s="91"/>
      <c r="B810" s="91"/>
      <c r="C810" s="91"/>
      <c r="D810" s="91"/>
      <c r="E810" s="91"/>
    </row>
    <row r="811" spans="1:5" customFormat="1" x14ac:dyDescent="0.25">
      <c r="A811" s="91"/>
      <c r="B811" s="91"/>
      <c r="C811" s="91"/>
      <c r="D811" s="91"/>
      <c r="E811" s="91"/>
    </row>
    <row r="812" spans="1:5" customFormat="1" x14ac:dyDescent="0.25">
      <c r="A812" s="91"/>
      <c r="B812" s="91"/>
      <c r="C812" s="91"/>
      <c r="D812" s="91"/>
      <c r="E812" s="91"/>
    </row>
    <row r="813" spans="1:5" customFormat="1" x14ac:dyDescent="0.25">
      <c r="A813" s="91"/>
      <c r="B813" s="91"/>
      <c r="C813" s="91"/>
      <c r="D813" s="91"/>
      <c r="E813" s="91"/>
    </row>
    <row r="814" spans="1:5" customFormat="1" x14ac:dyDescent="0.25">
      <c r="A814" s="91"/>
      <c r="B814" s="91"/>
      <c r="C814" s="91"/>
      <c r="D814" s="91"/>
      <c r="E814" s="91"/>
    </row>
    <row r="815" spans="1:5" customFormat="1" x14ac:dyDescent="0.25">
      <c r="A815" s="91"/>
      <c r="B815" s="91"/>
      <c r="C815" s="91"/>
      <c r="D815" s="91"/>
      <c r="E815" s="91"/>
    </row>
    <row r="816" spans="1:5" customFormat="1" x14ac:dyDescent="0.25">
      <c r="A816" s="91"/>
      <c r="B816" s="91"/>
      <c r="C816" s="91"/>
      <c r="D816" s="91"/>
      <c r="E816" s="91"/>
    </row>
    <row r="817" spans="1:5" customFormat="1" x14ac:dyDescent="0.25">
      <c r="A817" s="91"/>
      <c r="B817" s="91"/>
      <c r="C817" s="91"/>
      <c r="D817" s="91"/>
      <c r="E817" s="91"/>
    </row>
    <row r="818" spans="1:5" customFormat="1" x14ac:dyDescent="0.25">
      <c r="A818" s="91"/>
      <c r="B818" s="91"/>
      <c r="C818" s="91"/>
      <c r="D818" s="91"/>
      <c r="E818" s="91"/>
    </row>
    <row r="819" spans="1:5" customFormat="1" x14ac:dyDescent="0.25">
      <c r="A819" s="91"/>
      <c r="B819" s="91"/>
      <c r="C819" s="91"/>
      <c r="D819" s="91"/>
      <c r="E819" s="91"/>
    </row>
    <row r="820" spans="1:5" customFormat="1" x14ac:dyDescent="0.25">
      <c r="A820" s="91"/>
      <c r="B820" s="91"/>
      <c r="C820" s="91"/>
      <c r="D820" s="91"/>
      <c r="E820" s="91"/>
    </row>
    <row r="821" spans="1:5" customFormat="1" x14ac:dyDescent="0.25">
      <c r="A821" s="91"/>
      <c r="B821" s="91"/>
      <c r="C821" s="91"/>
      <c r="D821" s="91"/>
      <c r="E821" s="91"/>
    </row>
    <row r="822" spans="1:5" customFormat="1" x14ac:dyDescent="0.25">
      <c r="A822" s="91"/>
      <c r="B822" s="91"/>
      <c r="C822" s="91"/>
      <c r="D822" s="91"/>
      <c r="E822" s="91"/>
    </row>
    <row r="823" spans="1:5" customFormat="1" x14ac:dyDescent="0.25">
      <c r="A823" s="91"/>
      <c r="B823" s="91"/>
      <c r="C823" s="91"/>
      <c r="D823" s="91"/>
      <c r="E823" s="91"/>
    </row>
    <row r="824" spans="1:5" customFormat="1" x14ac:dyDescent="0.25">
      <c r="A824" s="91"/>
      <c r="B824" s="91"/>
      <c r="C824" s="91"/>
      <c r="D824" s="91"/>
      <c r="E824" s="91"/>
    </row>
    <row r="825" spans="1:5" customFormat="1" x14ac:dyDescent="0.25">
      <c r="A825" s="91"/>
      <c r="B825" s="91"/>
      <c r="C825" s="91"/>
      <c r="D825" s="91"/>
      <c r="E825" s="91"/>
    </row>
    <row r="826" spans="1:5" customFormat="1" x14ac:dyDescent="0.25">
      <c r="A826" s="91"/>
      <c r="B826" s="91"/>
      <c r="C826" s="91"/>
      <c r="D826" s="91"/>
      <c r="E826" s="91"/>
    </row>
    <row r="827" spans="1:5" customFormat="1" x14ac:dyDescent="0.25">
      <c r="A827" s="91"/>
      <c r="B827" s="91"/>
      <c r="C827" s="91"/>
      <c r="D827" s="91"/>
      <c r="E827" s="91"/>
    </row>
    <row r="828" spans="1:5" customFormat="1" x14ac:dyDescent="0.25">
      <c r="A828" s="91"/>
      <c r="B828" s="91"/>
      <c r="C828" s="91"/>
      <c r="D828" s="91"/>
      <c r="E828" s="91"/>
    </row>
    <row r="829" spans="1:5" customFormat="1" x14ac:dyDescent="0.25">
      <c r="A829" s="91"/>
      <c r="B829" s="91"/>
      <c r="C829" s="91"/>
      <c r="D829" s="91"/>
      <c r="E829" s="91"/>
    </row>
    <row r="830" spans="1:5" customFormat="1" x14ac:dyDescent="0.25">
      <c r="A830" s="91"/>
      <c r="B830" s="91"/>
      <c r="C830" s="91"/>
      <c r="D830" s="91"/>
      <c r="E830" s="91"/>
    </row>
    <row r="831" spans="1:5" customFormat="1" x14ac:dyDescent="0.25">
      <c r="A831" s="91"/>
      <c r="B831" s="91"/>
      <c r="C831" s="91"/>
      <c r="D831" s="91"/>
      <c r="E831" s="91"/>
    </row>
    <row r="832" spans="1:5" customFormat="1" x14ac:dyDescent="0.25">
      <c r="A832" s="91"/>
      <c r="B832" s="91"/>
      <c r="C832" s="91"/>
      <c r="D832" s="91"/>
      <c r="E832" s="91"/>
    </row>
    <row r="833" spans="1:5" customFormat="1" x14ac:dyDescent="0.25">
      <c r="A833" s="91"/>
      <c r="B833" s="91"/>
      <c r="C833" s="91"/>
      <c r="D833" s="91"/>
      <c r="E833" s="91"/>
    </row>
    <row r="834" spans="1:5" customFormat="1" x14ac:dyDescent="0.25">
      <c r="A834" s="91"/>
      <c r="B834" s="91"/>
      <c r="C834" s="91"/>
      <c r="D834" s="91"/>
      <c r="E834" s="91"/>
    </row>
    <row r="835" spans="1:5" customFormat="1" x14ac:dyDescent="0.25">
      <c r="A835" s="91"/>
      <c r="B835" s="91"/>
      <c r="C835" s="91"/>
      <c r="D835" s="91"/>
      <c r="E835" s="91"/>
    </row>
    <row r="836" spans="1:5" customFormat="1" x14ac:dyDescent="0.25">
      <c r="A836" s="91"/>
      <c r="B836" s="91"/>
      <c r="C836" s="91"/>
      <c r="D836" s="91"/>
      <c r="E836" s="91"/>
    </row>
    <row r="837" spans="1:5" customFormat="1" x14ac:dyDescent="0.25">
      <c r="A837" s="91"/>
      <c r="B837" s="91"/>
      <c r="C837" s="91"/>
      <c r="D837" s="91"/>
      <c r="E837" s="91"/>
    </row>
    <row r="838" spans="1:5" customFormat="1" x14ac:dyDescent="0.25">
      <c r="A838" s="91"/>
      <c r="B838" s="91"/>
      <c r="C838" s="91"/>
      <c r="D838" s="91"/>
      <c r="E838" s="91"/>
    </row>
    <row r="839" spans="1:5" customFormat="1" x14ac:dyDescent="0.25">
      <c r="A839" s="91"/>
      <c r="B839" s="91"/>
      <c r="C839" s="91"/>
      <c r="D839" s="91"/>
      <c r="E839" s="91"/>
    </row>
    <row r="840" spans="1:5" customFormat="1" x14ac:dyDescent="0.25">
      <c r="A840" s="91"/>
      <c r="B840" s="91"/>
      <c r="C840" s="91"/>
      <c r="D840" s="91"/>
      <c r="E840" s="91"/>
    </row>
    <row r="841" spans="1:5" customFormat="1" x14ac:dyDescent="0.25">
      <c r="A841" s="91"/>
      <c r="B841" s="91"/>
      <c r="C841" s="91"/>
      <c r="D841" s="91"/>
      <c r="E841" s="91"/>
    </row>
    <row r="842" spans="1:5" customFormat="1" x14ac:dyDescent="0.25">
      <c r="A842" s="91"/>
      <c r="B842" s="91"/>
      <c r="C842" s="91"/>
      <c r="D842" s="91"/>
      <c r="E842" s="91"/>
    </row>
    <row r="843" spans="1:5" customFormat="1" x14ac:dyDescent="0.25">
      <c r="A843" s="91"/>
      <c r="B843" s="91"/>
      <c r="C843" s="91"/>
      <c r="D843" s="91"/>
      <c r="E843" s="91"/>
    </row>
    <row r="844" spans="1:5" customFormat="1" x14ac:dyDescent="0.25">
      <c r="A844" s="91"/>
      <c r="B844" s="91"/>
      <c r="C844" s="91"/>
      <c r="D844" s="91"/>
      <c r="E844" s="91"/>
    </row>
    <row r="845" spans="1:5" customFormat="1" x14ac:dyDescent="0.25">
      <c r="A845" s="91"/>
      <c r="B845" s="91"/>
      <c r="C845" s="91"/>
      <c r="D845" s="91"/>
      <c r="E845" s="91"/>
    </row>
    <row r="846" spans="1:5" customFormat="1" x14ac:dyDescent="0.25">
      <c r="A846" s="91"/>
      <c r="B846" s="91"/>
      <c r="C846" s="91"/>
      <c r="D846" s="91"/>
      <c r="E846" s="91"/>
    </row>
    <row r="847" spans="1:5" customFormat="1" x14ac:dyDescent="0.25">
      <c r="A847" s="91"/>
      <c r="B847" s="91"/>
      <c r="C847" s="91"/>
      <c r="D847" s="91"/>
      <c r="E847" s="91"/>
    </row>
    <row r="848" spans="1:5" customFormat="1" x14ac:dyDescent="0.25">
      <c r="A848" s="91"/>
      <c r="B848" s="91"/>
      <c r="C848" s="91"/>
      <c r="D848" s="91"/>
      <c r="E848" s="91"/>
    </row>
    <row r="849" spans="1:5" customFormat="1" x14ac:dyDescent="0.25">
      <c r="A849" s="91"/>
      <c r="B849" s="91"/>
      <c r="C849" s="91"/>
      <c r="D849" s="91"/>
      <c r="E849" s="91"/>
    </row>
    <row r="850" spans="1:5" customFormat="1" x14ac:dyDescent="0.25">
      <c r="A850" s="91"/>
      <c r="B850" s="91"/>
      <c r="C850" s="91"/>
      <c r="D850" s="91"/>
      <c r="E850" s="91"/>
    </row>
    <row r="851" spans="1:5" customFormat="1" x14ac:dyDescent="0.25">
      <c r="A851" s="91"/>
      <c r="B851" s="91"/>
      <c r="C851" s="91"/>
      <c r="D851" s="91"/>
      <c r="E851" s="91"/>
    </row>
    <row r="852" spans="1:5" customFormat="1" x14ac:dyDescent="0.25">
      <c r="A852" s="91"/>
      <c r="B852" s="91"/>
      <c r="C852" s="91"/>
      <c r="D852" s="91"/>
      <c r="E852" s="91"/>
    </row>
    <row r="853" spans="1:5" customFormat="1" x14ac:dyDescent="0.25">
      <c r="A853" s="91"/>
      <c r="B853" s="91"/>
      <c r="C853" s="91"/>
      <c r="D853" s="91"/>
      <c r="E853" s="91"/>
    </row>
    <row r="854" spans="1:5" customFormat="1" x14ac:dyDescent="0.25">
      <c r="A854" s="91"/>
      <c r="B854" s="91"/>
      <c r="C854" s="91"/>
      <c r="D854" s="91"/>
      <c r="E854" s="91"/>
    </row>
    <row r="855" spans="1:5" customFormat="1" x14ac:dyDescent="0.25">
      <c r="A855" s="91"/>
      <c r="B855" s="91"/>
      <c r="C855" s="91"/>
      <c r="D855" s="91"/>
      <c r="E855" s="91"/>
    </row>
    <row r="856" spans="1:5" customFormat="1" x14ac:dyDescent="0.25">
      <c r="A856" s="91"/>
      <c r="B856" s="91"/>
      <c r="C856" s="91"/>
      <c r="D856" s="91"/>
      <c r="E856" s="91"/>
    </row>
    <row r="857" spans="1:5" customFormat="1" x14ac:dyDescent="0.25">
      <c r="A857" s="91"/>
      <c r="B857" s="91"/>
      <c r="C857" s="91"/>
      <c r="D857" s="91"/>
      <c r="E857" s="91"/>
    </row>
    <row r="858" spans="1:5" customFormat="1" x14ac:dyDescent="0.25">
      <c r="A858" s="91"/>
      <c r="B858" s="91"/>
      <c r="C858" s="91"/>
      <c r="D858" s="91"/>
      <c r="E858" s="91"/>
    </row>
    <row r="859" spans="1:5" customFormat="1" x14ac:dyDescent="0.25">
      <c r="A859" s="91"/>
      <c r="B859" s="91"/>
      <c r="C859" s="91"/>
      <c r="D859" s="91"/>
      <c r="E859" s="91"/>
    </row>
    <row r="860" spans="1:5" customFormat="1" x14ac:dyDescent="0.25">
      <c r="A860" s="91"/>
      <c r="B860" s="91"/>
      <c r="C860" s="91"/>
      <c r="D860" s="91"/>
      <c r="E860" s="91"/>
    </row>
    <row r="861" spans="1:5" customFormat="1" x14ac:dyDescent="0.25">
      <c r="A861" s="91"/>
      <c r="B861" s="91"/>
      <c r="C861" s="91"/>
      <c r="D861" s="91"/>
      <c r="E861" s="91"/>
    </row>
    <row r="862" spans="1:5" customFormat="1" x14ac:dyDescent="0.25">
      <c r="A862" s="91"/>
      <c r="B862" s="91"/>
      <c r="C862" s="91"/>
      <c r="D862" s="91"/>
      <c r="E862" s="91"/>
    </row>
    <row r="863" spans="1:5" customFormat="1" x14ac:dyDescent="0.25">
      <c r="A863" s="91"/>
      <c r="B863" s="91"/>
      <c r="C863" s="91"/>
      <c r="D863" s="91"/>
      <c r="E863" s="91"/>
    </row>
    <row r="864" spans="1:5" customFormat="1" x14ac:dyDescent="0.25">
      <c r="A864" s="91"/>
      <c r="B864" s="91"/>
      <c r="C864" s="91"/>
      <c r="D864" s="91"/>
      <c r="E864" s="91"/>
    </row>
    <row r="865" spans="1:5" customFormat="1" x14ac:dyDescent="0.25">
      <c r="A865" s="91"/>
      <c r="B865" s="91"/>
      <c r="C865" s="91"/>
      <c r="D865" s="91"/>
      <c r="E865" s="91"/>
    </row>
    <row r="866" spans="1:5" customFormat="1" x14ac:dyDescent="0.25">
      <c r="A866" s="91"/>
      <c r="B866" s="91"/>
      <c r="C866" s="91"/>
      <c r="D866" s="91"/>
      <c r="E866" s="91"/>
    </row>
    <row r="867" spans="1:5" customFormat="1" x14ac:dyDescent="0.25">
      <c r="A867" s="91"/>
      <c r="B867" s="91"/>
      <c r="C867" s="91"/>
      <c r="D867" s="91"/>
      <c r="E867" s="91"/>
    </row>
    <row r="868" spans="1:5" customFormat="1" x14ac:dyDescent="0.25">
      <c r="A868" s="91"/>
      <c r="B868" s="91"/>
      <c r="C868" s="91"/>
      <c r="D868" s="91"/>
      <c r="E868" s="91"/>
    </row>
    <row r="869" spans="1:5" customFormat="1" x14ac:dyDescent="0.25">
      <c r="A869" s="91"/>
      <c r="B869" s="91"/>
      <c r="C869" s="91"/>
      <c r="D869" s="91"/>
      <c r="E869" s="91"/>
    </row>
    <row r="870" spans="1:5" customFormat="1" x14ac:dyDescent="0.25">
      <c r="A870" s="91"/>
      <c r="B870" s="91"/>
      <c r="C870" s="91"/>
      <c r="D870" s="91"/>
      <c r="E870" s="91"/>
    </row>
    <row r="871" spans="1:5" customFormat="1" x14ac:dyDescent="0.25">
      <c r="A871" s="91"/>
      <c r="B871" s="91"/>
      <c r="C871" s="91"/>
      <c r="D871" s="91"/>
      <c r="E871" s="91"/>
    </row>
    <row r="872" spans="1:5" customFormat="1" x14ac:dyDescent="0.25">
      <c r="A872" s="91"/>
      <c r="B872" s="91"/>
      <c r="C872" s="91"/>
      <c r="D872" s="91"/>
      <c r="E872" s="91"/>
    </row>
    <row r="873" spans="1:5" customFormat="1" x14ac:dyDescent="0.25">
      <c r="A873" s="91"/>
      <c r="B873" s="91"/>
      <c r="C873" s="91"/>
      <c r="D873" s="91"/>
      <c r="E873" s="91"/>
    </row>
    <row r="874" spans="1:5" customFormat="1" x14ac:dyDescent="0.25">
      <c r="A874" s="91"/>
      <c r="B874" s="91"/>
      <c r="C874" s="91"/>
      <c r="D874" s="91"/>
      <c r="E874" s="91"/>
    </row>
    <row r="875" spans="1:5" customFormat="1" x14ac:dyDescent="0.25">
      <c r="A875" s="91"/>
      <c r="B875" s="91"/>
      <c r="C875" s="91"/>
      <c r="D875" s="91"/>
      <c r="E875" s="91"/>
    </row>
    <row r="876" spans="1:5" customFormat="1" x14ac:dyDescent="0.25">
      <c r="A876" s="91"/>
      <c r="B876" s="91"/>
      <c r="C876" s="91"/>
      <c r="D876" s="91"/>
      <c r="E876" s="91"/>
    </row>
    <row r="877" spans="1:5" customFormat="1" x14ac:dyDescent="0.25">
      <c r="A877" s="91"/>
      <c r="B877" s="91"/>
      <c r="C877" s="91"/>
      <c r="D877" s="91"/>
      <c r="E877" s="91"/>
    </row>
    <row r="878" spans="1:5" customFormat="1" x14ac:dyDescent="0.25">
      <c r="A878" s="91"/>
      <c r="B878" s="91"/>
      <c r="C878" s="91"/>
      <c r="D878" s="91"/>
      <c r="E878" s="91"/>
    </row>
    <row r="879" spans="1:5" customFormat="1" x14ac:dyDescent="0.25">
      <c r="A879" s="91"/>
      <c r="B879" s="91"/>
      <c r="C879" s="91"/>
      <c r="D879" s="91"/>
      <c r="E879" s="91"/>
    </row>
    <row r="880" spans="1:5" customFormat="1" x14ac:dyDescent="0.25">
      <c r="A880" s="91"/>
      <c r="B880" s="91"/>
      <c r="C880" s="91"/>
      <c r="D880" s="91"/>
      <c r="E880" s="91"/>
    </row>
    <row r="881" spans="1:5" customFormat="1" x14ac:dyDescent="0.25">
      <c r="A881" s="91"/>
      <c r="B881" s="91"/>
      <c r="C881" s="91"/>
      <c r="D881" s="91"/>
      <c r="E881" s="91"/>
    </row>
    <row r="882" spans="1:5" customFormat="1" x14ac:dyDescent="0.25">
      <c r="A882" s="91"/>
      <c r="B882" s="91"/>
      <c r="C882" s="91"/>
      <c r="D882" s="91"/>
      <c r="E882" s="91"/>
    </row>
    <row r="883" spans="1:5" customFormat="1" x14ac:dyDescent="0.25">
      <c r="A883" s="91"/>
      <c r="B883" s="91"/>
      <c r="C883" s="91"/>
      <c r="D883" s="91"/>
      <c r="E883" s="91"/>
    </row>
    <row r="884" spans="1:5" customFormat="1" x14ac:dyDescent="0.25">
      <c r="A884" s="91"/>
      <c r="B884" s="91"/>
      <c r="C884" s="91"/>
      <c r="D884" s="91"/>
      <c r="E884" s="91"/>
    </row>
    <row r="885" spans="1:5" customFormat="1" x14ac:dyDescent="0.25">
      <c r="A885" s="91"/>
      <c r="B885" s="91"/>
      <c r="C885" s="91"/>
      <c r="D885" s="91"/>
      <c r="E885" s="91"/>
    </row>
    <row r="886" spans="1:5" customFormat="1" x14ac:dyDescent="0.25">
      <c r="A886" s="91"/>
      <c r="B886" s="91"/>
      <c r="C886" s="91"/>
      <c r="D886" s="91"/>
      <c r="E886" s="91"/>
    </row>
    <row r="887" spans="1:5" customFormat="1" x14ac:dyDescent="0.25">
      <c r="A887" s="91"/>
      <c r="B887" s="91"/>
      <c r="C887" s="91"/>
      <c r="D887" s="91"/>
      <c r="E887" s="91"/>
    </row>
    <row r="888" spans="1:5" customFormat="1" x14ac:dyDescent="0.25">
      <c r="A888" s="91"/>
      <c r="B888" s="91"/>
      <c r="C888" s="91"/>
      <c r="D888" s="91"/>
      <c r="E888" s="91"/>
    </row>
    <row r="889" spans="1:5" customFormat="1" x14ac:dyDescent="0.25">
      <c r="A889" s="91"/>
      <c r="B889" s="91"/>
      <c r="C889" s="91"/>
      <c r="D889" s="91"/>
      <c r="E889" s="91"/>
    </row>
    <row r="890" spans="1:5" customFormat="1" x14ac:dyDescent="0.25">
      <c r="A890" s="91"/>
      <c r="B890" s="91"/>
      <c r="C890" s="91"/>
      <c r="D890" s="91"/>
      <c r="E890" s="91"/>
    </row>
    <row r="891" spans="1:5" customFormat="1" x14ac:dyDescent="0.25">
      <c r="A891" s="91"/>
      <c r="B891" s="91"/>
      <c r="C891" s="91"/>
      <c r="D891" s="91"/>
      <c r="E891" s="91"/>
    </row>
    <row r="892" spans="1:5" customFormat="1" x14ac:dyDescent="0.25">
      <c r="A892" s="91"/>
      <c r="B892" s="91"/>
      <c r="C892" s="91"/>
      <c r="D892" s="91"/>
      <c r="E892" s="91"/>
    </row>
    <row r="893" spans="1:5" customFormat="1" x14ac:dyDescent="0.25">
      <c r="A893" s="91"/>
      <c r="B893" s="91"/>
      <c r="C893" s="91"/>
      <c r="D893" s="91"/>
      <c r="E893" s="91"/>
    </row>
    <row r="894" spans="1:5" customFormat="1" x14ac:dyDescent="0.25">
      <c r="A894" s="91"/>
      <c r="B894" s="91"/>
      <c r="C894" s="91"/>
      <c r="D894" s="91"/>
      <c r="E894" s="91"/>
    </row>
    <row r="895" spans="1:5" customFormat="1" x14ac:dyDescent="0.25">
      <c r="A895" s="91"/>
      <c r="B895" s="91"/>
      <c r="C895" s="91"/>
      <c r="D895" s="91"/>
      <c r="E895" s="91"/>
    </row>
    <row r="896" spans="1:5" customFormat="1" x14ac:dyDescent="0.25">
      <c r="A896" s="91"/>
      <c r="B896" s="91"/>
      <c r="C896" s="91"/>
      <c r="D896" s="91"/>
      <c r="E896" s="91"/>
    </row>
    <row r="897" spans="1:5" customFormat="1" x14ac:dyDescent="0.25">
      <c r="A897" s="91"/>
      <c r="B897" s="91"/>
      <c r="C897" s="91"/>
      <c r="D897" s="91"/>
      <c r="E897" s="91"/>
    </row>
    <row r="898" spans="1:5" customFormat="1" x14ac:dyDescent="0.25">
      <c r="A898" s="91"/>
      <c r="B898" s="91"/>
      <c r="C898" s="91"/>
      <c r="D898" s="91"/>
      <c r="E898" s="91"/>
    </row>
    <row r="899" spans="1:5" customFormat="1" x14ac:dyDescent="0.25">
      <c r="A899" s="91"/>
      <c r="B899" s="91"/>
      <c r="C899" s="91"/>
      <c r="D899" s="91"/>
      <c r="E899" s="91"/>
    </row>
    <row r="900" spans="1:5" customFormat="1" x14ac:dyDescent="0.25">
      <c r="A900" s="91"/>
      <c r="B900" s="91"/>
      <c r="C900" s="91"/>
      <c r="D900" s="91"/>
      <c r="E900" s="91"/>
    </row>
    <row r="901" spans="1:5" customFormat="1" x14ac:dyDescent="0.25">
      <c r="A901" s="91"/>
      <c r="B901" s="91"/>
      <c r="C901" s="91"/>
      <c r="D901" s="91"/>
      <c r="E901" s="91"/>
    </row>
    <row r="902" spans="1:5" customFormat="1" x14ac:dyDescent="0.25">
      <c r="A902" s="91"/>
      <c r="B902" s="91"/>
      <c r="C902" s="91"/>
      <c r="D902" s="91"/>
      <c r="E902" s="91"/>
    </row>
    <row r="903" spans="1:5" customFormat="1" x14ac:dyDescent="0.25">
      <c r="A903" s="91"/>
      <c r="B903" s="91"/>
      <c r="C903" s="91"/>
      <c r="D903" s="91"/>
      <c r="E903" s="91"/>
    </row>
    <row r="904" spans="1:5" customFormat="1" x14ac:dyDescent="0.25">
      <c r="A904" s="91"/>
      <c r="B904" s="91"/>
      <c r="C904" s="91"/>
      <c r="D904" s="91"/>
      <c r="E904" s="91"/>
    </row>
    <row r="905" spans="1:5" customFormat="1" x14ac:dyDescent="0.25">
      <c r="A905" s="91"/>
      <c r="B905" s="91"/>
      <c r="C905" s="91"/>
      <c r="D905" s="91"/>
      <c r="E905" s="91"/>
    </row>
    <row r="906" spans="1:5" customFormat="1" x14ac:dyDescent="0.25">
      <c r="A906" s="91"/>
      <c r="B906" s="91"/>
      <c r="C906" s="91"/>
      <c r="D906" s="91"/>
      <c r="E906" s="91"/>
    </row>
    <row r="907" spans="1:5" customFormat="1" x14ac:dyDescent="0.25">
      <c r="A907" s="91"/>
      <c r="B907" s="91"/>
      <c r="C907" s="91"/>
      <c r="D907" s="91"/>
      <c r="E907" s="91"/>
    </row>
    <row r="908" spans="1:5" customFormat="1" x14ac:dyDescent="0.25">
      <c r="A908" s="91"/>
      <c r="B908" s="91"/>
      <c r="C908" s="91"/>
      <c r="D908" s="91"/>
      <c r="E908" s="91"/>
    </row>
    <row r="909" spans="1:5" customFormat="1" x14ac:dyDescent="0.25">
      <c r="A909" s="91"/>
      <c r="B909" s="91"/>
      <c r="C909" s="91"/>
      <c r="D909" s="91"/>
      <c r="E909" s="91"/>
    </row>
    <row r="910" spans="1:5" customFormat="1" x14ac:dyDescent="0.25">
      <c r="A910" s="91"/>
      <c r="B910" s="91"/>
      <c r="C910" s="91"/>
      <c r="D910" s="91"/>
      <c r="E910" s="91"/>
    </row>
    <row r="911" spans="1:5" customFormat="1" x14ac:dyDescent="0.25">
      <c r="A911" s="91"/>
      <c r="B911" s="91"/>
      <c r="C911" s="91"/>
      <c r="D911" s="91"/>
      <c r="E911" s="91"/>
    </row>
    <row r="912" spans="1:5" customFormat="1" x14ac:dyDescent="0.25">
      <c r="A912" s="91"/>
      <c r="B912" s="91"/>
      <c r="C912" s="91"/>
      <c r="D912" s="91"/>
      <c r="E912" s="91"/>
    </row>
    <row r="913" spans="1:5" customFormat="1" x14ac:dyDescent="0.25">
      <c r="A913" s="91"/>
      <c r="B913" s="91"/>
      <c r="C913" s="91"/>
      <c r="D913" s="91"/>
      <c r="E913" s="91"/>
    </row>
    <row r="914" spans="1:5" customFormat="1" x14ac:dyDescent="0.25">
      <c r="A914" s="91"/>
      <c r="B914" s="91"/>
      <c r="C914" s="91"/>
      <c r="D914" s="91"/>
      <c r="E914" s="91"/>
    </row>
    <row r="915" spans="1:5" customFormat="1" x14ac:dyDescent="0.25">
      <c r="A915" s="91"/>
      <c r="B915" s="91"/>
      <c r="C915" s="91"/>
      <c r="D915" s="91"/>
      <c r="E915" s="91"/>
    </row>
    <row r="916" spans="1:5" customFormat="1" x14ac:dyDescent="0.25">
      <c r="A916" s="91"/>
      <c r="B916" s="91"/>
      <c r="C916" s="91"/>
      <c r="D916" s="91"/>
      <c r="E916" s="91"/>
    </row>
    <row r="917" spans="1:5" customFormat="1" x14ac:dyDescent="0.25">
      <c r="A917" s="91"/>
      <c r="B917" s="91"/>
      <c r="C917" s="91"/>
      <c r="D917" s="91"/>
      <c r="E917" s="91"/>
    </row>
    <row r="918" spans="1:5" customFormat="1" x14ac:dyDescent="0.25">
      <c r="A918" s="91"/>
      <c r="B918" s="91"/>
      <c r="C918" s="91"/>
      <c r="D918" s="91"/>
      <c r="E918" s="91"/>
    </row>
    <row r="919" spans="1:5" customFormat="1" x14ac:dyDescent="0.25">
      <c r="A919" s="91"/>
      <c r="B919" s="91"/>
      <c r="C919" s="91"/>
      <c r="D919" s="91"/>
      <c r="E919" s="91"/>
    </row>
    <row r="920" spans="1:5" customFormat="1" x14ac:dyDescent="0.25">
      <c r="A920" s="91"/>
      <c r="B920" s="91"/>
      <c r="C920" s="91"/>
      <c r="D920" s="91"/>
      <c r="E920" s="91"/>
    </row>
    <row r="921" spans="1:5" customFormat="1" x14ac:dyDescent="0.25">
      <c r="A921" s="91"/>
      <c r="B921" s="91"/>
      <c r="C921" s="91"/>
      <c r="D921" s="91"/>
      <c r="E921" s="91"/>
    </row>
    <row r="922" spans="1:5" customFormat="1" x14ac:dyDescent="0.25">
      <c r="A922" s="91"/>
      <c r="B922" s="91"/>
      <c r="C922" s="91"/>
      <c r="D922" s="91"/>
      <c r="E922" s="91"/>
    </row>
    <row r="923" spans="1:5" customFormat="1" x14ac:dyDescent="0.25">
      <c r="A923" s="91"/>
      <c r="B923" s="91"/>
      <c r="C923" s="91"/>
      <c r="D923" s="91"/>
      <c r="E923" s="91"/>
    </row>
    <row r="924" spans="1:5" customFormat="1" x14ac:dyDescent="0.25">
      <c r="A924" s="91"/>
      <c r="B924" s="91"/>
      <c r="C924" s="91"/>
      <c r="D924" s="91"/>
      <c r="E924" s="91"/>
    </row>
    <row r="925" spans="1:5" customFormat="1" x14ac:dyDescent="0.25">
      <c r="A925" s="91"/>
      <c r="B925" s="91"/>
      <c r="C925" s="91"/>
      <c r="D925" s="91"/>
      <c r="E925" s="91"/>
    </row>
    <row r="926" spans="1:5" customFormat="1" x14ac:dyDescent="0.25">
      <c r="A926" s="91"/>
      <c r="B926" s="91"/>
      <c r="C926" s="91"/>
      <c r="D926" s="91"/>
      <c r="E926" s="91"/>
    </row>
    <row r="927" spans="1:5" customFormat="1" x14ac:dyDescent="0.25">
      <c r="A927" s="91"/>
      <c r="B927" s="91"/>
      <c r="C927" s="91"/>
      <c r="D927" s="91"/>
      <c r="E927" s="91"/>
    </row>
    <row r="928" spans="1:5" customFormat="1" x14ac:dyDescent="0.25">
      <c r="A928" s="91"/>
      <c r="B928" s="91"/>
      <c r="C928" s="91"/>
      <c r="D928" s="91"/>
      <c r="E928" s="91"/>
    </row>
    <row r="929" spans="1:5" customFormat="1" x14ac:dyDescent="0.25">
      <c r="A929" s="91"/>
      <c r="B929" s="91"/>
      <c r="C929" s="91"/>
      <c r="D929" s="91"/>
      <c r="E929" s="91"/>
    </row>
    <row r="930" spans="1:5" customFormat="1" x14ac:dyDescent="0.25">
      <c r="A930" s="91"/>
      <c r="B930" s="91"/>
      <c r="C930" s="91"/>
      <c r="D930" s="91"/>
      <c r="E930" s="91"/>
    </row>
    <row r="931" spans="1:5" customFormat="1" x14ac:dyDescent="0.25">
      <c r="A931" s="91"/>
      <c r="B931" s="91"/>
      <c r="C931" s="91"/>
      <c r="D931" s="91"/>
      <c r="E931" s="91"/>
    </row>
    <row r="932" spans="1:5" customFormat="1" x14ac:dyDescent="0.25">
      <c r="A932" s="91"/>
      <c r="B932" s="91"/>
      <c r="C932" s="91"/>
      <c r="D932" s="91"/>
      <c r="E932" s="91"/>
    </row>
    <row r="933" spans="1:5" customFormat="1" x14ac:dyDescent="0.25">
      <c r="A933" s="91"/>
      <c r="B933" s="91"/>
      <c r="C933" s="91"/>
      <c r="D933" s="91"/>
      <c r="E933" s="91"/>
    </row>
    <row r="934" spans="1:5" customFormat="1" x14ac:dyDescent="0.25">
      <c r="A934" s="91"/>
      <c r="B934" s="91"/>
      <c r="C934" s="91"/>
      <c r="D934" s="91"/>
      <c r="E934" s="91"/>
    </row>
    <row r="935" spans="1:5" customFormat="1" x14ac:dyDescent="0.25">
      <c r="A935" s="91"/>
      <c r="B935" s="91"/>
      <c r="C935" s="91"/>
      <c r="D935" s="91"/>
      <c r="E935" s="91"/>
    </row>
    <row r="936" spans="1:5" customFormat="1" x14ac:dyDescent="0.25">
      <c r="A936" s="91"/>
      <c r="B936" s="91"/>
      <c r="C936" s="91"/>
      <c r="D936" s="91"/>
      <c r="E936" s="91"/>
    </row>
    <row r="937" spans="1:5" customFormat="1" x14ac:dyDescent="0.25">
      <c r="A937" s="91"/>
      <c r="B937" s="91"/>
      <c r="C937" s="91"/>
      <c r="D937" s="91"/>
      <c r="E937" s="91"/>
    </row>
    <row r="938" spans="1:5" customFormat="1" x14ac:dyDescent="0.25">
      <c r="A938" s="91"/>
      <c r="B938" s="91"/>
      <c r="C938" s="91"/>
      <c r="D938" s="91"/>
      <c r="E938" s="91"/>
    </row>
    <row r="939" spans="1:5" customFormat="1" x14ac:dyDescent="0.25">
      <c r="A939" s="91"/>
      <c r="B939" s="91"/>
      <c r="C939" s="91"/>
      <c r="D939" s="91"/>
      <c r="E939" s="91"/>
    </row>
    <row r="940" spans="1:5" customFormat="1" x14ac:dyDescent="0.25">
      <c r="A940" s="91"/>
      <c r="B940" s="91"/>
      <c r="C940" s="91"/>
      <c r="D940" s="91"/>
      <c r="E940" s="91"/>
    </row>
    <row r="941" spans="1:5" customFormat="1" x14ac:dyDescent="0.25">
      <c r="A941" s="91"/>
      <c r="B941" s="91"/>
      <c r="C941" s="91"/>
      <c r="D941" s="91"/>
      <c r="E941" s="91"/>
    </row>
    <row r="942" spans="1:5" customFormat="1" x14ac:dyDescent="0.25">
      <c r="A942" s="91"/>
      <c r="B942" s="91"/>
      <c r="C942" s="91"/>
      <c r="D942" s="91"/>
      <c r="E942" s="91"/>
    </row>
    <row r="943" spans="1:5" customFormat="1" x14ac:dyDescent="0.25">
      <c r="A943" s="91"/>
      <c r="B943" s="91"/>
      <c r="C943" s="91"/>
      <c r="D943" s="91"/>
      <c r="E943" s="91"/>
    </row>
    <row r="944" spans="1:5" customFormat="1" x14ac:dyDescent="0.25">
      <c r="A944" s="91"/>
      <c r="B944" s="91"/>
      <c r="C944" s="91"/>
      <c r="D944" s="91"/>
      <c r="E944" s="91"/>
    </row>
    <row r="945" spans="1:5" customFormat="1" x14ac:dyDescent="0.25">
      <c r="A945" s="91"/>
      <c r="B945" s="91"/>
      <c r="C945" s="91"/>
      <c r="D945" s="91"/>
      <c r="E945" s="91"/>
    </row>
    <row r="946" spans="1:5" customFormat="1" x14ac:dyDescent="0.25">
      <c r="A946" s="91"/>
      <c r="B946" s="91"/>
      <c r="C946" s="91"/>
      <c r="D946" s="91"/>
      <c r="E946" s="91"/>
    </row>
    <row r="947" spans="1:5" customFormat="1" x14ac:dyDescent="0.25">
      <c r="A947" s="91"/>
      <c r="B947" s="91"/>
      <c r="C947" s="91"/>
      <c r="D947" s="91"/>
      <c r="E947" s="91"/>
    </row>
    <row r="948" spans="1:5" customFormat="1" x14ac:dyDescent="0.25">
      <c r="A948" s="91"/>
      <c r="B948" s="91"/>
      <c r="C948" s="91"/>
      <c r="D948" s="91"/>
      <c r="E948" s="91"/>
    </row>
    <row r="949" spans="1:5" customFormat="1" x14ac:dyDescent="0.25">
      <c r="A949" s="91"/>
      <c r="B949" s="91"/>
      <c r="C949" s="91"/>
      <c r="D949" s="91"/>
      <c r="E949" s="91"/>
    </row>
    <row r="950" spans="1:5" customFormat="1" x14ac:dyDescent="0.25">
      <c r="A950" s="91"/>
      <c r="B950" s="91"/>
      <c r="C950" s="91"/>
      <c r="D950" s="91"/>
      <c r="E950" s="91"/>
    </row>
    <row r="951" spans="1:5" customFormat="1" x14ac:dyDescent="0.25">
      <c r="A951" s="91"/>
      <c r="B951" s="91"/>
      <c r="C951" s="91"/>
      <c r="D951" s="91"/>
      <c r="E951" s="91"/>
    </row>
    <row r="952" spans="1:5" customFormat="1" x14ac:dyDescent="0.25">
      <c r="A952" s="91"/>
      <c r="B952" s="91"/>
      <c r="C952" s="91"/>
      <c r="D952" s="91"/>
      <c r="E952" s="91"/>
    </row>
    <row r="953" spans="1:5" customFormat="1" x14ac:dyDescent="0.25">
      <c r="A953" s="91"/>
      <c r="B953" s="91"/>
      <c r="C953" s="91"/>
      <c r="D953" s="91"/>
      <c r="E953" s="91"/>
    </row>
    <row r="954" spans="1:5" customFormat="1" x14ac:dyDescent="0.25">
      <c r="A954" s="91"/>
      <c r="B954" s="91"/>
      <c r="C954" s="91"/>
      <c r="D954" s="91"/>
      <c r="E954" s="91"/>
    </row>
    <row r="955" spans="1:5" customFormat="1" x14ac:dyDescent="0.25">
      <c r="A955" s="91"/>
      <c r="B955" s="91"/>
      <c r="C955" s="91"/>
      <c r="D955" s="91"/>
      <c r="E955" s="91"/>
    </row>
    <row r="956" spans="1:5" customFormat="1" x14ac:dyDescent="0.25">
      <c r="A956" s="91"/>
      <c r="B956" s="91"/>
      <c r="C956" s="91"/>
      <c r="D956" s="91"/>
      <c r="E956" s="91"/>
    </row>
    <row r="957" spans="1:5" customFormat="1" x14ac:dyDescent="0.25">
      <c r="A957" s="91"/>
      <c r="B957" s="91"/>
      <c r="C957" s="91"/>
      <c r="D957" s="91"/>
      <c r="E957" s="91"/>
    </row>
    <row r="958" spans="1:5" customFormat="1" x14ac:dyDescent="0.25">
      <c r="A958" s="91"/>
      <c r="B958" s="91"/>
      <c r="C958" s="91"/>
      <c r="D958" s="91"/>
      <c r="E958" s="91"/>
    </row>
    <row r="959" spans="1:5" customFormat="1" x14ac:dyDescent="0.25">
      <c r="A959" s="91"/>
      <c r="B959" s="91"/>
      <c r="C959" s="91"/>
      <c r="D959" s="91"/>
      <c r="E959" s="91"/>
    </row>
    <row r="960" spans="1:5" customFormat="1" x14ac:dyDescent="0.25">
      <c r="A960" s="91"/>
      <c r="B960" s="91"/>
      <c r="C960" s="91"/>
      <c r="D960" s="91"/>
      <c r="E960" s="91"/>
    </row>
    <row r="961" spans="1:5" customFormat="1" x14ac:dyDescent="0.25">
      <c r="A961" s="91"/>
      <c r="B961" s="91"/>
      <c r="C961" s="91"/>
      <c r="D961" s="91"/>
      <c r="E961" s="91"/>
    </row>
    <row r="962" spans="1:5" customFormat="1" x14ac:dyDescent="0.25">
      <c r="A962" s="91"/>
      <c r="B962" s="91"/>
      <c r="C962" s="91"/>
      <c r="D962" s="91"/>
      <c r="E962" s="91"/>
    </row>
    <row r="963" spans="1:5" customFormat="1" x14ac:dyDescent="0.25">
      <c r="A963" s="91"/>
      <c r="B963" s="91"/>
      <c r="C963" s="91"/>
      <c r="D963" s="91"/>
      <c r="E963" s="91"/>
    </row>
    <row r="964" spans="1:5" customFormat="1" x14ac:dyDescent="0.25">
      <c r="A964" s="91"/>
      <c r="B964" s="91"/>
      <c r="C964" s="91"/>
      <c r="D964" s="91"/>
      <c r="E964" s="91"/>
    </row>
    <row r="965" spans="1:5" customFormat="1" x14ac:dyDescent="0.25">
      <c r="A965" s="91"/>
      <c r="B965" s="91"/>
      <c r="C965" s="91"/>
      <c r="D965" s="91"/>
      <c r="E965" s="91"/>
    </row>
    <row r="966" spans="1:5" customFormat="1" x14ac:dyDescent="0.25">
      <c r="A966" s="91"/>
      <c r="B966" s="91"/>
      <c r="C966" s="91"/>
      <c r="D966" s="91"/>
      <c r="E966" s="91"/>
    </row>
    <row r="967" spans="1:5" customFormat="1" x14ac:dyDescent="0.25">
      <c r="A967" s="91"/>
      <c r="B967" s="91"/>
      <c r="C967" s="91"/>
      <c r="D967" s="91"/>
      <c r="E967" s="91"/>
    </row>
    <row r="968" spans="1:5" customFormat="1" x14ac:dyDescent="0.25">
      <c r="A968" s="91"/>
      <c r="B968" s="91"/>
      <c r="C968" s="91"/>
      <c r="D968" s="91"/>
      <c r="E968" s="91"/>
    </row>
    <row r="969" spans="1:5" customFormat="1" x14ac:dyDescent="0.25">
      <c r="A969" s="91"/>
      <c r="B969" s="91"/>
      <c r="C969" s="91"/>
      <c r="D969" s="91"/>
      <c r="E969" s="91"/>
    </row>
    <row r="970" spans="1:5" customFormat="1" x14ac:dyDescent="0.25">
      <c r="A970" s="91"/>
      <c r="B970" s="91"/>
      <c r="C970" s="91"/>
      <c r="D970" s="91"/>
      <c r="E970" s="91"/>
    </row>
    <row r="971" spans="1:5" customFormat="1" x14ac:dyDescent="0.25">
      <c r="A971" s="91"/>
      <c r="B971" s="91"/>
      <c r="C971" s="91"/>
      <c r="D971" s="91"/>
      <c r="E971" s="91"/>
    </row>
    <row r="972" spans="1:5" customFormat="1" x14ac:dyDescent="0.25">
      <c r="A972" s="91"/>
      <c r="B972" s="91"/>
      <c r="C972" s="91"/>
      <c r="D972" s="91"/>
      <c r="E972" s="91"/>
    </row>
    <row r="973" spans="1:5" customFormat="1" x14ac:dyDescent="0.25">
      <c r="A973" s="91"/>
      <c r="B973" s="91"/>
      <c r="C973" s="91"/>
      <c r="D973" s="91"/>
      <c r="E973" s="91"/>
    </row>
    <row r="974" spans="1:5" customFormat="1" x14ac:dyDescent="0.25">
      <c r="A974" s="91"/>
      <c r="B974" s="91"/>
      <c r="C974" s="91"/>
      <c r="D974" s="91"/>
      <c r="E974" s="91"/>
    </row>
    <row r="975" spans="1:5" customFormat="1" x14ac:dyDescent="0.25">
      <c r="A975" s="91"/>
      <c r="B975" s="91"/>
      <c r="C975" s="91"/>
      <c r="D975" s="91"/>
      <c r="E975" s="91"/>
    </row>
    <row r="976" spans="1:5" customFormat="1" x14ac:dyDescent="0.25">
      <c r="A976" s="91"/>
      <c r="B976" s="91"/>
      <c r="C976" s="91"/>
      <c r="D976" s="91"/>
      <c r="E976" s="91"/>
    </row>
    <row r="977" spans="1:5" customFormat="1" x14ac:dyDescent="0.25">
      <c r="A977" s="91"/>
      <c r="B977" s="91"/>
      <c r="C977" s="91"/>
      <c r="D977" s="91"/>
      <c r="E977" s="91"/>
    </row>
    <row r="978" spans="1:5" customFormat="1" x14ac:dyDescent="0.25">
      <c r="A978" s="91"/>
      <c r="B978" s="91"/>
      <c r="C978" s="91"/>
      <c r="D978" s="91"/>
      <c r="E978" s="91"/>
    </row>
    <row r="979" spans="1:5" customFormat="1" x14ac:dyDescent="0.25">
      <c r="A979" s="91"/>
      <c r="B979" s="91"/>
      <c r="C979" s="91"/>
      <c r="D979" s="91"/>
      <c r="E979" s="91"/>
    </row>
    <row r="980" spans="1:5" customFormat="1" x14ac:dyDescent="0.25">
      <c r="A980" s="91"/>
      <c r="B980" s="91"/>
      <c r="C980" s="91"/>
      <c r="D980" s="91"/>
      <c r="E980" s="91"/>
    </row>
    <row r="981" spans="1:5" customFormat="1" x14ac:dyDescent="0.25">
      <c r="A981" s="91"/>
      <c r="B981" s="91"/>
      <c r="C981" s="91"/>
      <c r="D981" s="91"/>
      <c r="E981" s="91"/>
    </row>
    <row r="982" spans="1:5" customFormat="1" x14ac:dyDescent="0.25">
      <c r="A982" s="91"/>
      <c r="B982" s="91"/>
      <c r="C982" s="91"/>
      <c r="D982" s="91"/>
      <c r="E982" s="91"/>
    </row>
    <row r="983" spans="1:5" customFormat="1" x14ac:dyDescent="0.25">
      <c r="A983" s="91"/>
      <c r="B983" s="91"/>
      <c r="C983" s="91"/>
      <c r="D983" s="91"/>
      <c r="E983" s="91"/>
    </row>
    <row r="984" spans="1:5" customFormat="1" x14ac:dyDescent="0.25">
      <c r="A984" s="91"/>
      <c r="B984" s="91"/>
      <c r="C984" s="91"/>
      <c r="D984" s="91"/>
      <c r="E984" s="91"/>
    </row>
    <row r="985" spans="1:5" customFormat="1" x14ac:dyDescent="0.25">
      <c r="A985" s="91"/>
      <c r="B985" s="91"/>
      <c r="C985" s="91"/>
      <c r="D985" s="91"/>
      <c r="E985" s="91"/>
    </row>
    <row r="986" spans="1:5" customFormat="1" x14ac:dyDescent="0.25">
      <c r="A986" s="91"/>
      <c r="B986" s="91"/>
      <c r="C986" s="91"/>
      <c r="D986" s="91"/>
      <c r="E986" s="91"/>
    </row>
    <row r="987" spans="1:5" customFormat="1" x14ac:dyDescent="0.25">
      <c r="A987" s="91"/>
      <c r="B987" s="91"/>
      <c r="C987" s="91"/>
      <c r="D987" s="91"/>
      <c r="E987" s="91"/>
    </row>
    <row r="988" spans="1:5" customFormat="1" x14ac:dyDescent="0.25">
      <c r="A988" s="91"/>
      <c r="B988" s="91"/>
      <c r="C988" s="91"/>
      <c r="D988" s="91"/>
      <c r="E988" s="91"/>
    </row>
    <row r="989" spans="1:5" customFormat="1" x14ac:dyDescent="0.25">
      <c r="A989" s="91"/>
      <c r="B989" s="91"/>
      <c r="C989" s="91"/>
      <c r="D989" s="91"/>
      <c r="E989" s="91"/>
    </row>
    <row r="990" spans="1:5" customFormat="1" x14ac:dyDescent="0.25">
      <c r="A990" s="91"/>
      <c r="B990" s="91"/>
      <c r="C990" s="91"/>
      <c r="D990" s="91"/>
      <c r="E990" s="91"/>
    </row>
    <row r="991" spans="1:5" customFormat="1" x14ac:dyDescent="0.25">
      <c r="A991" s="91"/>
      <c r="B991" s="91"/>
      <c r="C991" s="91"/>
      <c r="D991" s="91"/>
      <c r="E991" s="91"/>
    </row>
    <row r="992" spans="1:5" customFormat="1" x14ac:dyDescent="0.25">
      <c r="A992" s="91"/>
      <c r="B992" s="91"/>
      <c r="C992" s="91"/>
      <c r="D992" s="91"/>
      <c r="E992" s="91"/>
    </row>
    <row r="993" spans="1:5" customFormat="1" x14ac:dyDescent="0.25">
      <c r="A993" s="91"/>
      <c r="B993" s="91"/>
      <c r="C993" s="91"/>
      <c r="D993" s="91"/>
      <c r="E993" s="91"/>
    </row>
    <row r="994" spans="1:5" customFormat="1" x14ac:dyDescent="0.25">
      <c r="A994" s="91"/>
      <c r="B994" s="91"/>
      <c r="C994" s="91"/>
      <c r="D994" s="91"/>
      <c r="E994" s="91"/>
    </row>
    <row r="995" spans="1:5" customFormat="1" x14ac:dyDescent="0.25">
      <c r="A995" s="91"/>
      <c r="B995" s="91"/>
      <c r="C995" s="91"/>
      <c r="D995" s="91"/>
      <c r="E995" s="91"/>
    </row>
    <row r="996" spans="1:5" customFormat="1" x14ac:dyDescent="0.25">
      <c r="A996" s="91"/>
      <c r="B996" s="91"/>
      <c r="C996" s="91"/>
      <c r="D996" s="91"/>
      <c r="E996" s="91"/>
    </row>
    <row r="997" spans="1:5" customFormat="1" x14ac:dyDescent="0.25">
      <c r="A997" s="91"/>
      <c r="B997" s="91"/>
      <c r="C997" s="91"/>
      <c r="D997" s="91"/>
      <c r="E997" s="91"/>
    </row>
    <row r="998" spans="1:5" customFormat="1" x14ac:dyDescent="0.25">
      <c r="A998" s="91"/>
      <c r="B998" s="91"/>
      <c r="C998" s="91"/>
      <c r="D998" s="91"/>
      <c r="E998" s="91"/>
    </row>
    <row r="999" spans="1:5" customFormat="1" x14ac:dyDescent="0.25">
      <c r="A999" s="91"/>
      <c r="B999" s="91"/>
      <c r="C999" s="91"/>
      <c r="D999" s="91"/>
      <c r="E999" s="91"/>
    </row>
    <row r="1000" spans="1:5" customFormat="1" x14ac:dyDescent="0.25">
      <c r="A1000" s="91"/>
      <c r="B1000" s="91"/>
      <c r="C1000" s="91"/>
      <c r="D1000" s="91"/>
      <c r="E1000" s="91"/>
    </row>
    <row r="1001" spans="1:5" customFormat="1" x14ac:dyDescent="0.25">
      <c r="A1001" s="91"/>
      <c r="B1001" s="91"/>
      <c r="C1001" s="91"/>
      <c r="D1001" s="91"/>
      <c r="E1001" s="91"/>
    </row>
    <row r="1002" spans="1:5" customFormat="1" x14ac:dyDescent="0.25">
      <c r="A1002" s="91"/>
      <c r="B1002" s="91"/>
      <c r="C1002" s="91"/>
      <c r="D1002" s="91"/>
      <c r="E1002" s="91"/>
    </row>
    <row r="1003" spans="1:5" customFormat="1" x14ac:dyDescent="0.25">
      <c r="A1003" s="91"/>
      <c r="B1003" s="91"/>
      <c r="C1003" s="91"/>
      <c r="D1003" s="91"/>
      <c r="E1003" s="91"/>
    </row>
    <row r="1004" spans="1:5" customFormat="1" x14ac:dyDescent="0.25">
      <c r="A1004" s="91"/>
      <c r="B1004" s="91"/>
      <c r="C1004" s="91"/>
      <c r="D1004" s="91"/>
      <c r="E1004" s="91"/>
    </row>
    <row r="1005" spans="1:5" customFormat="1" x14ac:dyDescent="0.25">
      <c r="A1005" s="91"/>
      <c r="B1005" s="91"/>
      <c r="C1005" s="91"/>
      <c r="D1005" s="91"/>
      <c r="E1005" s="91"/>
    </row>
    <row r="1006" spans="1:5" customFormat="1" x14ac:dyDescent="0.25">
      <c r="A1006" s="91"/>
      <c r="B1006" s="91"/>
      <c r="C1006" s="91"/>
      <c r="D1006" s="91"/>
      <c r="E1006" s="91"/>
    </row>
    <row r="1007" spans="1:5" customFormat="1" x14ac:dyDescent="0.25">
      <c r="A1007" s="91"/>
      <c r="B1007" s="91"/>
      <c r="C1007" s="91"/>
      <c r="D1007" s="91"/>
      <c r="E1007" s="91"/>
    </row>
    <row r="1008" spans="1:5" customFormat="1" x14ac:dyDescent="0.25">
      <c r="A1008" s="91"/>
      <c r="B1008" s="91"/>
      <c r="C1008" s="91"/>
      <c r="D1008" s="91"/>
      <c r="E1008" s="91"/>
    </row>
    <row r="1009" spans="1:5" customFormat="1" x14ac:dyDescent="0.25">
      <c r="A1009" s="91"/>
      <c r="B1009" s="91"/>
      <c r="C1009" s="91"/>
      <c r="D1009" s="91"/>
      <c r="E1009" s="91"/>
    </row>
    <row r="1010" spans="1:5" customFormat="1" x14ac:dyDescent="0.25">
      <c r="A1010" s="91"/>
      <c r="B1010" s="91"/>
      <c r="C1010" s="91"/>
      <c r="D1010" s="91"/>
      <c r="E1010" s="91"/>
    </row>
    <row r="1011" spans="1:5" customFormat="1" x14ac:dyDescent="0.25">
      <c r="A1011" s="91"/>
      <c r="B1011" s="91"/>
      <c r="C1011" s="91"/>
      <c r="D1011" s="91"/>
      <c r="E1011" s="91"/>
    </row>
    <row r="1012" spans="1:5" customFormat="1" x14ac:dyDescent="0.25">
      <c r="A1012" s="91"/>
      <c r="B1012" s="91"/>
      <c r="C1012" s="91"/>
      <c r="D1012" s="91"/>
      <c r="E1012" s="91"/>
    </row>
    <row r="1013" spans="1:5" customFormat="1" x14ac:dyDescent="0.25">
      <c r="A1013" s="91"/>
      <c r="B1013" s="91"/>
      <c r="C1013" s="91"/>
      <c r="D1013" s="91"/>
      <c r="E1013" s="91"/>
    </row>
    <row r="1014" spans="1:5" customFormat="1" x14ac:dyDescent="0.25">
      <c r="A1014" s="91"/>
      <c r="B1014" s="91"/>
      <c r="C1014" s="91"/>
      <c r="D1014" s="91"/>
      <c r="E1014" s="91"/>
    </row>
    <row r="1015" spans="1:5" customFormat="1" x14ac:dyDescent="0.25">
      <c r="A1015" s="91"/>
      <c r="B1015" s="91"/>
      <c r="C1015" s="91"/>
      <c r="D1015" s="91"/>
      <c r="E1015" s="91"/>
    </row>
    <row r="1016" spans="1:5" customFormat="1" x14ac:dyDescent="0.25">
      <c r="A1016" s="91"/>
      <c r="B1016" s="91"/>
      <c r="C1016" s="91"/>
      <c r="D1016" s="91"/>
      <c r="E1016" s="91"/>
    </row>
    <row r="1017" spans="1:5" customFormat="1" x14ac:dyDescent="0.25">
      <c r="A1017" s="91"/>
      <c r="B1017" s="91"/>
      <c r="C1017" s="91"/>
      <c r="D1017" s="91"/>
      <c r="E1017" s="91"/>
    </row>
    <row r="1018" spans="1:5" customFormat="1" x14ac:dyDescent="0.25">
      <c r="A1018" s="91"/>
      <c r="B1018" s="91"/>
      <c r="C1018" s="91"/>
      <c r="D1018" s="91"/>
      <c r="E1018" s="91"/>
    </row>
    <row r="1019" spans="1:5" customFormat="1" x14ac:dyDescent="0.25">
      <c r="A1019" s="91"/>
      <c r="B1019" s="91"/>
      <c r="C1019" s="91"/>
      <c r="D1019" s="91"/>
      <c r="E1019" s="91"/>
    </row>
    <row r="1020" spans="1:5" customFormat="1" x14ac:dyDescent="0.25">
      <c r="A1020" s="91"/>
      <c r="B1020" s="91"/>
      <c r="C1020" s="91"/>
      <c r="D1020" s="91"/>
      <c r="E1020" s="91"/>
    </row>
    <row r="1021" spans="1:5" customFormat="1" x14ac:dyDescent="0.25">
      <c r="A1021" s="91"/>
      <c r="B1021" s="91"/>
      <c r="C1021" s="91"/>
      <c r="D1021" s="91"/>
      <c r="E1021" s="91"/>
    </row>
    <row r="1022" spans="1:5" customFormat="1" x14ac:dyDescent="0.25">
      <c r="A1022" s="91"/>
      <c r="B1022" s="91"/>
      <c r="C1022" s="91"/>
      <c r="D1022" s="91"/>
      <c r="E1022" s="91"/>
    </row>
    <row r="1023" spans="1:5" customFormat="1" x14ac:dyDescent="0.25">
      <c r="A1023" s="91"/>
      <c r="B1023" s="91"/>
      <c r="C1023" s="91"/>
      <c r="D1023" s="91"/>
      <c r="E1023" s="91"/>
    </row>
    <row r="1024" spans="1:5" customFormat="1" x14ac:dyDescent="0.25">
      <c r="A1024" s="91"/>
      <c r="B1024" s="91"/>
      <c r="C1024" s="91"/>
      <c r="D1024" s="91"/>
      <c r="E1024" s="91"/>
    </row>
    <row r="1025" spans="1:5" customFormat="1" x14ac:dyDescent="0.25">
      <c r="A1025" s="91"/>
      <c r="B1025" s="91"/>
      <c r="C1025" s="91"/>
      <c r="D1025" s="91"/>
      <c r="E1025" s="91"/>
    </row>
    <row r="1026" spans="1:5" customFormat="1" x14ac:dyDescent="0.25">
      <c r="A1026" s="91"/>
      <c r="B1026" s="91"/>
      <c r="C1026" s="91"/>
      <c r="D1026" s="91"/>
      <c r="E1026" s="91"/>
    </row>
    <row r="1027" spans="1:5" customFormat="1" x14ac:dyDescent="0.25">
      <c r="A1027" s="91"/>
      <c r="B1027" s="91"/>
      <c r="C1027" s="91"/>
      <c r="D1027" s="91"/>
      <c r="E1027" s="91"/>
    </row>
    <row r="1028" spans="1:5" customFormat="1" x14ac:dyDescent="0.25">
      <c r="A1028" s="91"/>
      <c r="B1028" s="91"/>
      <c r="C1028" s="91"/>
      <c r="D1028" s="91"/>
      <c r="E1028" s="91"/>
    </row>
    <row r="1029" spans="1:5" customFormat="1" x14ac:dyDescent="0.25">
      <c r="A1029" s="91"/>
      <c r="B1029" s="91"/>
      <c r="C1029" s="91"/>
      <c r="D1029" s="91"/>
      <c r="E1029" s="91"/>
    </row>
    <row r="1030" spans="1:5" customFormat="1" x14ac:dyDescent="0.25">
      <c r="A1030" s="91"/>
      <c r="B1030" s="91"/>
      <c r="C1030" s="91"/>
      <c r="D1030" s="91"/>
      <c r="E1030" s="91"/>
    </row>
    <row r="1031" spans="1:5" customFormat="1" x14ac:dyDescent="0.25">
      <c r="A1031" s="91"/>
      <c r="B1031" s="91"/>
      <c r="C1031" s="91"/>
      <c r="D1031" s="91"/>
      <c r="E1031" s="91"/>
    </row>
    <row r="1032" spans="1:5" customFormat="1" x14ac:dyDescent="0.25">
      <c r="A1032" s="91"/>
      <c r="B1032" s="91"/>
      <c r="C1032" s="91"/>
      <c r="D1032" s="91"/>
      <c r="E1032" s="91"/>
    </row>
    <row r="1033" spans="1:5" customFormat="1" x14ac:dyDescent="0.25">
      <c r="A1033" s="91"/>
      <c r="B1033" s="91"/>
      <c r="C1033" s="91"/>
      <c r="D1033" s="91"/>
      <c r="E1033" s="91"/>
    </row>
    <row r="1034" spans="1:5" customFormat="1" x14ac:dyDescent="0.25">
      <c r="A1034" s="91"/>
      <c r="B1034" s="91"/>
      <c r="C1034" s="91"/>
      <c r="D1034" s="91"/>
      <c r="E1034" s="91"/>
    </row>
    <row r="1035" spans="1:5" customFormat="1" x14ac:dyDescent="0.25">
      <c r="A1035" s="91"/>
      <c r="B1035" s="91"/>
      <c r="C1035" s="91"/>
      <c r="D1035" s="91"/>
      <c r="E1035" s="91"/>
    </row>
    <row r="1036" spans="1:5" customFormat="1" x14ac:dyDescent="0.25">
      <c r="A1036" s="91"/>
      <c r="B1036" s="91"/>
      <c r="C1036" s="91"/>
      <c r="D1036" s="91"/>
      <c r="E1036" s="91"/>
    </row>
    <row r="1037" spans="1:5" customFormat="1" x14ac:dyDescent="0.25">
      <c r="A1037" s="91"/>
      <c r="B1037" s="91"/>
      <c r="C1037" s="91"/>
      <c r="D1037" s="91"/>
      <c r="E1037" s="91"/>
    </row>
    <row r="1038" spans="1:5" customFormat="1" x14ac:dyDescent="0.25">
      <c r="A1038" s="91"/>
      <c r="B1038" s="91"/>
      <c r="C1038" s="91"/>
      <c r="D1038" s="91"/>
      <c r="E1038" s="91"/>
    </row>
    <row r="1039" spans="1:5" customFormat="1" x14ac:dyDescent="0.25">
      <c r="A1039" s="91"/>
      <c r="B1039" s="91"/>
      <c r="C1039" s="91"/>
      <c r="D1039" s="91"/>
      <c r="E1039" s="91"/>
    </row>
    <row r="1040" spans="1:5" customFormat="1" x14ac:dyDescent="0.25">
      <c r="A1040" s="91"/>
      <c r="B1040" s="91"/>
      <c r="C1040" s="91"/>
      <c r="D1040" s="91"/>
      <c r="E1040" s="91"/>
    </row>
    <row r="1041" spans="1:5" customFormat="1" x14ac:dyDescent="0.25">
      <c r="A1041" s="91"/>
      <c r="B1041" s="91"/>
      <c r="C1041" s="91"/>
      <c r="D1041" s="91"/>
      <c r="E1041" s="91"/>
    </row>
    <row r="1042" spans="1:5" customFormat="1" x14ac:dyDescent="0.25">
      <c r="A1042" s="91"/>
      <c r="B1042" s="91"/>
      <c r="C1042" s="91"/>
      <c r="D1042" s="91"/>
      <c r="E1042" s="91"/>
    </row>
    <row r="1043" spans="1:5" customFormat="1" x14ac:dyDescent="0.25">
      <c r="A1043" s="91"/>
      <c r="B1043" s="91"/>
      <c r="C1043" s="91"/>
      <c r="D1043" s="91"/>
      <c r="E1043" s="91"/>
    </row>
    <row r="1044" spans="1:5" customFormat="1" x14ac:dyDescent="0.25">
      <c r="A1044" s="91"/>
      <c r="B1044" s="91"/>
      <c r="C1044" s="91"/>
      <c r="D1044" s="91"/>
      <c r="E1044" s="91"/>
    </row>
    <row r="1045" spans="1:5" customFormat="1" x14ac:dyDescent="0.25">
      <c r="A1045" s="91"/>
      <c r="B1045" s="91"/>
      <c r="C1045" s="91"/>
      <c r="D1045" s="91"/>
      <c r="E1045" s="91"/>
    </row>
    <row r="1046" spans="1:5" customFormat="1" x14ac:dyDescent="0.25">
      <c r="A1046" s="91"/>
      <c r="B1046" s="91"/>
      <c r="C1046" s="91"/>
      <c r="D1046" s="91"/>
      <c r="E1046" s="91"/>
    </row>
    <row r="1047" spans="1:5" customFormat="1" x14ac:dyDescent="0.25">
      <c r="A1047" s="91"/>
      <c r="B1047" s="91"/>
      <c r="C1047" s="91"/>
      <c r="D1047" s="91"/>
      <c r="E1047" s="91"/>
    </row>
    <row r="1048" spans="1:5" customFormat="1" x14ac:dyDescent="0.25">
      <c r="A1048" s="91"/>
      <c r="B1048" s="91"/>
      <c r="C1048" s="91"/>
      <c r="D1048" s="91"/>
      <c r="E1048" s="91"/>
    </row>
    <row r="1049" spans="1:5" customFormat="1" x14ac:dyDescent="0.25">
      <c r="A1049" s="91"/>
      <c r="B1049" s="91"/>
      <c r="C1049" s="91"/>
      <c r="D1049" s="91"/>
      <c r="E1049" s="91"/>
    </row>
    <row r="1050" spans="1:5" customFormat="1" x14ac:dyDescent="0.25">
      <c r="A1050" s="91"/>
      <c r="B1050" s="91"/>
      <c r="C1050" s="91"/>
      <c r="D1050" s="91"/>
      <c r="E1050" s="91"/>
    </row>
    <row r="1051" spans="1:5" customFormat="1" x14ac:dyDescent="0.25">
      <c r="A1051" s="91"/>
      <c r="B1051" s="91"/>
      <c r="C1051" s="91"/>
      <c r="D1051" s="91"/>
      <c r="E1051" s="91"/>
    </row>
    <row r="1052" spans="1:5" customFormat="1" x14ac:dyDescent="0.25">
      <c r="A1052" s="91"/>
      <c r="B1052" s="91"/>
      <c r="C1052" s="91"/>
      <c r="D1052" s="91"/>
      <c r="E1052" s="91"/>
    </row>
    <row r="1053" spans="1:5" customFormat="1" x14ac:dyDescent="0.25">
      <c r="A1053" s="91"/>
      <c r="B1053" s="91"/>
      <c r="C1053" s="91"/>
      <c r="D1053" s="91"/>
      <c r="E1053" s="91"/>
    </row>
    <row r="1054" spans="1:5" customFormat="1" x14ac:dyDescent="0.25">
      <c r="A1054" s="91"/>
      <c r="B1054" s="91"/>
      <c r="C1054" s="91"/>
      <c r="D1054" s="91"/>
      <c r="E1054" s="91"/>
    </row>
    <row r="1055" spans="1:5" customFormat="1" x14ac:dyDescent="0.25">
      <c r="A1055" s="91"/>
      <c r="B1055" s="91"/>
      <c r="C1055" s="91"/>
      <c r="D1055" s="91"/>
      <c r="E1055" s="91"/>
    </row>
    <row r="1056" spans="1:5" customFormat="1" x14ac:dyDescent="0.25">
      <c r="A1056" s="91"/>
      <c r="B1056" s="91"/>
      <c r="C1056" s="91"/>
      <c r="D1056" s="91"/>
      <c r="E1056" s="91"/>
    </row>
    <row r="1057" spans="1:5" customFormat="1" x14ac:dyDescent="0.25">
      <c r="A1057" s="91"/>
      <c r="B1057" s="91"/>
      <c r="C1057" s="91"/>
      <c r="D1057" s="91"/>
      <c r="E1057" s="91"/>
    </row>
    <row r="1058" spans="1:5" customFormat="1" x14ac:dyDescent="0.25">
      <c r="A1058" s="91"/>
      <c r="B1058" s="91"/>
      <c r="C1058" s="91"/>
      <c r="D1058" s="91"/>
      <c r="E1058" s="91"/>
    </row>
    <row r="1059" spans="1:5" customFormat="1" x14ac:dyDescent="0.25">
      <c r="A1059" s="91"/>
      <c r="B1059" s="91"/>
      <c r="C1059" s="91"/>
      <c r="D1059" s="91"/>
      <c r="E1059" s="91"/>
    </row>
    <row r="1060" spans="1:5" customFormat="1" x14ac:dyDescent="0.25">
      <c r="A1060" s="91"/>
      <c r="B1060" s="91"/>
      <c r="C1060" s="91"/>
      <c r="D1060" s="91"/>
      <c r="E1060" s="91"/>
    </row>
    <row r="1061" spans="1:5" customFormat="1" x14ac:dyDescent="0.25">
      <c r="A1061" s="91"/>
      <c r="B1061" s="91"/>
      <c r="C1061" s="91"/>
      <c r="D1061" s="91"/>
      <c r="E1061" s="91"/>
    </row>
    <row r="1062" spans="1:5" customFormat="1" x14ac:dyDescent="0.25">
      <c r="A1062" s="91"/>
      <c r="B1062" s="91"/>
      <c r="C1062" s="91"/>
      <c r="D1062" s="91"/>
      <c r="E1062" s="91"/>
    </row>
    <row r="1063" spans="1:5" customFormat="1" x14ac:dyDescent="0.25">
      <c r="A1063" s="91"/>
      <c r="B1063" s="91"/>
      <c r="C1063" s="91"/>
      <c r="D1063" s="91"/>
      <c r="E1063" s="91"/>
    </row>
    <row r="1064" spans="1:5" customFormat="1" x14ac:dyDescent="0.25">
      <c r="A1064" s="91"/>
      <c r="B1064" s="91"/>
      <c r="C1064" s="91"/>
      <c r="D1064" s="91"/>
      <c r="E1064" s="91"/>
    </row>
    <row r="1065" spans="1:5" customFormat="1" x14ac:dyDescent="0.25">
      <c r="A1065" s="91"/>
      <c r="B1065" s="91"/>
      <c r="C1065" s="91"/>
      <c r="D1065" s="91"/>
      <c r="E1065" s="91"/>
    </row>
    <row r="1066" spans="1:5" customFormat="1" x14ac:dyDescent="0.25">
      <c r="A1066" s="91"/>
      <c r="B1066" s="91"/>
      <c r="C1066" s="91"/>
      <c r="D1066" s="91"/>
      <c r="E1066" s="91"/>
    </row>
    <row r="1067" spans="1:5" customFormat="1" x14ac:dyDescent="0.25">
      <c r="A1067" s="91"/>
      <c r="B1067" s="91"/>
      <c r="C1067" s="91"/>
      <c r="D1067" s="91"/>
      <c r="E1067" s="91"/>
    </row>
    <row r="1068" spans="1:5" customFormat="1" x14ac:dyDescent="0.25">
      <c r="A1068" s="91"/>
      <c r="B1068" s="91"/>
      <c r="C1068" s="91"/>
      <c r="D1068" s="91"/>
      <c r="E1068" s="91"/>
    </row>
    <row r="1069" spans="1:5" customFormat="1" x14ac:dyDescent="0.25">
      <c r="A1069" s="91"/>
      <c r="B1069" s="91"/>
      <c r="C1069" s="91"/>
      <c r="D1069" s="91"/>
      <c r="E1069" s="91"/>
    </row>
    <row r="1070" spans="1:5" customFormat="1" x14ac:dyDescent="0.25">
      <c r="A1070" s="91"/>
      <c r="B1070" s="91"/>
      <c r="C1070" s="91"/>
      <c r="D1070" s="91"/>
      <c r="E1070" s="91"/>
    </row>
    <row r="1071" spans="1:5" customFormat="1" x14ac:dyDescent="0.25">
      <c r="A1071" s="91"/>
      <c r="B1071" s="91"/>
      <c r="C1071" s="91"/>
      <c r="D1071" s="91"/>
      <c r="E1071" s="91"/>
    </row>
    <row r="1072" spans="1:5" customFormat="1" x14ac:dyDescent="0.25">
      <c r="A1072" s="91"/>
      <c r="B1072" s="91"/>
      <c r="C1072" s="91"/>
      <c r="D1072" s="91"/>
      <c r="E1072" s="91"/>
    </row>
    <row r="1073" spans="1:5" customFormat="1" x14ac:dyDescent="0.25">
      <c r="A1073" s="91"/>
      <c r="B1073" s="91"/>
      <c r="C1073" s="91"/>
      <c r="D1073" s="91"/>
      <c r="E1073" s="91"/>
    </row>
    <row r="1074" spans="1:5" customFormat="1" x14ac:dyDescent="0.25">
      <c r="A1074" s="91"/>
      <c r="B1074" s="91"/>
      <c r="C1074" s="91"/>
      <c r="D1074" s="91"/>
      <c r="E1074" s="91"/>
    </row>
    <row r="1075" spans="1:5" customFormat="1" x14ac:dyDescent="0.25">
      <c r="A1075" s="91"/>
      <c r="B1075" s="91"/>
      <c r="C1075" s="91"/>
      <c r="D1075" s="91"/>
      <c r="E1075" s="91"/>
    </row>
    <row r="1076" spans="1:5" customFormat="1" x14ac:dyDescent="0.25">
      <c r="A1076" s="91"/>
      <c r="B1076" s="91"/>
      <c r="C1076" s="91"/>
      <c r="D1076" s="91"/>
      <c r="E1076" s="91"/>
    </row>
    <row r="1077" spans="1:5" customFormat="1" x14ac:dyDescent="0.25">
      <c r="A1077" s="91"/>
      <c r="B1077" s="91"/>
      <c r="C1077" s="91"/>
      <c r="D1077" s="91"/>
      <c r="E1077" s="91"/>
    </row>
    <row r="1078" spans="1:5" customFormat="1" x14ac:dyDescent="0.25">
      <c r="A1078" s="91"/>
      <c r="B1078" s="91"/>
      <c r="C1078" s="91"/>
      <c r="D1078" s="91"/>
      <c r="E1078" s="91"/>
    </row>
    <row r="1079" spans="1:5" customFormat="1" x14ac:dyDescent="0.25">
      <c r="A1079" s="91"/>
      <c r="B1079" s="91"/>
      <c r="C1079" s="91"/>
      <c r="D1079" s="91"/>
      <c r="E1079" s="91"/>
    </row>
    <row r="1080" spans="1:5" customFormat="1" x14ac:dyDescent="0.25">
      <c r="A1080" s="91"/>
      <c r="B1080" s="91"/>
      <c r="C1080" s="91"/>
      <c r="D1080" s="91"/>
      <c r="E1080" s="91"/>
    </row>
    <row r="1081" spans="1:5" customFormat="1" x14ac:dyDescent="0.25">
      <c r="A1081" s="91"/>
      <c r="B1081" s="91"/>
      <c r="C1081" s="91"/>
      <c r="D1081" s="91"/>
      <c r="E1081" s="91"/>
    </row>
    <row r="1082" spans="1:5" customFormat="1" x14ac:dyDescent="0.25">
      <c r="A1082" s="91"/>
      <c r="B1082" s="91"/>
      <c r="C1082" s="91"/>
      <c r="D1082" s="91"/>
      <c r="E1082" s="91"/>
    </row>
    <row r="1083" spans="1:5" customFormat="1" x14ac:dyDescent="0.25">
      <c r="A1083" s="91"/>
      <c r="B1083" s="91"/>
      <c r="C1083" s="91"/>
      <c r="D1083" s="91"/>
      <c r="E1083" s="91"/>
    </row>
    <row r="1084" spans="1:5" customFormat="1" x14ac:dyDescent="0.25">
      <c r="A1084" s="91"/>
      <c r="B1084" s="91"/>
      <c r="C1084" s="91"/>
      <c r="D1084" s="91"/>
      <c r="E1084" s="91"/>
    </row>
    <row r="1085" spans="1:5" customFormat="1" x14ac:dyDescent="0.25">
      <c r="A1085" s="91"/>
      <c r="B1085" s="91"/>
      <c r="C1085" s="91"/>
      <c r="D1085" s="91"/>
      <c r="E1085" s="91"/>
    </row>
    <row r="1086" spans="1:5" customFormat="1" x14ac:dyDescent="0.25">
      <c r="A1086" s="91"/>
      <c r="B1086" s="91"/>
      <c r="C1086" s="91"/>
      <c r="D1086" s="91"/>
      <c r="E1086" s="91"/>
    </row>
    <row r="1087" spans="1:5" customFormat="1" x14ac:dyDescent="0.25">
      <c r="A1087" s="91"/>
      <c r="B1087" s="91"/>
      <c r="C1087" s="91"/>
      <c r="D1087" s="91"/>
      <c r="E1087" s="91"/>
    </row>
    <row r="1088" spans="1:5" customFormat="1" x14ac:dyDescent="0.25">
      <c r="A1088" s="91"/>
      <c r="B1088" s="91"/>
      <c r="C1088" s="91"/>
      <c r="D1088" s="91"/>
      <c r="E1088" s="91"/>
    </row>
    <row r="1089" spans="1:5" customFormat="1" x14ac:dyDescent="0.25">
      <c r="A1089" s="91"/>
      <c r="B1089" s="91"/>
      <c r="C1089" s="91"/>
      <c r="D1089" s="91"/>
      <c r="E1089" s="91"/>
    </row>
    <row r="1090" spans="1:5" customFormat="1" x14ac:dyDescent="0.25">
      <c r="A1090" s="91"/>
      <c r="B1090" s="91"/>
      <c r="C1090" s="91"/>
      <c r="D1090" s="91"/>
      <c r="E1090" s="91"/>
    </row>
    <row r="1091" spans="1:5" customFormat="1" x14ac:dyDescent="0.25">
      <c r="A1091" s="91"/>
      <c r="B1091" s="91"/>
      <c r="C1091" s="91"/>
      <c r="D1091" s="91"/>
      <c r="E1091" s="91"/>
    </row>
    <row r="1092" spans="1:5" customFormat="1" x14ac:dyDescent="0.25">
      <c r="A1092" s="91"/>
      <c r="B1092" s="91"/>
      <c r="C1092" s="91"/>
      <c r="D1092" s="91"/>
      <c r="E1092" s="91"/>
    </row>
    <row r="1093" spans="1:5" customFormat="1" x14ac:dyDescent="0.25">
      <c r="A1093" s="91"/>
      <c r="B1093" s="91"/>
      <c r="C1093" s="91"/>
      <c r="D1093" s="91"/>
      <c r="E1093" s="91"/>
    </row>
    <row r="1094" spans="1:5" customFormat="1" x14ac:dyDescent="0.25">
      <c r="A1094" s="91"/>
      <c r="B1094" s="91"/>
      <c r="C1094" s="91"/>
      <c r="D1094" s="91"/>
      <c r="E1094" s="91"/>
    </row>
    <row r="1095" spans="1:5" customFormat="1" x14ac:dyDescent="0.25">
      <c r="A1095" s="91"/>
      <c r="B1095" s="91"/>
      <c r="C1095" s="91"/>
      <c r="D1095" s="91"/>
      <c r="E1095" s="91"/>
    </row>
    <row r="1096" spans="1:5" customFormat="1" x14ac:dyDescent="0.25">
      <c r="A1096" s="91"/>
      <c r="B1096" s="91"/>
      <c r="C1096" s="91"/>
      <c r="D1096" s="91"/>
      <c r="E1096" s="91"/>
    </row>
    <row r="1097" spans="1:5" customFormat="1" x14ac:dyDescent="0.25">
      <c r="A1097" s="91"/>
      <c r="B1097" s="91"/>
      <c r="C1097" s="91"/>
      <c r="D1097" s="91"/>
      <c r="E1097" s="91"/>
    </row>
    <row r="1098" spans="1:5" customFormat="1" x14ac:dyDescent="0.25">
      <c r="A1098" s="91"/>
      <c r="B1098" s="91"/>
      <c r="C1098" s="91"/>
      <c r="D1098" s="91"/>
      <c r="E1098" s="91"/>
    </row>
    <row r="1099" spans="1:5" customFormat="1" x14ac:dyDescent="0.25">
      <c r="A1099" s="91"/>
      <c r="B1099" s="91"/>
      <c r="C1099" s="91"/>
      <c r="D1099" s="91"/>
      <c r="E1099" s="91"/>
    </row>
    <row r="1100" spans="1:5" customFormat="1" x14ac:dyDescent="0.25">
      <c r="A1100" s="91"/>
      <c r="B1100" s="91"/>
      <c r="C1100" s="91"/>
      <c r="D1100" s="91"/>
      <c r="E1100" s="91"/>
    </row>
    <row r="1101" spans="1:5" customFormat="1" x14ac:dyDescent="0.25">
      <c r="A1101" s="91"/>
      <c r="B1101" s="91"/>
      <c r="C1101" s="91"/>
      <c r="D1101" s="91"/>
      <c r="E1101" s="91"/>
    </row>
    <row r="1102" spans="1:5" customFormat="1" x14ac:dyDescent="0.25">
      <c r="A1102" s="91"/>
      <c r="B1102" s="91"/>
      <c r="C1102" s="91"/>
      <c r="D1102" s="91"/>
      <c r="E1102" s="91"/>
    </row>
    <row r="1103" spans="1:5" customFormat="1" x14ac:dyDescent="0.25">
      <c r="A1103" s="91"/>
      <c r="B1103" s="91"/>
      <c r="C1103" s="91"/>
      <c r="D1103" s="91"/>
      <c r="E1103" s="91"/>
    </row>
    <row r="1104" spans="1:5" customFormat="1" x14ac:dyDescent="0.25">
      <c r="A1104" s="91"/>
      <c r="B1104" s="91"/>
      <c r="C1104" s="91"/>
      <c r="D1104" s="91"/>
      <c r="E1104" s="91"/>
    </row>
    <row r="1105" spans="1:5" customFormat="1" x14ac:dyDescent="0.25">
      <c r="A1105" s="91"/>
      <c r="B1105" s="91"/>
      <c r="C1105" s="91"/>
      <c r="D1105" s="91"/>
      <c r="E1105" s="91"/>
    </row>
    <row r="1106" spans="1:5" customFormat="1" x14ac:dyDescent="0.25">
      <c r="A1106" s="91"/>
      <c r="B1106" s="91"/>
      <c r="C1106" s="91"/>
      <c r="D1106" s="91"/>
      <c r="E1106" s="91"/>
    </row>
    <row r="1107" spans="1:5" customFormat="1" x14ac:dyDescent="0.25">
      <c r="A1107" s="91"/>
      <c r="B1107" s="91"/>
      <c r="C1107" s="91"/>
      <c r="D1107" s="91"/>
      <c r="E1107" s="91"/>
    </row>
    <row r="1108" spans="1:5" customFormat="1" x14ac:dyDescent="0.25">
      <c r="A1108" s="91"/>
      <c r="B1108" s="91"/>
      <c r="C1108" s="91"/>
      <c r="D1108" s="91"/>
      <c r="E1108" s="91"/>
    </row>
    <row r="1109" spans="1:5" customFormat="1" x14ac:dyDescent="0.25">
      <c r="A1109" s="91"/>
      <c r="B1109" s="91"/>
      <c r="C1109" s="91"/>
      <c r="D1109" s="91"/>
      <c r="E1109" s="91"/>
    </row>
    <row r="1110" spans="1:5" customFormat="1" x14ac:dyDescent="0.25">
      <c r="A1110" s="91"/>
      <c r="B1110" s="91"/>
      <c r="C1110" s="91"/>
      <c r="D1110" s="91"/>
      <c r="E1110" s="91"/>
    </row>
    <row r="1111" spans="1:5" customFormat="1" x14ac:dyDescent="0.25">
      <c r="A1111" s="91"/>
      <c r="B1111" s="91"/>
      <c r="C1111" s="91"/>
      <c r="D1111" s="91"/>
      <c r="E1111" s="91"/>
    </row>
    <row r="1112" spans="1:5" customFormat="1" x14ac:dyDescent="0.25">
      <c r="A1112" s="91"/>
      <c r="B1112" s="91"/>
      <c r="C1112" s="91"/>
      <c r="D1112" s="91"/>
      <c r="E1112" s="91"/>
    </row>
    <row r="1113" spans="1:5" customFormat="1" x14ac:dyDescent="0.25">
      <c r="A1113" s="91"/>
      <c r="B1113" s="91"/>
      <c r="C1113" s="91"/>
      <c r="D1113" s="91"/>
      <c r="E1113" s="91"/>
    </row>
    <row r="1114" spans="1:5" customFormat="1" x14ac:dyDescent="0.25">
      <c r="A1114" s="91"/>
      <c r="B1114" s="91"/>
      <c r="C1114" s="91"/>
      <c r="D1114" s="91"/>
      <c r="E1114" s="91"/>
    </row>
    <row r="1115" spans="1:5" customFormat="1" x14ac:dyDescent="0.25">
      <c r="A1115" s="91"/>
      <c r="B1115" s="91"/>
      <c r="C1115" s="91"/>
      <c r="D1115" s="91"/>
      <c r="E1115" s="91"/>
    </row>
    <row r="1116" spans="1:5" customFormat="1" x14ac:dyDescent="0.25">
      <c r="A1116" s="91"/>
      <c r="B1116" s="91"/>
      <c r="C1116" s="91"/>
      <c r="D1116" s="91"/>
      <c r="E1116" s="91"/>
    </row>
    <row r="1117" spans="1:5" customFormat="1" x14ac:dyDescent="0.25">
      <c r="A1117" s="91"/>
      <c r="B1117" s="91"/>
      <c r="C1117" s="91"/>
      <c r="D1117" s="91"/>
      <c r="E1117" s="91"/>
    </row>
    <row r="1118" spans="1:5" customFormat="1" x14ac:dyDescent="0.25">
      <c r="A1118" s="91"/>
      <c r="B1118" s="91"/>
      <c r="C1118" s="91"/>
      <c r="D1118" s="91"/>
      <c r="E1118" s="91"/>
    </row>
    <row r="1119" spans="1:5" customFormat="1" x14ac:dyDescent="0.25">
      <c r="A1119" s="91"/>
      <c r="B1119" s="91"/>
      <c r="C1119" s="91"/>
      <c r="D1119" s="91"/>
      <c r="E1119" s="91"/>
    </row>
    <row r="1120" spans="1:5" customFormat="1" x14ac:dyDescent="0.25">
      <c r="A1120" s="91"/>
      <c r="B1120" s="91"/>
      <c r="C1120" s="91"/>
      <c r="D1120" s="91"/>
      <c r="E1120" s="91"/>
    </row>
    <row r="1121" spans="1:5" customFormat="1" x14ac:dyDescent="0.25">
      <c r="A1121" s="91"/>
      <c r="B1121" s="91"/>
      <c r="C1121" s="91"/>
      <c r="D1121" s="91"/>
      <c r="E1121" s="91"/>
    </row>
    <row r="1122" spans="1:5" customFormat="1" x14ac:dyDescent="0.25">
      <c r="A1122" s="91"/>
      <c r="B1122" s="91"/>
      <c r="C1122" s="91"/>
      <c r="D1122" s="91"/>
      <c r="E1122" s="91"/>
    </row>
    <row r="1123" spans="1:5" customFormat="1" x14ac:dyDescent="0.25">
      <c r="A1123" s="91"/>
      <c r="B1123" s="91"/>
      <c r="C1123" s="91"/>
      <c r="D1123" s="91"/>
      <c r="E1123" s="91"/>
    </row>
    <row r="1124" spans="1:5" customFormat="1" x14ac:dyDescent="0.25">
      <c r="A1124" s="91"/>
      <c r="B1124" s="91"/>
      <c r="C1124" s="91"/>
      <c r="D1124" s="91"/>
      <c r="E1124" s="91"/>
    </row>
    <row r="1125" spans="1:5" customFormat="1" x14ac:dyDescent="0.25">
      <c r="A1125" s="91"/>
      <c r="B1125" s="91"/>
      <c r="C1125" s="91"/>
      <c r="D1125" s="91"/>
      <c r="E1125" s="91"/>
    </row>
    <row r="1126" spans="1:5" customFormat="1" x14ac:dyDescent="0.25">
      <c r="A1126" s="91"/>
      <c r="B1126" s="91"/>
      <c r="C1126" s="91"/>
      <c r="D1126" s="91"/>
      <c r="E1126" s="91"/>
    </row>
    <row r="1127" spans="1:5" customFormat="1" x14ac:dyDescent="0.25">
      <c r="A1127" s="91"/>
      <c r="B1127" s="91"/>
      <c r="C1127" s="91"/>
      <c r="D1127" s="91"/>
      <c r="E1127" s="91"/>
    </row>
    <row r="1128" spans="1:5" customFormat="1" x14ac:dyDescent="0.25">
      <c r="A1128" s="91"/>
      <c r="B1128" s="91"/>
      <c r="C1128" s="91"/>
      <c r="D1128" s="91"/>
      <c r="E1128" s="91"/>
    </row>
    <row r="1129" spans="1:5" customFormat="1" x14ac:dyDescent="0.25">
      <c r="A1129" s="91"/>
      <c r="B1129" s="91"/>
      <c r="C1129" s="91"/>
      <c r="D1129" s="91"/>
      <c r="E1129" s="91"/>
    </row>
    <row r="1130" spans="1:5" customFormat="1" x14ac:dyDescent="0.25">
      <c r="A1130" s="91"/>
      <c r="B1130" s="91"/>
      <c r="C1130" s="91"/>
      <c r="D1130" s="91"/>
      <c r="E1130" s="91"/>
    </row>
    <row r="1131" spans="1:5" customFormat="1" x14ac:dyDescent="0.25">
      <c r="A1131" s="91"/>
      <c r="B1131" s="91"/>
      <c r="C1131" s="91"/>
      <c r="D1131" s="91"/>
      <c r="E1131" s="91"/>
    </row>
    <row r="1132" spans="1:5" customFormat="1" x14ac:dyDescent="0.25">
      <c r="A1132" s="91"/>
      <c r="B1132" s="91"/>
      <c r="C1132" s="91"/>
      <c r="D1132" s="91"/>
      <c r="E1132" s="91"/>
    </row>
    <row r="1133" spans="1:5" customFormat="1" x14ac:dyDescent="0.25">
      <c r="A1133" s="91"/>
      <c r="B1133" s="91"/>
      <c r="C1133" s="91"/>
      <c r="D1133" s="91"/>
      <c r="E1133" s="91"/>
    </row>
    <row r="1134" spans="1:5" customFormat="1" x14ac:dyDescent="0.25">
      <c r="A1134" s="91"/>
      <c r="B1134" s="91"/>
      <c r="C1134" s="91"/>
      <c r="D1134" s="91"/>
      <c r="E1134" s="91"/>
    </row>
    <row r="1135" spans="1:5" customFormat="1" x14ac:dyDescent="0.25">
      <c r="A1135" s="91"/>
      <c r="B1135" s="91"/>
      <c r="C1135" s="91"/>
      <c r="D1135" s="91"/>
      <c r="E1135" s="91"/>
    </row>
    <row r="1136" spans="1:5" customFormat="1" x14ac:dyDescent="0.25">
      <c r="A1136" s="91"/>
      <c r="B1136" s="91"/>
      <c r="C1136" s="91"/>
      <c r="D1136" s="91"/>
      <c r="E1136" s="91"/>
    </row>
    <row r="1137" spans="1:5" customFormat="1" x14ac:dyDescent="0.25">
      <c r="A1137" s="91"/>
      <c r="B1137" s="91"/>
      <c r="C1137" s="91"/>
      <c r="D1137" s="91"/>
      <c r="E1137" s="91"/>
    </row>
    <row r="1138" spans="1:5" customFormat="1" x14ac:dyDescent="0.25">
      <c r="A1138" s="91"/>
      <c r="B1138" s="91"/>
      <c r="C1138" s="91"/>
      <c r="D1138" s="91"/>
      <c r="E1138" s="91"/>
    </row>
    <row r="1139" spans="1:5" customFormat="1" x14ac:dyDescent="0.25">
      <c r="A1139" s="91"/>
      <c r="B1139" s="91"/>
      <c r="C1139" s="91"/>
      <c r="D1139" s="91"/>
      <c r="E1139" s="91"/>
    </row>
    <row r="1140" spans="1:5" customFormat="1" x14ac:dyDescent="0.25">
      <c r="A1140" s="91"/>
      <c r="B1140" s="91"/>
      <c r="C1140" s="91"/>
      <c r="D1140" s="91"/>
      <c r="E1140" s="91"/>
    </row>
    <row r="1141" spans="1:5" customFormat="1" x14ac:dyDescent="0.25">
      <c r="A1141" s="91"/>
      <c r="B1141" s="91"/>
      <c r="C1141" s="91"/>
      <c r="D1141" s="91"/>
      <c r="E1141" s="91"/>
    </row>
    <row r="1142" spans="1:5" customFormat="1" x14ac:dyDescent="0.25">
      <c r="A1142" s="91"/>
      <c r="B1142" s="91"/>
      <c r="C1142" s="91"/>
      <c r="D1142" s="91"/>
      <c r="E1142" s="91"/>
    </row>
    <row r="1143" spans="1:5" customFormat="1" x14ac:dyDescent="0.25">
      <c r="A1143" s="91"/>
      <c r="B1143" s="91"/>
      <c r="C1143" s="91"/>
      <c r="D1143" s="91"/>
      <c r="E1143" s="91"/>
    </row>
    <row r="1144" spans="1:5" customFormat="1" x14ac:dyDescent="0.25">
      <c r="A1144" s="91"/>
      <c r="B1144" s="91"/>
      <c r="C1144" s="91"/>
      <c r="D1144" s="91"/>
      <c r="E1144" s="91"/>
    </row>
    <row r="1145" spans="1:5" customFormat="1" x14ac:dyDescent="0.25">
      <c r="A1145" s="91"/>
      <c r="B1145" s="91"/>
      <c r="C1145" s="91"/>
      <c r="D1145" s="91"/>
      <c r="E1145" s="91"/>
    </row>
    <row r="1146" spans="1:5" customFormat="1" x14ac:dyDescent="0.25">
      <c r="A1146" s="91"/>
      <c r="B1146" s="91"/>
      <c r="C1146" s="91"/>
      <c r="D1146" s="91"/>
      <c r="E1146" s="91"/>
    </row>
    <row r="1147" spans="1:5" customFormat="1" x14ac:dyDescent="0.25">
      <c r="A1147" s="91"/>
      <c r="B1147" s="91"/>
      <c r="C1147" s="91"/>
      <c r="D1147" s="91"/>
      <c r="E1147" s="91"/>
    </row>
    <row r="1148" spans="1:5" customFormat="1" x14ac:dyDescent="0.25">
      <c r="A1148" s="91"/>
      <c r="B1148" s="91"/>
      <c r="C1148" s="91"/>
      <c r="D1148" s="91"/>
      <c r="E1148" s="91"/>
    </row>
    <row r="1149" spans="1:5" customFormat="1" x14ac:dyDescent="0.25">
      <c r="A1149" s="91"/>
      <c r="B1149" s="91"/>
      <c r="C1149" s="91"/>
      <c r="D1149" s="91"/>
      <c r="E1149" s="91"/>
    </row>
    <row r="1150" spans="1:5" customFormat="1" x14ac:dyDescent="0.25">
      <c r="A1150" s="91"/>
      <c r="B1150" s="91"/>
      <c r="C1150" s="91"/>
      <c r="D1150" s="91"/>
      <c r="E1150" s="91"/>
    </row>
    <row r="1151" spans="1:5" customFormat="1" x14ac:dyDescent="0.25">
      <c r="A1151" s="91"/>
      <c r="B1151" s="91"/>
      <c r="C1151" s="91"/>
      <c r="D1151" s="91"/>
      <c r="E1151" s="91"/>
    </row>
    <row r="1152" spans="1:5" customFormat="1" x14ac:dyDescent="0.25">
      <c r="A1152" s="91"/>
      <c r="B1152" s="91"/>
      <c r="C1152" s="91"/>
      <c r="D1152" s="91"/>
      <c r="E1152" s="91"/>
    </row>
    <row r="1153" spans="1:5" customFormat="1" x14ac:dyDescent="0.25">
      <c r="A1153" s="91"/>
      <c r="B1153" s="91"/>
      <c r="C1153" s="91"/>
      <c r="D1153" s="91"/>
      <c r="E1153" s="91"/>
    </row>
    <row r="1154" spans="1:5" customFormat="1" x14ac:dyDescent="0.25">
      <c r="A1154" s="91"/>
      <c r="B1154" s="91"/>
      <c r="C1154" s="91"/>
      <c r="D1154" s="91"/>
      <c r="E1154" s="91"/>
    </row>
    <row r="1155" spans="1:5" customFormat="1" x14ac:dyDescent="0.25">
      <c r="A1155" s="91"/>
      <c r="B1155" s="91"/>
      <c r="C1155" s="91"/>
      <c r="D1155" s="91"/>
      <c r="E1155" s="91"/>
    </row>
    <row r="1156" spans="1:5" customFormat="1" x14ac:dyDescent="0.25">
      <c r="A1156" s="91"/>
      <c r="B1156" s="91"/>
      <c r="C1156" s="91"/>
      <c r="D1156" s="91"/>
      <c r="E1156" s="91"/>
    </row>
    <row r="1157" spans="1:5" customFormat="1" x14ac:dyDescent="0.25">
      <c r="A1157" s="91"/>
      <c r="B1157" s="91"/>
      <c r="C1157" s="91"/>
      <c r="D1157" s="91"/>
      <c r="E1157" s="91"/>
    </row>
    <row r="1158" spans="1:5" customFormat="1" x14ac:dyDescent="0.25">
      <c r="A1158" s="91"/>
      <c r="B1158" s="91"/>
      <c r="C1158" s="91"/>
      <c r="D1158" s="91"/>
      <c r="E1158" s="91"/>
    </row>
    <row r="1159" spans="1:5" customFormat="1" x14ac:dyDescent="0.25">
      <c r="A1159" s="91"/>
      <c r="B1159" s="91"/>
      <c r="C1159" s="91"/>
      <c r="D1159" s="91"/>
      <c r="E1159" s="91"/>
    </row>
    <row r="1160" spans="1:5" customFormat="1" x14ac:dyDescent="0.25">
      <c r="A1160" s="91"/>
      <c r="B1160" s="91"/>
      <c r="C1160" s="91"/>
      <c r="D1160" s="91"/>
      <c r="E1160" s="91"/>
    </row>
    <row r="1161" spans="1:5" customFormat="1" x14ac:dyDescent="0.25">
      <c r="A1161" s="91"/>
      <c r="B1161" s="91"/>
      <c r="C1161" s="91"/>
      <c r="D1161" s="91"/>
      <c r="E1161" s="91"/>
    </row>
    <row r="1162" spans="1:5" customFormat="1" x14ac:dyDescent="0.25">
      <c r="A1162" s="91"/>
      <c r="B1162" s="91"/>
      <c r="C1162" s="91"/>
      <c r="D1162" s="91"/>
      <c r="E1162" s="91"/>
    </row>
    <row r="1163" spans="1:5" customFormat="1" x14ac:dyDescent="0.25">
      <c r="A1163" s="91"/>
      <c r="B1163" s="91"/>
      <c r="C1163" s="91"/>
      <c r="D1163" s="91"/>
      <c r="E1163" s="91"/>
    </row>
    <row r="1164" spans="1:5" customFormat="1" x14ac:dyDescent="0.25">
      <c r="A1164" s="91"/>
      <c r="B1164" s="91"/>
      <c r="C1164" s="91"/>
      <c r="D1164" s="91"/>
      <c r="E1164" s="91"/>
    </row>
    <row r="1165" spans="1:5" customFormat="1" x14ac:dyDescent="0.25">
      <c r="A1165" s="91"/>
      <c r="B1165" s="91"/>
      <c r="C1165" s="91"/>
      <c r="D1165" s="91"/>
      <c r="E1165" s="91"/>
    </row>
    <row r="1166" spans="1:5" customFormat="1" x14ac:dyDescent="0.25">
      <c r="A1166" s="91"/>
      <c r="B1166" s="91"/>
      <c r="C1166" s="91"/>
      <c r="D1166" s="91"/>
      <c r="E1166" s="91"/>
    </row>
    <row r="1167" spans="1:5" customFormat="1" x14ac:dyDescent="0.25">
      <c r="A1167" s="91"/>
      <c r="B1167" s="91"/>
      <c r="C1167" s="91"/>
      <c r="D1167" s="91"/>
      <c r="E1167" s="91"/>
    </row>
    <row r="1168" spans="1:5" customFormat="1" x14ac:dyDescent="0.25">
      <c r="A1168" s="91"/>
      <c r="B1168" s="91"/>
      <c r="C1168" s="91"/>
      <c r="D1168" s="91"/>
      <c r="E1168" s="91"/>
    </row>
    <row r="1169" spans="1:5" customFormat="1" x14ac:dyDescent="0.25">
      <c r="A1169" s="91"/>
      <c r="B1169" s="91"/>
      <c r="C1169" s="91"/>
      <c r="D1169" s="91"/>
      <c r="E1169" s="91"/>
    </row>
    <row r="1170" spans="1:5" customFormat="1" x14ac:dyDescent="0.25">
      <c r="A1170" s="91"/>
      <c r="B1170" s="91"/>
      <c r="C1170" s="91"/>
      <c r="D1170" s="91"/>
      <c r="E1170" s="91"/>
    </row>
    <row r="1171" spans="1:5" customFormat="1" x14ac:dyDescent="0.25">
      <c r="A1171" s="91"/>
      <c r="B1171" s="91"/>
      <c r="C1171" s="91"/>
      <c r="D1171" s="91"/>
      <c r="E1171" s="91"/>
    </row>
    <row r="1172" spans="1:5" customFormat="1" x14ac:dyDescent="0.25">
      <c r="A1172" s="91"/>
      <c r="B1172" s="91"/>
      <c r="C1172" s="91"/>
      <c r="D1172" s="91"/>
      <c r="E1172" s="91"/>
    </row>
    <row r="1173" spans="1:5" customFormat="1" x14ac:dyDescent="0.25">
      <c r="A1173" s="91"/>
      <c r="B1173" s="91"/>
      <c r="C1173" s="91"/>
      <c r="D1173" s="91"/>
      <c r="E1173" s="91"/>
    </row>
    <row r="1174" spans="1:5" customFormat="1" x14ac:dyDescent="0.25">
      <c r="A1174" s="91"/>
      <c r="B1174" s="91"/>
      <c r="C1174" s="91"/>
      <c r="D1174" s="91"/>
      <c r="E1174" s="91"/>
    </row>
    <row r="1175" spans="1:5" customFormat="1" x14ac:dyDescent="0.25">
      <c r="A1175" s="91"/>
      <c r="B1175" s="91"/>
      <c r="C1175" s="91"/>
      <c r="D1175" s="91"/>
      <c r="E1175" s="91"/>
    </row>
    <row r="1176" spans="1:5" customFormat="1" x14ac:dyDescent="0.25">
      <c r="A1176" s="91"/>
      <c r="B1176" s="91"/>
      <c r="C1176" s="91"/>
      <c r="D1176" s="91"/>
      <c r="E1176" s="91"/>
    </row>
    <row r="1177" spans="1:5" customFormat="1" x14ac:dyDescent="0.25">
      <c r="A1177" s="91"/>
      <c r="B1177" s="91"/>
      <c r="C1177" s="91"/>
      <c r="D1177" s="91"/>
      <c r="E1177" s="91"/>
    </row>
    <row r="1178" spans="1:5" customFormat="1" x14ac:dyDescent="0.25">
      <c r="A1178" s="91"/>
      <c r="B1178" s="91"/>
      <c r="C1178" s="91"/>
      <c r="D1178" s="91"/>
      <c r="E1178" s="91"/>
    </row>
    <row r="1179" spans="1:5" customFormat="1" x14ac:dyDescent="0.25">
      <c r="A1179" s="91"/>
      <c r="B1179" s="91"/>
      <c r="C1179" s="91"/>
      <c r="D1179" s="91"/>
      <c r="E1179" s="91"/>
    </row>
    <row r="1180" spans="1:5" customFormat="1" x14ac:dyDescent="0.25">
      <c r="A1180" s="91"/>
      <c r="B1180" s="91"/>
      <c r="C1180" s="91"/>
      <c r="D1180" s="91"/>
      <c r="E1180" s="91"/>
    </row>
    <row r="1181" spans="1:5" customFormat="1" x14ac:dyDescent="0.25">
      <c r="A1181" s="91"/>
      <c r="B1181" s="91"/>
      <c r="C1181" s="91"/>
      <c r="D1181" s="91"/>
      <c r="E1181" s="91"/>
    </row>
    <row r="1182" spans="1:5" customFormat="1" x14ac:dyDescent="0.25">
      <c r="A1182" s="91"/>
      <c r="B1182" s="91"/>
      <c r="C1182" s="91"/>
      <c r="D1182" s="91"/>
      <c r="E1182" s="91"/>
    </row>
    <row r="1183" spans="1:5" customFormat="1" x14ac:dyDescent="0.25">
      <c r="A1183" s="91"/>
      <c r="B1183" s="91"/>
      <c r="C1183" s="91"/>
      <c r="D1183" s="91"/>
      <c r="E1183" s="91"/>
    </row>
    <row r="1184" spans="1:5" customFormat="1" x14ac:dyDescent="0.25">
      <c r="A1184" s="91"/>
      <c r="B1184" s="91"/>
      <c r="C1184" s="93"/>
      <c r="D1184" s="91"/>
      <c r="E1184" s="91"/>
    </row>
    <row r="1185" spans="1:5" customFormat="1" x14ac:dyDescent="0.25">
      <c r="A1185" s="91"/>
      <c r="B1185" s="91"/>
      <c r="C1185" s="93"/>
      <c r="D1185" s="91"/>
      <c r="E1185" s="91"/>
    </row>
    <row r="1186" spans="1:5" customFormat="1" x14ac:dyDescent="0.25">
      <c r="A1186" s="91"/>
      <c r="B1186" s="91"/>
      <c r="C1186" s="93"/>
      <c r="D1186" s="91"/>
      <c r="E1186" s="91"/>
    </row>
    <row r="1187" spans="1:5" customFormat="1" x14ac:dyDescent="0.25">
      <c r="A1187" s="91"/>
      <c r="B1187" s="91"/>
      <c r="C1187" s="93"/>
      <c r="D1187" s="91"/>
      <c r="E1187" s="91"/>
    </row>
    <row r="1188" spans="1:5" customFormat="1" x14ac:dyDescent="0.25">
      <c r="A1188" s="91"/>
      <c r="B1188" s="91"/>
      <c r="C1188" s="93"/>
      <c r="D1188" s="91"/>
      <c r="E1188" s="91"/>
    </row>
    <row r="1189" spans="1:5" customFormat="1" x14ac:dyDescent="0.25">
      <c r="A1189" s="91"/>
      <c r="B1189" s="91"/>
      <c r="C1189" s="93"/>
      <c r="D1189" s="91"/>
      <c r="E1189" s="91"/>
    </row>
    <row r="1190" spans="1:5" customFormat="1" x14ac:dyDescent="0.25">
      <c r="A1190" s="91"/>
      <c r="B1190" s="91"/>
      <c r="C1190" s="93"/>
      <c r="D1190" s="91"/>
      <c r="E1190" s="91"/>
    </row>
    <row r="1191" spans="1:5" customFormat="1" x14ac:dyDescent="0.25">
      <c r="A1191" s="91"/>
      <c r="B1191" s="91"/>
      <c r="C1191" s="93"/>
      <c r="D1191" s="91"/>
      <c r="E1191" s="91"/>
    </row>
    <row r="1192" spans="1:5" customFormat="1" x14ac:dyDescent="0.25">
      <c r="A1192" s="91"/>
      <c r="B1192" s="91"/>
      <c r="C1192" s="93"/>
      <c r="D1192" s="91"/>
      <c r="E1192" s="91"/>
    </row>
    <row r="1193" spans="1:5" customFormat="1" x14ac:dyDescent="0.25">
      <c r="A1193" s="91"/>
      <c r="B1193" s="91"/>
      <c r="C1193" s="93"/>
      <c r="D1193" s="91"/>
      <c r="E1193" s="91"/>
    </row>
    <row r="1194" spans="1:5" customFormat="1" x14ac:dyDescent="0.25">
      <c r="A1194" s="91"/>
      <c r="B1194" s="91"/>
      <c r="C1194" s="93"/>
      <c r="D1194" s="91"/>
      <c r="E1194" s="91"/>
    </row>
    <row r="1195" spans="1:5" customFormat="1" x14ac:dyDescent="0.25">
      <c r="A1195" s="91"/>
      <c r="B1195" s="91"/>
      <c r="C1195" s="93"/>
      <c r="D1195" s="91"/>
      <c r="E1195" s="91"/>
    </row>
    <row r="1196" spans="1:5" customFormat="1" x14ac:dyDescent="0.25">
      <c r="A1196" s="91"/>
      <c r="B1196" s="91"/>
      <c r="C1196" s="93"/>
      <c r="D1196" s="91"/>
      <c r="E1196" s="91"/>
    </row>
    <row r="1197" spans="1:5" customFormat="1" x14ac:dyDescent="0.25">
      <c r="A1197" s="91"/>
      <c r="B1197" s="91"/>
      <c r="C1197" s="93"/>
      <c r="D1197" s="91"/>
      <c r="E1197" s="91"/>
    </row>
    <row r="1198" spans="1:5" customFormat="1" x14ac:dyDescent="0.25">
      <c r="A1198" s="91"/>
      <c r="B1198" s="91"/>
      <c r="C1198" s="93"/>
      <c r="D1198" s="91"/>
      <c r="E1198" s="91"/>
    </row>
    <row r="1199" spans="1:5" customFormat="1" x14ac:dyDescent="0.25">
      <c r="A1199" s="91"/>
      <c r="B1199" s="91"/>
      <c r="C1199" s="93"/>
      <c r="D1199" s="91"/>
      <c r="E1199" s="91"/>
    </row>
    <row r="1200" spans="1:5" customFormat="1" x14ac:dyDescent="0.25">
      <c r="A1200" s="91"/>
      <c r="B1200" s="91"/>
      <c r="C1200" s="93"/>
      <c r="D1200" s="91"/>
      <c r="E1200" s="91"/>
    </row>
    <row r="1201" spans="1:5" customFormat="1" x14ac:dyDescent="0.25">
      <c r="A1201" s="91"/>
      <c r="B1201" s="91"/>
      <c r="C1201" s="93"/>
      <c r="D1201" s="91"/>
      <c r="E1201" s="91"/>
    </row>
    <row r="1202" spans="1:5" customFormat="1" x14ac:dyDescent="0.25">
      <c r="A1202" s="91"/>
      <c r="B1202" s="91"/>
      <c r="C1202" s="93"/>
      <c r="D1202" s="91"/>
      <c r="E1202" s="91"/>
    </row>
    <row r="1203" spans="1:5" customFormat="1" x14ac:dyDescent="0.25">
      <c r="A1203" s="91"/>
      <c r="B1203" s="91"/>
      <c r="C1203" s="93"/>
      <c r="D1203" s="91"/>
      <c r="E1203" s="91"/>
    </row>
    <row r="1204" spans="1:5" customFormat="1" x14ac:dyDescent="0.25">
      <c r="A1204" s="91"/>
      <c r="B1204" s="91"/>
      <c r="C1204" s="93"/>
      <c r="D1204" s="91"/>
      <c r="E1204" s="91"/>
    </row>
    <row r="1205" spans="1:5" customFormat="1" x14ac:dyDescent="0.25">
      <c r="A1205" s="91"/>
      <c r="B1205" s="91"/>
      <c r="C1205" s="93"/>
      <c r="D1205" s="91"/>
      <c r="E1205" s="91"/>
    </row>
    <row r="1206" spans="1:5" customFormat="1" x14ac:dyDescent="0.25">
      <c r="A1206" s="91"/>
      <c r="B1206" s="91"/>
      <c r="C1206" s="93"/>
      <c r="D1206" s="91"/>
      <c r="E1206" s="91"/>
    </row>
    <row r="1207" spans="1:5" customFormat="1" x14ac:dyDescent="0.25">
      <c r="A1207" s="91"/>
      <c r="B1207" s="91"/>
      <c r="C1207" s="93"/>
      <c r="D1207" s="91"/>
      <c r="E1207" s="91"/>
    </row>
    <row r="1208" spans="1:5" customFormat="1" x14ac:dyDescent="0.25">
      <c r="A1208" s="91"/>
      <c r="B1208" s="91"/>
      <c r="C1208" s="93"/>
      <c r="D1208" s="91"/>
      <c r="E1208" s="91"/>
    </row>
    <row r="1209" spans="1:5" customFormat="1" x14ac:dyDescent="0.25">
      <c r="A1209" s="91"/>
      <c r="B1209" s="91"/>
      <c r="C1209" s="93"/>
      <c r="D1209" s="91"/>
      <c r="E1209" s="91"/>
    </row>
    <row r="1210" spans="1:5" customFormat="1" x14ac:dyDescent="0.25">
      <c r="A1210" s="91"/>
      <c r="B1210" s="91"/>
      <c r="C1210" s="93"/>
      <c r="D1210" s="91"/>
      <c r="E1210" s="91"/>
    </row>
    <row r="1211" spans="1:5" customFormat="1" x14ac:dyDescent="0.25">
      <c r="A1211" s="91"/>
      <c r="B1211" s="91"/>
      <c r="C1211" s="93"/>
      <c r="D1211" s="91"/>
      <c r="E1211" s="91"/>
    </row>
    <row r="1212" spans="1:5" customFormat="1" x14ac:dyDescent="0.25">
      <c r="A1212" s="91"/>
      <c r="B1212" s="91"/>
      <c r="C1212" s="93"/>
      <c r="D1212" s="91"/>
      <c r="E1212" s="91"/>
    </row>
    <row r="1213" spans="1:5" customFormat="1" x14ac:dyDescent="0.25">
      <c r="A1213" s="91"/>
      <c r="B1213" s="91"/>
      <c r="C1213" s="93"/>
      <c r="D1213" s="91"/>
      <c r="E1213" s="91"/>
    </row>
    <row r="1214" spans="1:5" customFormat="1" x14ac:dyDescent="0.25">
      <c r="A1214" s="91"/>
      <c r="B1214" s="91"/>
      <c r="C1214" s="93"/>
      <c r="D1214" s="91"/>
      <c r="E1214" s="91"/>
    </row>
    <row r="1215" spans="1:5" customFormat="1" x14ac:dyDescent="0.25">
      <c r="A1215" s="91"/>
      <c r="B1215" s="91"/>
      <c r="C1215" s="93"/>
      <c r="D1215" s="91"/>
      <c r="E1215" s="91"/>
    </row>
    <row r="1216" spans="1:5" customFormat="1" x14ac:dyDescent="0.25">
      <c r="A1216" s="91"/>
      <c r="B1216" s="91"/>
      <c r="C1216" s="93"/>
      <c r="D1216" s="91"/>
      <c r="E1216" s="91"/>
    </row>
    <row r="1217" spans="1:5" customFormat="1" x14ac:dyDescent="0.25">
      <c r="A1217" s="91"/>
      <c r="B1217" s="91"/>
      <c r="C1217" s="93"/>
      <c r="D1217" s="91"/>
      <c r="E1217" s="91"/>
    </row>
    <row r="1218" spans="1:5" customFormat="1" x14ac:dyDescent="0.25">
      <c r="A1218" s="91"/>
      <c r="B1218" s="91"/>
      <c r="C1218" s="93"/>
      <c r="D1218" s="91"/>
      <c r="E1218" s="91"/>
    </row>
    <row r="1219" spans="1:5" customFormat="1" x14ac:dyDescent="0.25">
      <c r="A1219" s="91"/>
      <c r="B1219" s="91"/>
      <c r="C1219" s="93"/>
      <c r="D1219" s="91"/>
      <c r="E1219" s="91"/>
    </row>
    <row r="1220" spans="1:5" customFormat="1" x14ac:dyDescent="0.25">
      <c r="A1220" s="91"/>
      <c r="B1220" s="91"/>
      <c r="C1220" s="93"/>
      <c r="D1220" s="91"/>
      <c r="E1220" s="91"/>
    </row>
    <row r="1221" spans="1:5" customFormat="1" x14ac:dyDescent="0.25">
      <c r="A1221" s="91"/>
      <c r="B1221" s="91"/>
      <c r="C1221" s="93"/>
      <c r="D1221" s="91"/>
      <c r="E1221" s="91"/>
    </row>
    <row r="1222" spans="1:5" customFormat="1" x14ac:dyDescent="0.25">
      <c r="A1222" s="91"/>
      <c r="B1222" s="91"/>
      <c r="C1222" s="93"/>
      <c r="D1222" s="91"/>
      <c r="E1222" s="91"/>
    </row>
    <row r="1223" spans="1:5" customFormat="1" x14ac:dyDescent="0.25">
      <c r="A1223" s="91"/>
      <c r="B1223" s="91"/>
      <c r="C1223" s="93"/>
      <c r="D1223" s="91"/>
      <c r="E1223" s="91"/>
    </row>
    <row r="1224" spans="1:5" customFormat="1" x14ac:dyDescent="0.25">
      <c r="A1224" s="91"/>
      <c r="B1224" s="91"/>
      <c r="C1224" s="93"/>
      <c r="D1224" s="91"/>
      <c r="E1224" s="91"/>
    </row>
    <row r="1225" spans="1:5" customFormat="1" x14ac:dyDescent="0.25">
      <c r="A1225" s="91"/>
      <c r="B1225" s="91"/>
      <c r="C1225" s="93"/>
      <c r="D1225" s="91"/>
      <c r="E1225" s="91"/>
    </row>
    <row r="1226" spans="1:5" customFormat="1" x14ac:dyDescent="0.25">
      <c r="A1226" s="91"/>
      <c r="B1226" s="91"/>
      <c r="C1226" s="93"/>
      <c r="D1226" s="91"/>
      <c r="E1226" s="91"/>
    </row>
    <row r="1227" spans="1:5" customFormat="1" x14ac:dyDescent="0.25">
      <c r="A1227" s="91"/>
      <c r="B1227" s="91"/>
      <c r="C1227" s="93"/>
      <c r="D1227" s="91"/>
      <c r="E1227" s="91"/>
    </row>
    <row r="1228" spans="1:5" customFormat="1" x14ac:dyDescent="0.25">
      <c r="A1228" s="91"/>
      <c r="B1228" s="91"/>
      <c r="C1228" s="93"/>
      <c r="D1228" s="91"/>
      <c r="E1228" s="91"/>
    </row>
    <row r="1229" spans="1:5" customFormat="1" x14ac:dyDescent="0.25">
      <c r="A1229" s="91"/>
      <c r="B1229" s="91"/>
      <c r="C1229" s="93"/>
      <c r="D1229" s="91"/>
      <c r="E1229" s="91"/>
    </row>
    <row r="1230" spans="1:5" customFormat="1" x14ac:dyDescent="0.25">
      <c r="A1230" s="91"/>
      <c r="B1230" s="91"/>
      <c r="C1230" s="93"/>
      <c r="D1230" s="91"/>
      <c r="E1230" s="91"/>
    </row>
    <row r="1231" spans="1:5" customFormat="1" x14ac:dyDescent="0.25">
      <c r="A1231" s="91"/>
      <c r="B1231" s="91"/>
      <c r="C1231" s="93"/>
      <c r="D1231" s="91"/>
      <c r="E1231" s="91"/>
    </row>
    <row r="1232" spans="1:5" customFormat="1" x14ac:dyDescent="0.25">
      <c r="A1232" s="91"/>
      <c r="B1232" s="91"/>
      <c r="C1232" s="93"/>
      <c r="D1232" s="91"/>
      <c r="E1232" s="91"/>
    </row>
    <row r="1233" spans="1:5" customFormat="1" x14ac:dyDescent="0.25">
      <c r="A1233" s="91"/>
      <c r="B1233" s="91"/>
      <c r="C1233" s="93"/>
      <c r="D1233" s="91"/>
      <c r="E1233" s="91"/>
    </row>
    <row r="1234" spans="1:5" customFormat="1" x14ac:dyDescent="0.25">
      <c r="A1234" s="91"/>
      <c r="B1234" s="91"/>
      <c r="C1234" s="93"/>
      <c r="D1234" s="91"/>
      <c r="E1234" s="91"/>
    </row>
    <row r="1235" spans="1:5" customFormat="1" x14ac:dyDescent="0.25">
      <c r="A1235" s="91"/>
      <c r="B1235" s="91"/>
      <c r="C1235" s="93"/>
      <c r="D1235" s="91"/>
      <c r="E1235" s="91"/>
    </row>
    <row r="1236" spans="1:5" customFormat="1" x14ac:dyDescent="0.25">
      <c r="A1236" s="91"/>
      <c r="B1236" s="91"/>
      <c r="C1236" s="93"/>
      <c r="D1236" s="91"/>
      <c r="E1236" s="91"/>
    </row>
    <row r="1237" spans="1:5" customFormat="1" x14ac:dyDescent="0.25">
      <c r="A1237" s="91"/>
      <c r="B1237" s="91"/>
      <c r="C1237" s="93"/>
      <c r="D1237" s="91"/>
      <c r="E1237" s="91"/>
    </row>
    <row r="1238" spans="1:5" customFormat="1" x14ac:dyDescent="0.25">
      <c r="A1238" s="91"/>
      <c r="B1238" s="91"/>
      <c r="C1238" s="93"/>
      <c r="D1238" s="91"/>
      <c r="E1238" s="91"/>
    </row>
    <row r="1239" spans="1:5" customFormat="1" x14ac:dyDescent="0.25">
      <c r="A1239" s="91"/>
      <c r="B1239" s="91"/>
      <c r="C1239" s="93"/>
      <c r="D1239" s="91"/>
      <c r="E1239" s="91"/>
    </row>
    <row r="1240" spans="1:5" customFormat="1" x14ac:dyDescent="0.25">
      <c r="A1240" s="91"/>
      <c r="B1240" s="91"/>
      <c r="C1240" s="93"/>
      <c r="D1240" s="91"/>
      <c r="E1240" s="91"/>
    </row>
    <row r="1241" spans="1:5" customFormat="1" x14ac:dyDescent="0.25">
      <c r="A1241" s="91"/>
      <c r="B1241" s="91"/>
      <c r="C1241" s="93"/>
      <c r="D1241" s="91"/>
      <c r="E1241" s="91"/>
    </row>
    <row r="1242" spans="1:5" customFormat="1" x14ac:dyDescent="0.25">
      <c r="A1242" s="91"/>
      <c r="B1242" s="91"/>
      <c r="C1242" s="93"/>
      <c r="D1242" s="91"/>
      <c r="E1242" s="91"/>
    </row>
    <row r="1243" spans="1:5" customFormat="1" x14ac:dyDescent="0.25">
      <c r="A1243" s="91"/>
      <c r="B1243" s="91"/>
      <c r="C1243" s="93"/>
      <c r="D1243" s="91"/>
      <c r="E1243" s="91"/>
    </row>
    <row r="1244" spans="1:5" customFormat="1" x14ac:dyDescent="0.25">
      <c r="A1244" s="91"/>
      <c r="B1244" s="91"/>
      <c r="C1244" s="93"/>
      <c r="D1244" s="91"/>
      <c r="E1244" s="91"/>
    </row>
    <row r="1245" spans="1:5" customFormat="1" x14ac:dyDescent="0.25">
      <c r="A1245" s="91"/>
      <c r="B1245" s="91"/>
      <c r="C1245" s="93"/>
      <c r="D1245" s="91"/>
      <c r="E1245" s="91"/>
    </row>
    <row r="1246" spans="1:5" customFormat="1" x14ac:dyDescent="0.25">
      <c r="A1246" s="91"/>
      <c r="B1246" s="91"/>
      <c r="C1246" s="93"/>
      <c r="D1246" s="91"/>
      <c r="E1246" s="91"/>
    </row>
    <row r="1247" spans="1:5" customFormat="1" x14ac:dyDescent="0.25">
      <c r="A1247" s="91"/>
      <c r="B1247" s="91"/>
      <c r="C1247" s="93"/>
      <c r="D1247" s="91"/>
      <c r="E1247" s="91"/>
    </row>
    <row r="1248" spans="1:5" customFormat="1" x14ac:dyDescent="0.25">
      <c r="A1248" s="91"/>
      <c r="B1248" s="91"/>
      <c r="C1248" s="93"/>
      <c r="D1248" s="91"/>
      <c r="E1248" s="91"/>
    </row>
    <row r="1249" spans="1:5" customFormat="1" x14ac:dyDescent="0.25">
      <c r="A1249" s="91"/>
      <c r="B1249" s="91"/>
      <c r="C1249" s="93"/>
      <c r="D1249" s="91"/>
      <c r="E1249" s="91"/>
    </row>
    <row r="1250" spans="1:5" customFormat="1" x14ac:dyDescent="0.25">
      <c r="A1250" s="91"/>
      <c r="B1250" s="91"/>
      <c r="C1250" s="93"/>
      <c r="D1250" s="91"/>
      <c r="E1250" s="91"/>
    </row>
    <row r="1251" spans="1:5" customFormat="1" x14ac:dyDescent="0.25">
      <c r="A1251" s="91"/>
      <c r="B1251" s="91"/>
      <c r="C1251" s="93"/>
      <c r="D1251" s="91"/>
      <c r="E1251" s="91"/>
    </row>
    <row r="1252" spans="1:5" customFormat="1" x14ac:dyDescent="0.25">
      <c r="A1252" s="91"/>
      <c r="B1252" s="91"/>
      <c r="C1252" s="93"/>
      <c r="D1252" s="91"/>
      <c r="E1252" s="91"/>
    </row>
    <row r="1253" spans="1:5" customFormat="1" x14ac:dyDescent="0.25">
      <c r="A1253" s="91"/>
      <c r="B1253" s="91"/>
      <c r="C1253" s="93"/>
      <c r="D1253" s="91"/>
      <c r="E1253" s="91"/>
    </row>
    <row r="1254" spans="1:5" customFormat="1" x14ac:dyDescent="0.25">
      <c r="A1254" s="91"/>
      <c r="B1254" s="91"/>
      <c r="C1254" s="93"/>
      <c r="D1254" s="91"/>
      <c r="E1254" s="91"/>
    </row>
    <row r="1255" spans="1:5" customFormat="1" x14ac:dyDescent="0.25">
      <c r="A1255" s="91"/>
      <c r="B1255" s="91"/>
      <c r="C1255" s="93"/>
      <c r="D1255" s="91"/>
      <c r="E1255" s="91"/>
    </row>
    <row r="1256" spans="1:5" customFormat="1" x14ac:dyDescent="0.25">
      <c r="A1256" s="91"/>
      <c r="B1256" s="91"/>
      <c r="C1256" s="93"/>
      <c r="D1256" s="91"/>
      <c r="E1256" s="91"/>
    </row>
    <row r="1257" spans="1:5" customFormat="1" x14ac:dyDescent="0.25">
      <c r="A1257" s="91"/>
      <c r="B1257" s="91"/>
      <c r="C1257" s="93"/>
      <c r="D1257" s="91"/>
      <c r="E1257" s="91"/>
    </row>
    <row r="1258" spans="1:5" customFormat="1" x14ac:dyDescent="0.25">
      <c r="A1258" s="91"/>
      <c r="B1258" s="91"/>
      <c r="C1258" s="93"/>
      <c r="D1258" s="91"/>
      <c r="E1258" s="91"/>
    </row>
    <row r="1259" spans="1:5" customFormat="1" x14ac:dyDescent="0.25">
      <c r="A1259" s="91"/>
      <c r="B1259" s="91"/>
      <c r="C1259" s="93"/>
      <c r="D1259" s="91"/>
      <c r="E1259" s="91"/>
    </row>
    <row r="1260" spans="1:5" customFormat="1" x14ac:dyDescent="0.25">
      <c r="A1260" s="91"/>
      <c r="B1260" s="91"/>
      <c r="C1260" s="93"/>
      <c r="D1260" s="91"/>
      <c r="E1260" s="91"/>
    </row>
    <row r="1261" spans="1:5" customFormat="1" x14ac:dyDescent="0.25">
      <c r="A1261" s="91"/>
      <c r="B1261" s="91"/>
      <c r="C1261" s="93"/>
      <c r="D1261" s="91"/>
      <c r="E1261" s="91"/>
    </row>
    <row r="1262" spans="1:5" customFormat="1" x14ac:dyDescent="0.25">
      <c r="A1262" s="91"/>
      <c r="B1262" s="91"/>
      <c r="C1262" s="93"/>
      <c r="D1262" s="91"/>
      <c r="E1262" s="91"/>
    </row>
    <row r="1263" spans="1:5" customFormat="1" x14ac:dyDescent="0.25">
      <c r="A1263" s="91"/>
      <c r="B1263" s="91"/>
      <c r="C1263" s="93"/>
      <c r="D1263" s="91"/>
      <c r="E1263" s="91"/>
    </row>
    <row r="1264" spans="1:5" customFormat="1" x14ac:dyDescent="0.25">
      <c r="A1264" s="91"/>
      <c r="B1264" s="91"/>
      <c r="C1264" s="93"/>
      <c r="D1264" s="91"/>
      <c r="E1264" s="91"/>
    </row>
    <row r="1265" spans="1:5" customFormat="1" x14ac:dyDescent="0.25">
      <c r="A1265" s="91"/>
      <c r="B1265" s="91"/>
      <c r="C1265" s="93"/>
      <c r="D1265" s="91"/>
      <c r="E1265" s="91"/>
    </row>
    <row r="1266" spans="1:5" customFormat="1" x14ac:dyDescent="0.25">
      <c r="A1266" s="91"/>
      <c r="B1266" s="91"/>
      <c r="C1266" s="93"/>
      <c r="D1266" s="91"/>
      <c r="E1266" s="91"/>
    </row>
    <row r="1267" spans="1:5" customFormat="1" x14ac:dyDescent="0.25">
      <c r="A1267" s="91"/>
      <c r="B1267" s="91"/>
      <c r="C1267" s="93"/>
      <c r="D1267" s="91"/>
      <c r="E1267" s="91"/>
    </row>
    <row r="1268" spans="1:5" customFormat="1" x14ac:dyDescent="0.25">
      <c r="A1268" s="91"/>
      <c r="B1268" s="91"/>
      <c r="C1268" s="93"/>
      <c r="D1268" s="91"/>
      <c r="E1268" s="91"/>
    </row>
    <row r="1269" spans="1:5" customFormat="1" x14ac:dyDescent="0.25">
      <c r="A1269" s="91"/>
      <c r="B1269" s="91"/>
      <c r="C1269" s="93"/>
      <c r="D1269" s="91"/>
      <c r="E1269" s="91"/>
    </row>
    <row r="1270" spans="1:5" customFormat="1" x14ac:dyDescent="0.25">
      <c r="A1270" s="91"/>
      <c r="B1270" s="91"/>
      <c r="C1270" s="93"/>
      <c r="D1270" s="91"/>
      <c r="E1270" s="91"/>
    </row>
    <row r="1271" spans="1:5" customFormat="1" x14ac:dyDescent="0.25">
      <c r="A1271" s="91"/>
      <c r="B1271" s="91"/>
      <c r="C1271" s="93"/>
      <c r="D1271" s="91"/>
      <c r="E1271" s="91"/>
    </row>
    <row r="1272" spans="1:5" customFormat="1" x14ac:dyDescent="0.25">
      <c r="A1272" s="91"/>
      <c r="B1272" s="91"/>
      <c r="C1272" s="93"/>
      <c r="D1272" s="91"/>
      <c r="E1272" s="91"/>
    </row>
    <row r="1273" spans="1:5" customFormat="1" x14ac:dyDescent="0.25">
      <c r="A1273" s="91"/>
      <c r="B1273" s="91"/>
      <c r="C1273" s="93"/>
      <c r="D1273" s="91"/>
      <c r="E1273" s="91"/>
    </row>
    <row r="1274" spans="1:5" customFormat="1" x14ac:dyDescent="0.25">
      <c r="A1274" s="91"/>
      <c r="B1274" s="91"/>
      <c r="C1274" s="93"/>
      <c r="D1274" s="91"/>
      <c r="E1274" s="91"/>
    </row>
    <row r="1275" spans="1:5" customFormat="1" x14ac:dyDescent="0.25">
      <c r="A1275" s="91"/>
      <c r="B1275" s="91"/>
      <c r="C1275" s="93"/>
      <c r="D1275" s="91"/>
      <c r="E1275" s="91"/>
    </row>
    <row r="1276" spans="1:5" customFormat="1" x14ac:dyDescent="0.25">
      <c r="A1276" s="91"/>
      <c r="B1276" s="91"/>
      <c r="C1276" s="93"/>
      <c r="D1276" s="91"/>
      <c r="E1276" s="91"/>
    </row>
    <row r="1277" spans="1:5" customFormat="1" x14ac:dyDescent="0.25">
      <c r="A1277" s="91"/>
      <c r="B1277" s="91"/>
      <c r="C1277" s="93"/>
      <c r="D1277" s="91"/>
      <c r="E1277" s="91"/>
    </row>
    <row r="1278" spans="1:5" customFormat="1" x14ac:dyDescent="0.25">
      <c r="A1278" s="91"/>
      <c r="B1278" s="91"/>
      <c r="C1278" s="93"/>
      <c r="D1278" s="91"/>
      <c r="E1278" s="91"/>
    </row>
    <row r="1279" spans="1:5" customFormat="1" x14ac:dyDescent="0.25">
      <c r="A1279" s="91"/>
      <c r="B1279" s="91"/>
      <c r="C1279" s="93"/>
      <c r="D1279" s="91"/>
      <c r="E1279" s="91"/>
    </row>
    <row r="1280" spans="1:5" customFormat="1" x14ac:dyDescent="0.25">
      <c r="A1280" s="91"/>
      <c r="B1280" s="91"/>
      <c r="C1280" s="93"/>
      <c r="D1280" s="91"/>
      <c r="E1280" s="91"/>
    </row>
    <row r="1281" spans="1:5" customFormat="1" x14ac:dyDescent="0.25">
      <c r="A1281" s="91"/>
      <c r="B1281" s="91"/>
      <c r="C1281" s="93"/>
      <c r="D1281" s="91"/>
      <c r="E1281" s="91"/>
    </row>
    <row r="1282" spans="1:5" customFormat="1" x14ac:dyDescent="0.25">
      <c r="A1282" s="91"/>
      <c r="B1282" s="91"/>
      <c r="C1282" s="93"/>
      <c r="D1282" s="91"/>
      <c r="E1282" s="91"/>
    </row>
    <row r="1283" spans="1:5" customFormat="1" x14ac:dyDescent="0.25">
      <c r="A1283" s="91"/>
      <c r="B1283" s="91"/>
      <c r="C1283" s="93"/>
      <c r="D1283" s="91"/>
      <c r="E1283" s="91"/>
    </row>
    <row r="1284" spans="1:5" customFormat="1" x14ac:dyDescent="0.25">
      <c r="A1284" s="91"/>
      <c r="B1284" s="91"/>
      <c r="C1284" s="93"/>
      <c r="D1284" s="91"/>
      <c r="E1284" s="91"/>
    </row>
    <row r="1285" spans="1:5" customFormat="1" x14ac:dyDescent="0.25">
      <c r="A1285" s="91"/>
      <c r="B1285" s="91"/>
      <c r="C1285" s="93"/>
      <c r="D1285" s="91"/>
      <c r="E1285" s="91"/>
    </row>
    <row r="1286" spans="1:5" customFormat="1" x14ac:dyDescent="0.25">
      <c r="A1286" s="91"/>
      <c r="B1286" s="91"/>
      <c r="C1286" s="93"/>
      <c r="D1286" s="91"/>
      <c r="E1286" s="91"/>
    </row>
    <row r="1287" spans="1:5" customFormat="1" x14ac:dyDescent="0.25">
      <c r="A1287" s="91"/>
      <c r="B1287" s="91"/>
      <c r="C1287" s="93"/>
      <c r="D1287" s="91"/>
      <c r="E1287" s="91"/>
    </row>
    <row r="1288" spans="1:5" customFormat="1" x14ac:dyDescent="0.25">
      <c r="A1288" s="91"/>
      <c r="B1288" s="91"/>
      <c r="C1288" s="93"/>
      <c r="D1288" s="91"/>
      <c r="E1288" s="91"/>
    </row>
    <row r="1289" spans="1:5" customFormat="1" x14ac:dyDescent="0.25">
      <c r="A1289" s="91"/>
      <c r="B1289" s="91"/>
      <c r="C1289" s="93"/>
      <c r="D1289" s="91"/>
      <c r="E1289" s="91"/>
    </row>
    <row r="1290" spans="1:5" customFormat="1" x14ac:dyDescent="0.25">
      <c r="A1290" s="91"/>
      <c r="B1290" s="91"/>
      <c r="C1290" s="93"/>
      <c r="D1290" s="91"/>
      <c r="E1290" s="91"/>
    </row>
    <row r="1291" spans="1:5" customFormat="1" x14ac:dyDescent="0.25">
      <c r="A1291" s="91"/>
      <c r="B1291" s="91"/>
      <c r="C1291" s="93"/>
      <c r="D1291" s="91"/>
      <c r="E1291" s="91"/>
    </row>
    <row r="1292" spans="1:5" customFormat="1" x14ac:dyDescent="0.25">
      <c r="A1292" s="91"/>
      <c r="B1292" s="91"/>
      <c r="C1292" s="93"/>
      <c r="D1292" s="91"/>
      <c r="E1292" s="91"/>
    </row>
    <row r="1293" spans="1:5" customFormat="1" x14ac:dyDescent="0.25">
      <c r="A1293" s="91"/>
      <c r="B1293" s="91"/>
      <c r="C1293" s="93"/>
      <c r="D1293" s="91"/>
      <c r="E1293" s="91"/>
    </row>
    <row r="1294" spans="1:5" customFormat="1" x14ac:dyDescent="0.25">
      <c r="A1294" s="91"/>
      <c r="B1294" s="91"/>
      <c r="C1294" s="93"/>
      <c r="D1294" s="91"/>
      <c r="E1294" s="91"/>
    </row>
    <row r="1295" spans="1:5" customFormat="1" x14ac:dyDescent="0.25">
      <c r="A1295" s="91"/>
      <c r="B1295" s="91"/>
      <c r="C1295" s="93"/>
      <c r="D1295" s="91"/>
      <c r="E1295" s="91"/>
    </row>
    <row r="1296" spans="1:5" customFormat="1" x14ac:dyDescent="0.25">
      <c r="A1296" s="91"/>
      <c r="B1296" s="91"/>
      <c r="C1296" s="93"/>
      <c r="D1296" s="91"/>
      <c r="E1296" s="91"/>
    </row>
    <row r="1297" spans="1:5" customFormat="1" x14ac:dyDescent="0.25">
      <c r="A1297" s="91"/>
      <c r="B1297" s="91"/>
      <c r="C1297" s="93"/>
      <c r="D1297" s="91"/>
      <c r="E1297" s="91"/>
    </row>
    <row r="1298" spans="1:5" customFormat="1" x14ac:dyDescent="0.25">
      <c r="A1298" s="91"/>
      <c r="B1298" s="91"/>
      <c r="C1298" s="93"/>
      <c r="D1298" s="91"/>
      <c r="E1298" s="91"/>
    </row>
    <row r="1299" spans="1:5" customFormat="1" x14ac:dyDescent="0.25">
      <c r="A1299" s="91"/>
      <c r="B1299" s="91"/>
      <c r="C1299" s="93"/>
      <c r="D1299" s="91"/>
      <c r="E1299" s="91"/>
    </row>
    <row r="1300" spans="1:5" customFormat="1" x14ac:dyDescent="0.25">
      <c r="A1300" s="91"/>
      <c r="B1300" s="91"/>
      <c r="C1300" s="93"/>
      <c r="D1300" s="91"/>
      <c r="E1300" s="91"/>
    </row>
    <row r="1301" spans="1:5" customFormat="1" x14ac:dyDescent="0.25">
      <c r="A1301" s="91"/>
      <c r="B1301" s="91"/>
      <c r="C1301" s="93"/>
      <c r="D1301" s="91"/>
      <c r="E1301" s="91"/>
    </row>
    <row r="1302" spans="1:5" customFormat="1" x14ac:dyDescent="0.25">
      <c r="A1302" s="91"/>
      <c r="B1302" s="91"/>
      <c r="C1302" s="93"/>
      <c r="D1302" s="91"/>
      <c r="E1302" s="91"/>
    </row>
    <row r="1303" spans="1:5" customFormat="1" x14ac:dyDescent="0.25">
      <c r="A1303" s="91"/>
      <c r="B1303" s="91"/>
      <c r="C1303" s="93"/>
      <c r="D1303" s="91"/>
      <c r="E1303" s="91"/>
    </row>
    <row r="1304" spans="1:5" customFormat="1" x14ac:dyDescent="0.25">
      <c r="A1304" s="91"/>
      <c r="B1304" s="91"/>
      <c r="C1304" s="93"/>
      <c r="D1304" s="91"/>
      <c r="E1304" s="91"/>
    </row>
    <row r="1305" spans="1:5" customFormat="1" x14ac:dyDescent="0.25">
      <c r="A1305" s="91"/>
      <c r="B1305" s="91"/>
      <c r="C1305" s="93"/>
      <c r="D1305" s="91"/>
      <c r="E1305" s="91"/>
    </row>
    <row r="1306" spans="1:5" customFormat="1" x14ac:dyDescent="0.25">
      <c r="A1306" s="91"/>
      <c r="B1306" s="91"/>
      <c r="C1306" s="93"/>
      <c r="D1306" s="91"/>
      <c r="E1306" s="91"/>
    </row>
    <row r="1307" spans="1:5" customFormat="1" x14ac:dyDescent="0.25">
      <c r="A1307" s="91"/>
      <c r="B1307" s="91"/>
      <c r="C1307" s="93"/>
      <c r="D1307" s="91"/>
      <c r="E1307" s="91"/>
    </row>
    <row r="1308" spans="1:5" customFormat="1" x14ac:dyDescent="0.25">
      <c r="A1308" s="91"/>
      <c r="B1308" s="91"/>
      <c r="C1308" s="93"/>
      <c r="D1308" s="91"/>
      <c r="E1308" s="91"/>
    </row>
    <row r="1309" spans="1:5" customFormat="1" x14ac:dyDescent="0.25">
      <c r="A1309" s="91"/>
      <c r="B1309" s="91"/>
      <c r="C1309" s="93"/>
      <c r="D1309" s="91"/>
      <c r="E1309" s="91"/>
    </row>
    <row r="1310" spans="1:5" customFormat="1" x14ac:dyDescent="0.25">
      <c r="A1310" s="91"/>
      <c r="B1310" s="91"/>
      <c r="C1310" s="93"/>
      <c r="D1310" s="91"/>
      <c r="E1310" s="91"/>
    </row>
    <row r="1311" spans="1:5" customFormat="1" x14ac:dyDescent="0.25">
      <c r="A1311" s="91"/>
      <c r="B1311" s="91"/>
      <c r="C1311" s="93"/>
      <c r="D1311" s="91"/>
      <c r="E1311" s="91"/>
    </row>
    <row r="1312" spans="1:5" customFormat="1" x14ac:dyDescent="0.25">
      <c r="A1312" s="91"/>
      <c r="B1312" s="91"/>
      <c r="C1312" s="93"/>
      <c r="D1312" s="91"/>
      <c r="E1312" s="91"/>
    </row>
    <row r="1313" spans="1:5" customFormat="1" x14ac:dyDescent="0.25">
      <c r="A1313" s="91"/>
      <c r="B1313" s="91"/>
      <c r="C1313" s="93"/>
      <c r="D1313" s="91"/>
      <c r="E1313" s="91"/>
    </row>
    <row r="1314" spans="1:5" customFormat="1" x14ac:dyDescent="0.25">
      <c r="A1314" s="91"/>
      <c r="B1314" s="91"/>
      <c r="C1314" s="93"/>
      <c r="D1314" s="91"/>
      <c r="E1314" s="91"/>
    </row>
    <row r="1315" spans="1:5" customFormat="1" x14ac:dyDescent="0.25">
      <c r="A1315" s="91"/>
      <c r="B1315" s="91"/>
      <c r="C1315" s="93"/>
      <c r="D1315" s="91"/>
      <c r="E1315" s="91"/>
    </row>
    <row r="1316" spans="1:5" customFormat="1" x14ac:dyDescent="0.25">
      <c r="A1316" s="91"/>
      <c r="B1316" s="91"/>
      <c r="C1316" s="93"/>
      <c r="D1316" s="91"/>
      <c r="E1316" s="91"/>
    </row>
    <row r="1317" spans="1:5" customFormat="1" x14ac:dyDescent="0.25">
      <c r="A1317" s="91"/>
      <c r="B1317" s="91"/>
      <c r="C1317" s="93"/>
      <c r="D1317" s="91"/>
      <c r="E1317" s="91"/>
    </row>
    <row r="1318" spans="1:5" customFormat="1" x14ac:dyDescent="0.25">
      <c r="A1318" s="91"/>
      <c r="B1318" s="91"/>
      <c r="C1318" s="93"/>
      <c r="D1318" s="91"/>
      <c r="E1318" s="91"/>
    </row>
    <row r="1319" spans="1:5" customFormat="1" x14ac:dyDescent="0.25">
      <c r="A1319" s="91"/>
      <c r="B1319" s="91"/>
      <c r="C1319" s="93"/>
      <c r="D1319" s="91"/>
      <c r="E1319" s="91"/>
    </row>
    <row r="1320" spans="1:5" customFormat="1" x14ac:dyDescent="0.25">
      <c r="A1320" s="91"/>
      <c r="B1320" s="91"/>
      <c r="C1320" s="93"/>
      <c r="D1320" s="91"/>
      <c r="E1320" s="91"/>
    </row>
    <row r="1321" spans="1:5" customFormat="1" x14ac:dyDescent="0.25">
      <c r="A1321" s="91"/>
      <c r="B1321" s="91"/>
      <c r="C1321" s="93"/>
      <c r="D1321" s="91"/>
      <c r="E1321" s="91"/>
    </row>
    <row r="1322" spans="1:5" customFormat="1" x14ac:dyDescent="0.25">
      <c r="A1322" s="91"/>
      <c r="B1322" s="91"/>
      <c r="C1322" s="93"/>
      <c r="D1322" s="91"/>
      <c r="E1322" s="91"/>
    </row>
    <row r="1323" spans="1:5" customFormat="1" x14ac:dyDescent="0.25">
      <c r="A1323" s="91"/>
      <c r="B1323" s="91"/>
      <c r="C1323" s="93"/>
      <c r="D1323" s="91"/>
      <c r="E1323" s="91"/>
    </row>
    <row r="1324" spans="1:5" customFormat="1" x14ac:dyDescent="0.25">
      <c r="A1324" s="91"/>
      <c r="B1324" s="91"/>
      <c r="C1324" s="93"/>
      <c r="D1324" s="91"/>
      <c r="E1324" s="91"/>
    </row>
    <row r="1325" spans="1:5" customFormat="1" x14ac:dyDescent="0.25">
      <c r="A1325" s="91"/>
      <c r="B1325" s="91"/>
      <c r="C1325" s="93"/>
      <c r="D1325" s="91"/>
      <c r="E1325" s="91"/>
    </row>
    <row r="1326" spans="1:5" customFormat="1" x14ac:dyDescent="0.25">
      <c r="A1326" s="91"/>
      <c r="B1326" s="91"/>
      <c r="C1326" s="93"/>
      <c r="D1326" s="91"/>
      <c r="E1326" s="91"/>
    </row>
    <row r="1327" spans="1:5" customFormat="1" x14ac:dyDescent="0.25">
      <c r="A1327" s="91"/>
      <c r="B1327" s="91"/>
      <c r="C1327" s="93"/>
      <c r="D1327" s="91"/>
      <c r="E1327" s="91"/>
    </row>
    <row r="1328" spans="1:5" customFormat="1" x14ac:dyDescent="0.25">
      <c r="A1328" s="91"/>
      <c r="B1328" s="91"/>
      <c r="C1328" s="93"/>
      <c r="D1328" s="91"/>
      <c r="E1328" s="91"/>
    </row>
    <row r="1329" spans="1:5" customFormat="1" x14ac:dyDescent="0.25">
      <c r="A1329" s="91"/>
      <c r="B1329" s="91"/>
      <c r="C1329" s="93"/>
      <c r="D1329" s="91"/>
      <c r="E1329" s="91"/>
    </row>
    <row r="1330" spans="1:5" customFormat="1" x14ac:dyDescent="0.25">
      <c r="A1330" s="91"/>
      <c r="B1330" s="91"/>
      <c r="C1330" s="93"/>
      <c r="D1330" s="91"/>
      <c r="E1330" s="91"/>
    </row>
    <row r="1331" spans="1:5" customFormat="1" x14ac:dyDescent="0.25">
      <c r="A1331" s="91"/>
      <c r="B1331" s="91"/>
      <c r="C1331" s="93"/>
      <c r="D1331" s="91"/>
      <c r="E1331" s="91"/>
    </row>
    <row r="1332" spans="1:5" customFormat="1" x14ac:dyDescent="0.25">
      <c r="A1332" s="91"/>
      <c r="B1332" s="91"/>
      <c r="C1332" s="93"/>
      <c r="D1332" s="91"/>
      <c r="E1332" s="91"/>
    </row>
    <row r="1333" spans="1:5" customFormat="1" x14ac:dyDescent="0.25">
      <c r="A1333" s="91"/>
      <c r="B1333" s="91"/>
      <c r="C1333" s="93"/>
      <c r="D1333" s="91"/>
      <c r="E1333" s="91"/>
    </row>
    <row r="1334" spans="1:5" customFormat="1" x14ac:dyDescent="0.25">
      <c r="A1334" s="91"/>
      <c r="B1334" s="91"/>
      <c r="C1334" s="93"/>
      <c r="D1334" s="91"/>
      <c r="E1334" s="91"/>
    </row>
    <row r="1335" spans="1:5" customFormat="1" x14ac:dyDescent="0.25">
      <c r="A1335" s="91"/>
      <c r="B1335" s="91"/>
      <c r="C1335" s="93"/>
      <c r="D1335" s="91"/>
      <c r="E1335" s="91"/>
    </row>
    <row r="1336" spans="1:5" customFormat="1" x14ac:dyDescent="0.25">
      <c r="A1336" s="91"/>
      <c r="B1336" s="91"/>
      <c r="C1336" s="93"/>
      <c r="D1336" s="91"/>
      <c r="E1336" s="91"/>
    </row>
    <row r="1337" spans="1:5" customFormat="1" x14ac:dyDescent="0.25">
      <c r="A1337" s="91"/>
      <c r="B1337" s="91"/>
      <c r="C1337" s="93"/>
      <c r="D1337" s="91"/>
      <c r="E1337" s="91"/>
    </row>
    <row r="1338" spans="1:5" customFormat="1" x14ac:dyDescent="0.25">
      <c r="A1338" s="91"/>
      <c r="B1338" s="91"/>
      <c r="C1338" s="93"/>
      <c r="D1338" s="91"/>
      <c r="E1338" s="91"/>
    </row>
    <row r="1339" spans="1:5" customFormat="1" x14ac:dyDescent="0.25">
      <c r="A1339" s="91"/>
      <c r="B1339" s="91"/>
      <c r="C1339" s="93"/>
      <c r="D1339" s="91"/>
      <c r="E1339" s="91"/>
    </row>
    <row r="1340" spans="1:5" customFormat="1" x14ac:dyDescent="0.25">
      <c r="A1340" s="91"/>
      <c r="B1340" s="91"/>
      <c r="C1340" s="93"/>
      <c r="D1340" s="91"/>
      <c r="E1340" s="91"/>
    </row>
    <row r="1341" spans="1:5" customFormat="1" x14ac:dyDescent="0.25">
      <c r="A1341" s="91"/>
      <c r="B1341" s="91"/>
      <c r="C1341" s="93"/>
      <c r="D1341" s="91"/>
      <c r="E1341" s="91"/>
    </row>
    <row r="1342" spans="1:5" customFormat="1" x14ac:dyDescent="0.25">
      <c r="A1342" s="91"/>
      <c r="B1342" s="91"/>
      <c r="C1342" s="93"/>
      <c r="D1342" s="91"/>
      <c r="E1342" s="91"/>
    </row>
    <row r="1343" spans="1:5" customFormat="1" x14ac:dyDescent="0.25">
      <c r="A1343" s="91"/>
      <c r="B1343" s="91"/>
      <c r="C1343" s="93"/>
      <c r="D1343" s="91"/>
      <c r="E1343" s="91"/>
    </row>
    <row r="1344" spans="1:5" customFormat="1" x14ac:dyDescent="0.25">
      <c r="A1344" s="91"/>
      <c r="B1344" s="91"/>
      <c r="C1344" s="93"/>
      <c r="D1344" s="91"/>
      <c r="E1344" s="91"/>
    </row>
    <row r="1345" spans="1:5" customFormat="1" x14ac:dyDescent="0.25">
      <c r="A1345" s="91"/>
      <c r="B1345" s="91"/>
      <c r="C1345" s="93"/>
      <c r="D1345" s="91"/>
      <c r="E1345" s="91"/>
    </row>
    <row r="1346" spans="1:5" customFormat="1" x14ac:dyDescent="0.25">
      <c r="A1346" s="91"/>
      <c r="B1346" s="91"/>
      <c r="C1346" s="93"/>
      <c r="D1346" s="91"/>
      <c r="E1346" s="91"/>
    </row>
    <row r="1347" spans="1:5" customFormat="1" x14ac:dyDescent="0.25">
      <c r="A1347" s="91"/>
      <c r="B1347" s="91"/>
      <c r="C1347" s="93"/>
      <c r="D1347" s="91"/>
      <c r="E1347" s="91"/>
    </row>
    <row r="1348" spans="1:5" customFormat="1" x14ac:dyDescent="0.25">
      <c r="A1348" s="91"/>
      <c r="B1348" s="91"/>
      <c r="C1348" s="93"/>
      <c r="D1348" s="91"/>
      <c r="E1348" s="91"/>
    </row>
    <row r="1349" spans="1:5" customFormat="1" x14ac:dyDescent="0.25">
      <c r="A1349" s="91"/>
      <c r="B1349" s="91"/>
      <c r="C1349" s="93"/>
      <c r="D1349" s="91"/>
      <c r="E1349" s="91"/>
    </row>
    <row r="1350" spans="1:5" customFormat="1" x14ac:dyDescent="0.25">
      <c r="A1350" s="91"/>
      <c r="B1350" s="91"/>
      <c r="C1350" s="93"/>
      <c r="D1350" s="91"/>
      <c r="E1350" s="91"/>
    </row>
    <row r="1351" spans="1:5" customFormat="1" x14ac:dyDescent="0.25">
      <c r="A1351" s="91"/>
      <c r="B1351" s="91"/>
      <c r="C1351" s="93"/>
      <c r="D1351" s="91"/>
      <c r="E1351" s="91"/>
    </row>
    <row r="1352" spans="1:5" customFormat="1" x14ac:dyDescent="0.25">
      <c r="A1352" s="91"/>
      <c r="B1352" s="91"/>
      <c r="C1352" s="93"/>
      <c r="D1352" s="91"/>
      <c r="E1352" s="91"/>
    </row>
    <row r="1353" spans="1:5" customFormat="1" x14ac:dyDescent="0.25">
      <c r="A1353" s="91"/>
      <c r="B1353" s="91"/>
      <c r="C1353" s="93"/>
      <c r="D1353" s="91"/>
      <c r="E1353" s="91"/>
    </row>
    <row r="1354" spans="1:5" customFormat="1" x14ac:dyDescent="0.25">
      <c r="A1354" s="91"/>
      <c r="B1354" s="91"/>
      <c r="C1354" s="93"/>
      <c r="D1354" s="91"/>
      <c r="E1354" s="91"/>
    </row>
    <row r="1355" spans="1:5" customFormat="1" x14ac:dyDescent="0.25">
      <c r="A1355" s="91"/>
      <c r="B1355" s="91"/>
      <c r="C1355" s="93"/>
      <c r="D1355" s="91"/>
      <c r="E1355" s="91"/>
    </row>
    <row r="1356" spans="1:5" customFormat="1" x14ac:dyDescent="0.25">
      <c r="A1356" s="91"/>
      <c r="B1356" s="91"/>
      <c r="C1356" s="93"/>
      <c r="D1356" s="91"/>
      <c r="E1356" s="91"/>
    </row>
    <row r="1357" spans="1:5" customFormat="1" x14ac:dyDescent="0.25">
      <c r="A1357" s="91"/>
      <c r="B1357" s="91"/>
      <c r="C1357" s="93"/>
      <c r="D1357" s="91"/>
      <c r="E1357" s="91"/>
    </row>
    <row r="1358" spans="1:5" customFormat="1" x14ac:dyDescent="0.25">
      <c r="A1358" s="91"/>
      <c r="B1358" s="91"/>
      <c r="C1358" s="93"/>
      <c r="D1358" s="91"/>
      <c r="E1358" s="91"/>
    </row>
    <row r="1359" spans="1:5" customFormat="1" x14ac:dyDescent="0.25">
      <c r="A1359" s="91"/>
      <c r="B1359" s="91"/>
      <c r="C1359" s="93"/>
      <c r="D1359" s="91"/>
      <c r="E1359" s="91"/>
    </row>
    <row r="1360" spans="1:5" customFormat="1" x14ac:dyDescent="0.25">
      <c r="A1360" s="91"/>
      <c r="B1360" s="91"/>
      <c r="C1360" s="93"/>
      <c r="D1360" s="91"/>
      <c r="E1360" s="91"/>
    </row>
    <row r="1361" spans="1:5" customFormat="1" x14ac:dyDescent="0.25">
      <c r="A1361" s="91"/>
      <c r="B1361" s="91"/>
      <c r="C1361" s="93"/>
      <c r="D1361" s="91"/>
      <c r="E1361" s="91"/>
    </row>
    <row r="1362" spans="1:5" customFormat="1" x14ac:dyDescent="0.25">
      <c r="A1362" s="91"/>
      <c r="B1362" s="91"/>
      <c r="C1362" s="93"/>
      <c r="D1362" s="91"/>
      <c r="E1362" s="91"/>
    </row>
    <row r="1363" spans="1:5" customFormat="1" x14ac:dyDescent="0.25">
      <c r="A1363" s="91"/>
      <c r="B1363" s="91"/>
      <c r="C1363" s="93"/>
      <c r="D1363" s="91"/>
      <c r="E1363" s="91"/>
    </row>
    <row r="1364" spans="1:5" customFormat="1" x14ac:dyDescent="0.25">
      <c r="A1364" s="91"/>
      <c r="B1364" s="91"/>
      <c r="C1364" s="93"/>
      <c r="D1364" s="91"/>
      <c r="E1364" s="91"/>
    </row>
    <row r="1365" spans="1:5" customFormat="1" x14ac:dyDescent="0.25">
      <c r="A1365" s="91"/>
      <c r="B1365" s="91"/>
      <c r="C1365" s="93"/>
      <c r="D1365" s="91"/>
      <c r="E1365" s="91"/>
    </row>
    <row r="1366" spans="1:5" customFormat="1" x14ac:dyDescent="0.25">
      <c r="A1366" s="91"/>
      <c r="B1366" s="91"/>
      <c r="C1366" s="93"/>
      <c r="D1366" s="91"/>
      <c r="E1366" s="91"/>
    </row>
    <row r="1367" spans="1:5" customFormat="1" x14ac:dyDescent="0.25">
      <c r="A1367" s="91"/>
      <c r="B1367" s="91"/>
      <c r="C1367" s="93"/>
      <c r="D1367" s="91"/>
      <c r="E1367" s="91"/>
    </row>
    <row r="1368" spans="1:5" customFormat="1" x14ac:dyDescent="0.25">
      <c r="A1368" s="91"/>
      <c r="B1368" s="91"/>
      <c r="C1368" s="93"/>
      <c r="D1368" s="91"/>
      <c r="E1368" s="91"/>
    </row>
    <row r="1369" spans="1:5" customFormat="1" x14ac:dyDescent="0.25">
      <c r="A1369" s="91"/>
      <c r="B1369" s="91"/>
      <c r="C1369" s="93"/>
      <c r="D1369" s="91"/>
      <c r="E1369" s="91"/>
    </row>
    <row r="1370" spans="1:5" customFormat="1" x14ac:dyDescent="0.25">
      <c r="A1370" s="91"/>
      <c r="B1370" s="91"/>
      <c r="C1370" s="93"/>
      <c r="D1370" s="91"/>
      <c r="E1370" s="91"/>
    </row>
    <row r="1371" spans="1:5" customFormat="1" x14ac:dyDescent="0.25">
      <c r="A1371" s="91"/>
      <c r="B1371" s="91"/>
      <c r="C1371" s="93"/>
      <c r="D1371" s="91"/>
      <c r="E1371" s="91"/>
    </row>
    <row r="1372" spans="1:5" customFormat="1" x14ac:dyDescent="0.25">
      <c r="A1372" s="91"/>
      <c r="B1372" s="91"/>
      <c r="C1372" s="93"/>
      <c r="D1372" s="91"/>
      <c r="E1372" s="91"/>
    </row>
    <row r="1373" spans="1:5" customFormat="1" x14ac:dyDescent="0.25">
      <c r="A1373" s="91"/>
      <c r="B1373" s="91"/>
      <c r="C1373" s="93"/>
      <c r="D1373" s="91"/>
      <c r="E1373" s="91"/>
    </row>
    <row r="1374" spans="1:5" customFormat="1" x14ac:dyDescent="0.25">
      <c r="A1374" s="91"/>
      <c r="B1374" s="91"/>
      <c r="C1374" s="93"/>
      <c r="D1374" s="91"/>
      <c r="E1374" s="91"/>
    </row>
    <row r="1375" spans="1:5" customFormat="1" x14ac:dyDescent="0.25">
      <c r="A1375" s="91"/>
      <c r="B1375" s="91"/>
      <c r="C1375" s="93"/>
      <c r="D1375" s="91"/>
      <c r="E1375" s="91"/>
    </row>
    <row r="1376" spans="1:5" customFormat="1" x14ac:dyDescent="0.25">
      <c r="A1376" s="91"/>
      <c r="B1376" s="91"/>
      <c r="C1376" s="93"/>
      <c r="D1376" s="91"/>
      <c r="E1376" s="91"/>
    </row>
    <row r="1377" spans="1:5" customFormat="1" x14ac:dyDescent="0.25">
      <c r="A1377" s="91"/>
      <c r="B1377" s="91"/>
      <c r="C1377" s="93"/>
      <c r="D1377" s="91"/>
      <c r="E1377" s="91"/>
    </row>
    <row r="1378" spans="1:5" customFormat="1" x14ac:dyDescent="0.25">
      <c r="A1378" s="91"/>
      <c r="B1378" s="91"/>
      <c r="C1378" s="93"/>
      <c r="D1378" s="91"/>
      <c r="E1378" s="91"/>
    </row>
    <row r="1379" spans="1:5" customFormat="1" x14ac:dyDescent="0.25">
      <c r="A1379" s="91"/>
      <c r="B1379" s="91"/>
      <c r="C1379" s="93"/>
      <c r="D1379" s="91"/>
      <c r="E1379" s="91"/>
    </row>
    <row r="1380" spans="1:5" customFormat="1" x14ac:dyDescent="0.25">
      <c r="A1380" s="91"/>
      <c r="B1380" s="91"/>
      <c r="C1380" s="93"/>
      <c r="D1380" s="91"/>
      <c r="E1380" s="91"/>
    </row>
    <row r="1381" spans="1:5" customFormat="1" x14ac:dyDescent="0.25">
      <c r="A1381" s="91"/>
      <c r="B1381" s="91"/>
      <c r="C1381" s="93"/>
      <c r="D1381" s="91"/>
      <c r="E1381" s="91"/>
    </row>
    <row r="1382" spans="1:5" customFormat="1" x14ac:dyDescent="0.25">
      <c r="A1382" s="91"/>
      <c r="B1382" s="91"/>
      <c r="C1382" s="93"/>
      <c r="D1382" s="91"/>
      <c r="E1382" s="91"/>
    </row>
    <row r="1383" spans="1:5" customFormat="1" x14ac:dyDescent="0.25">
      <c r="A1383" s="91"/>
      <c r="B1383" s="91"/>
      <c r="C1383" s="93"/>
      <c r="D1383" s="91"/>
      <c r="E1383" s="91"/>
    </row>
    <row r="1384" spans="1:5" customFormat="1" x14ac:dyDescent="0.25">
      <c r="A1384" s="91"/>
      <c r="B1384" s="91"/>
      <c r="C1384" s="93"/>
      <c r="D1384" s="91"/>
      <c r="E1384" s="91"/>
    </row>
    <row r="1385" spans="1:5" customFormat="1" x14ac:dyDescent="0.25">
      <c r="A1385" s="91"/>
      <c r="B1385" s="91"/>
      <c r="C1385" s="93"/>
      <c r="D1385" s="91"/>
      <c r="E1385" s="91"/>
    </row>
    <row r="1386" spans="1:5" customFormat="1" x14ac:dyDescent="0.25">
      <c r="A1386" s="91"/>
      <c r="B1386" s="91"/>
      <c r="C1386" s="93"/>
      <c r="D1386" s="91"/>
      <c r="E1386" s="91"/>
    </row>
    <row r="1387" spans="1:5" customFormat="1" x14ac:dyDescent="0.25">
      <c r="A1387" s="91"/>
      <c r="B1387" s="91"/>
      <c r="C1387" s="93"/>
      <c r="D1387" s="91"/>
      <c r="E1387" s="91"/>
    </row>
    <row r="1388" spans="1:5" customFormat="1" x14ac:dyDescent="0.25">
      <c r="A1388" s="91"/>
      <c r="B1388" s="91"/>
      <c r="C1388" s="93"/>
      <c r="D1388" s="91"/>
      <c r="E1388" s="91"/>
    </row>
    <row r="1389" spans="1:5" customFormat="1" x14ac:dyDescent="0.25">
      <c r="A1389" s="91"/>
      <c r="B1389" s="91"/>
      <c r="C1389" s="93"/>
      <c r="D1389" s="91"/>
      <c r="E1389" s="91"/>
    </row>
    <row r="1390" spans="1:5" customFormat="1" x14ac:dyDescent="0.25">
      <c r="A1390" s="91"/>
      <c r="B1390" s="91"/>
      <c r="C1390" s="93"/>
      <c r="D1390" s="91"/>
      <c r="E1390" s="91"/>
    </row>
    <row r="1391" spans="1:5" customFormat="1" x14ac:dyDescent="0.25">
      <c r="A1391" s="91"/>
      <c r="B1391" s="91"/>
      <c r="C1391" s="93"/>
      <c r="D1391" s="91"/>
      <c r="E1391" s="91"/>
    </row>
    <row r="1392" spans="1:5" customFormat="1" x14ac:dyDescent="0.25">
      <c r="A1392" s="91"/>
      <c r="B1392" s="91"/>
      <c r="C1392" s="93"/>
      <c r="D1392" s="91"/>
      <c r="E1392" s="91"/>
    </row>
    <row r="1393" spans="1:5" customFormat="1" x14ac:dyDescent="0.25">
      <c r="A1393" s="91"/>
      <c r="B1393" s="91"/>
      <c r="C1393" s="93"/>
      <c r="D1393" s="91"/>
      <c r="E1393" s="91"/>
    </row>
    <row r="1394" spans="1:5" customFormat="1" x14ac:dyDescent="0.25">
      <c r="A1394" s="91"/>
      <c r="B1394" s="91"/>
      <c r="C1394" s="93"/>
      <c r="D1394" s="91"/>
      <c r="E1394" s="91"/>
    </row>
    <row r="1395" spans="1:5" customFormat="1" x14ac:dyDescent="0.25">
      <c r="A1395" s="91"/>
      <c r="B1395" s="91"/>
      <c r="C1395" s="93"/>
      <c r="D1395" s="91"/>
      <c r="E1395" s="91"/>
    </row>
    <row r="1396" spans="1:5" customFormat="1" x14ac:dyDescent="0.25">
      <c r="A1396" s="91"/>
      <c r="B1396" s="91"/>
      <c r="C1396" s="93"/>
      <c r="D1396" s="91"/>
      <c r="E1396" s="91"/>
    </row>
    <row r="1397" spans="1:5" customFormat="1" x14ac:dyDescent="0.25">
      <c r="A1397" s="91"/>
      <c r="B1397" s="91"/>
      <c r="C1397" s="93"/>
      <c r="D1397" s="91"/>
      <c r="E1397" s="91"/>
    </row>
    <row r="1398" spans="1:5" customFormat="1" x14ac:dyDescent="0.25">
      <c r="A1398" s="91"/>
      <c r="B1398" s="91"/>
      <c r="C1398" s="93"/>
      <c r="D1398" s="91"/>
      <c r="E1398" s="91"/>
    </row>
    <row r="1399" spans="1:5" customFormat="1" x14ac:dyDescent="0.25">
      <c r="A1399" s="91"/>
      <c r="B1399" s="91"/>
      <c r="C1399" s="93"/>
      <c r="D1399" s="91"/>
      <c r="E1399" s="91"/>
    </row>
    <row r="1400" spans="1:5" customFormat="1" x14ac:dyDescent="0.25">
      <c r="A1400" s="91"/>
      <c r="B1400" s="91"/>
      <c r="C1400" s="93"/>
      <c r="D1400" s="91"/>
      <c r="E1400" s="91"/>
    </row>
    <row r="1401" spans="1:5" customFormat="1" x14ac:dyDescent="0.25">
      <c r="A1401" s="91"/>
      <c r="B1401" s="91"/>
      <c r="C1401" s="93"/>
      <c r="D1401" s="91"/>
      <c r="E1401" s="91"/>
    </row>
    <row r="1402" spans="1:5" customFormat="1" x14ac:dyDescent="0.25">
      <c r="A1402" s="91"/>
      <c r="B1402" s="91"/>
      <c r="C1402" s="93"/>
      <c r="D1402" s="91"/>
      <c r="E1402" s="91"/>
    </row>
    <row r="1403" spans="1:5" customFormat="1" x14ac:dyDescent="0.25">
      <c r="A1403" s="91"/>
      <c r="B1403" s="91"/>
      <c r="C1403" s="93"/>
      <c r="D1403" s="91"/>
      <c r="E1403" s="91"/>
    </row>
    <row r="1404" spans="1:5" customFormat="1" x14ac:dyDescent="0.25">
      <c r="A1404" s="91"/>
      <c r="B1404" s="91"/>
      <c r="C1404" s="93"/>
      <c r="D1404" s="91"/>
      <c r="E1404" s="91"/>
    </row>
    <row r="1405" spans="1:5" customFormat="1" x14ac:dyDescent="0.25">
      <c r="A1405" s="91"/>
      <c r="B1405" s="91"/>
      <c r="C1405" s="93"/>
      <c r="D1405" s="91"/>
      <c r="E1405" s="91"/>
    </row>
    <row r="1406" spans="1:5" customFormat="1" x14ac:dyDescent="0.25">
      <c r="A1406" s="91"/>
      <c r="B1406" s="91"/>
      <c r="C1406" s="93"/>
      <c r="D1406" s="91"/>
      <c r="E1406" s="91"/>
    </row>
    <row r="1407" spans="1:5" customFormat="1" x14ac:dyDescent="0.25">
      <c r="A1407" s="91"/>
      <c r="B1407" s="91"/>
      <c r="C1407" s="93"/>
      <c r="D1407" s="91"/>
      <c r="E1407" s="91"/>
    </row>
    <row r="1408" spans="1:5" customFormat="1" x14ac:dyDescent="0.25">
      <c r="A1408" s="91"/>
      <c r="B1408" s="91"/>
      <c r="C1408" s="93"/>
      <c r="D1408" s="91"/>
      <c r="E1408" s="91"/>
    </row>
    <row r="1409" spans="1:5" customFormat="1" x14ac:dyDescent="0.25">
      <c r="A1409" s="91"/>
      <c r="B1409" s="91"/>
      <c r="C1409" s="93"/>
      <c r="D1409" s="91"/>
      <c r="E1409" s="91"/>
    </row>
    <row r="1410" spans="1:5" customFormat="1" x14ac:dyDescent="0.25">
      <c r="A1410" s="91"/>
      <c r="B1410" s="91"/>
      <c r="C1410" s="93"/>
      <c r="D1410" s="91"/>
      <c r="E1410" s="91"/>
    </row>
    <row r="1411" spans="1:5" customFormat="1" x14ac:dyDescent="0.25">
      <c r="A1411" s="91"/>
      <c r="B1411" s="91"/>
      <c r="C1411" s="93"/>
      <c r="D1411" s="91"/>
      <c r="E1411" s="91"/>
    </row>
    <row r="1412" spans="1:5" customFormat="1" x14ac:dyDescent="0.25">
      <c r="A1412" s="91"/>
      <c r="B1412" s="91"/>
      <c r="C1412" s="93"/>
      <c r="D1412" s="91"/>
      <c r="E1412" s="91"/>
    </row>
    <row r="1413" spans="1:5" customFormat="1" x14ac:dyDescent="0.25">
      <c r="A1413" s="91"/>
      <c r="B1413" s="91"/>
      <c r="C1413" s="93"/>
      <c r="D1413" s="91"/>
      <c r="E1413" s="91"/>
    </row>
    <row r="1414" spans="1:5" customFormat="1" x14ac:dyDescent="0.25">
      <c r="A1414" s="91"/>
      <c r="B1414" s="91"/>
      <c r="C1414" s="93"/>
      <c r="D1414" s="91"/>
      <c r="E1414" s="91"/>
    </row>
    <row r="1415" spans="1:5" customFormat="1" x14ac:dyDescent="0.25">
      <c r="A1415" s="91"/>
      <c r="B1415" s="91"/>
      <c r="C1415" s="93"/>
      <c r="D1415" s="91"/>
      <c r="E1415" s="91"/>
    </row>
    <row r="1416" spans="1:5" customFormat="1" x14ac:dyDescent="0.25">
      <c r="A1416" s="91"/>
      <c r="B1416" s="91"/>
      <c r="C1416" s="93"/>
      <c r="D1416" s="91"/>
      <c r="E1416" s="91"/>
    </row>
    <row r="1417" spans="1:5" customFormat="1" x14ac:dyDescent="0.25">
      <c r="A1417" s="91"/>
      <c r="B1417" s="91"/>
      <c r="C1417" s="93"/>
      <c r="D1417" s="91"/>
      <c r="E1417" s="91"/>
    </row>
    <row r="1418" spans="1:5" customFormat="1" x14ac:dyDescent="0.25">
      <c r="A1418" s="91"/>
      <c r="B1418" s="91"/>
      <c r="C1418" s="93"/>
      <c r="D1418" s="91"/>
      <c r="E1418" s="91"/>
    </row>
    <row r="1419" spans="1:5" customFormat="1" x14ac:dyDescent="0.25">
      <c r="A1419" s="91"/>
      <c r="B1419" s="91"/>
      <c r="C1419" s="93"/>
      <c r="D1419" s="91"/>
      <c r="E1419" s="91"/>
    </row>
    <row r="1420" spans="1:5" customFormat="1" x14ac:dyDescent="0.25">
      <c r="A1420" s="91"/>
      <c r="B1420" s="91"/>
      <c r="C1420" s="93"/>
      <c r="D1420" s="91"/>
      <c r="E1420" s="91"/>
    </row>
    <row r="1421" spans="1:5" customFormat="1" x14ac:dyDescent="0.25">
      <c r="A1421" s="91"/>
      <c r="B1421" s="91"/>
      <c r="C1421" s="93"/>
      <c r="D1421" s="91"/>
      <c r="E1421" s="91"/>
    </row>
    <row r="1422" spans="1:5" customFormat="1" x14ac:dyDescent="0.25">
      <c r="A1422" s="91"/>
      <c r="B1422" s="91"/>
      <c r="C1422" s="93"/>
      <c r="D1422" s="91"/>
      <c r="E1422" s="91"/>
    </row>
    <row r="1423" spans="1:5" customFormat="1" x14ac:dyDescent="0.25">
      <c r="A1423" s="91"/>
      <c r="B1423" s="91"/>
      <c r="C1423" s="93"/>
      <c r="D1423" s="91"/>
      <c r="E1423" s="91"/>
    </row>
    <row r="1424" spans="1:5" customFormat="1" x14ac:dyDescent="0.25">
      <c r="A1424" s="91"/>
      <c r="B1424" s="91"/>
      <c r="C1424" s="93"/>
      <c r="D1424" s="91"/>
      <c r="E1424" s="91"/>
    </row>
    <row r="1425" spans="1:5" customFormat="1" x14ac:dyDescent="0.25">
      <c r="A1425" s="91"/>
      <c r="B1425" s="91"/>
      <c r="C1425" s="93"/>
      <c r="D1425" s="91"/>
      <c r="E1425" s="91"/>
    </row>
    <row r="1426" spans="1:5" customFormat="1" x14ac:dyDescent="0.25">
      <c r="A1426" s="91"/>
      <c r="B1426" s="91"/>
      <c r="C1426" s="93"/>
      <c r="D1426" s="91"/>
      <c r="E1426" s="91"/>
    </row>
    <row r="1427" spans="1:5" customFormat="1" x14ac:dyDescent="0.25">
      <c r="A1427" s="91"/>
      <c r="B1427" s="91"/>
      <c r="C1427" s="93"/>
      <c r="D1427" s="91"/>
      <c r="E1427" s="91"/>
    </row>
    <row r="1428" spans="1:5" customFormat="1" x14ac:dyDescent="0.25">
      <c r="A1428" s="91"/>
      <c r="B1428" s="91"/>
      <c r="C1428" s="93"/>
      <c r="D1428" s="91"/>
      <c r="E1428" s="91"/>
    </row>
    <row r="1429" spans="1:5" customFormat="1" x14ac:dyDescent="0.25">
      <c r="A1429" s="91"/>
      <c r="B1429" s="91"/>
      <c r="C1429" s="93"/>
      <c r="D1429" s="91"/>
      <c r="E1429" s="91"/>
    </row>
    <row r="1430" spans="1:5" customFormat="1" x14ac:dyDescent="0.25">
      <c r="A1430" s="91"/>
      <c r="B1430" s="91"/>
      <c r="C1430" s="93"/>
      <c r="D1430" s="91"/>
      <c r="E1430" s="91"/>
    </row>
    <row r="1431" spans="1:5" customFormat="1" x14ac:dyDescent="0.25">
      <c r="A1431" s="91"/>
      <c r="B1431" s="91"/>
      <c r="C1431" s="93"/>
      <c r="D1431" s="91"/>
      <c r="E1431" s="91"/>
    </row>
    <row r="1432" spans="1:5" customFormat="1" x14ac:dyDescent="0.25">
      <c r="A1432" s="91"/>
      <c r="B1432" s="91"/>
      <c r="C1432" s="93"/>
      <c r="D1432" s="91"/>
      <c r="E1432" s="91"/>
    </row>
    <row r="1433" spans="1:5" customFormat="1" x14ac:dyDescent="0.25">
      <c r="A1433" s="91"/>
      <c r="B1433" s="91"/>
      <c r="C1433" s="93"/>
      <c r="D1433" s="91"/>
      <c r="E1433" s="91"/>
    </row>
    <row r="1434" spans="1:5" customFormat="1" x14ac:dyDescent="0.25">
      <c r="A1434" s="91"/>
      <c r="B1434" s="91"/>
      <c r="C1434" s="93"/>
      <c r="D1434" s="91"/>
      <c r="E1434" s="91"/>
    </row>
    <row r="1435" spans="1:5" customFormat="1" x14ac:dyDescent="0.25">
      <c r="A1435" s="91"/>
      <c r="B1435" s="91"/>
      <c r="C1435" s="93"/>
      <c r="D1435" s="91"/>
      <c r="E1435" s="91"/>
    </row>
    <row r="1436" spans="1:5" customFormat="1" x14ac:dyDescent="0.25">
      <c r="A1436" s="91"/>
      <c r="B1436" s="91"/>
      <c r="C1436" s="93"/>
      <c r="D1436" s="91"/>
      <c r="E1436" s="91"/>
    </row>
    <row r="1437" spans="1:5" customFormat="1" x14ac:dyDescent="0.25">
      <c r="A1437" s="91"/>
      <c r="B1437" s="91"/>
      <c r="C1437" s="93"/>
      <c r="D1437" s="91"/>
      <c r="E1437" s="91"/>
    </row>
    <row r="1438" spans="1:5" customFormat="1" x14ac:dyDescent="0.25">
      <c r="A1438" s="91"/>
      <c r="B1438" s="91"/>
      <c r="C1438" s="93"/>
      <c r="D1438" s="91"/>
      <c r="E1438" s="91"/>
    </row>
    <row r="1439" spans="1:5" customFormat="1" x14ac:dyDescent="0.25">
      <c r="A1439" s="91"/>
      <c r="B1439" s="91"/>
      <c r="C1439" s="93"/>
      <c r="D1439" s="91"/>
      <c r="E1439" s="91"/>
    </row>
    <row r="1440" spans="1:5" customFormat="1" x14ac:dyDescent="0.25">
      <c r="A1440" s="91"/>
      <c r="B1440" s="91"/>
      <c r="C1440" s="93"/>
      <c r="D1440" s="91"/>
      <c r="E1440" s="91"/>
    </row>
    <row r="1441" spans="1:5" customFormat="1" x14ac:dyDescent="0.25">
      <c r="A1441" s="91"/>
      <c r="B1441" s="91"/>
      <c r="C1441" s="93"/>
      <c r="D1441" s="91"/>
      <c r="E1441" s="91"/>
    </row>
    <row r="1442" spans="1:5" customFormat="1" x14ac:dyDescent="0.25">
      <c r="A1442" s="91"/>
      <c r="B1442" s="91"/>
      <c r="C1442" s="93"/>
      <c r="D1442" s="91"/>
      <c r="E1442" s="91"/>
    </row>
    <row r="1443" spans="1:5" customFormat="1" x14ac:dyDescent="0.25">
      <c r="A1443" s="91"/>
      <c r="B1443" s="91"/>
      <c r="C1443" s="93"/>
      <c r="D1443" s="91"/>
      <c r="E1443" s="91"/>
    </row>
    <row r="1444" spans="1:5" customFormat="1" x14ac:dyDescent="0.25">
      <c r="A1444" s="91"/>
      <c r="B1444" s="91"/>
      <c r="C1444" s="93"/>
      <c r="D1444" s="91"/>
      <c r="E1444" s="91"/>
    </row>
    <row r="1445" spans="1:5" customFormat="1" x14ac:dyDescent="0.25">
      <c r="A1445" s="91"/>
      <c r="B1445" s="91"/>
      <c r="C1445" s="93"/>
      <c r="D1445" s="91"/>
      <c r="E1445" s="91"/>
    </row>
    <row r="1446" spans="1:5" customFormat="1" x14ac:dyDescent="0.25">
      <c r="A1446" s="91"/>
      <c r="B1446" s="91"/>
      <c r="C1446" s="93"/>
      <c r="D1446" s="91"/>
      <c r="E1446" s="91"/>
    </row>
    <row r="1447" spans="1:5" customFormat="1" x14ac:dyDescent="0.25">
      <c r="A1447" s="91"/>
      <c r="B1447" s="91"/>
      <c r="C1447" s="93"/>
      <c r="D1447" s="91"/>
      <c r="E1447" s="91"/>
    </row>
    <row r="1448" spans="1:5" customFormat="1" x14ac:dyDescent="0.25">
      <c r="A1448" s="91"/>
      <c r="B1448" s="91"/>
      <c r="C1448" s="93"/>
      <c r="D1448" s="91"/>
      <c r="E1448" s="91"/>
    </row>
    <row r="1449" spans="1:5" customFormat="1" x14ac:dyDescent="0.25">
      <c r="A1449" s="91"/>
      <c r="B1449" s="91"/>
      <c r="C1449" s="93"/>
      <c r="D1449" s="91"/>
      <c r="E1449" s="91"/>
    </row>
    <row r="1450" spans="1:5" customFormat="1" x14ac:dyDescent="0.25">
      <c r="A1450" s="91"/>
      <c r="B1450" s="91"/>
      <c r="C1450" s="93"/>
      <c r="D1450" s="91"/>
      <c r="E1450" s="91"/>
    </row>
    <row r="1451" spans="1:5" customFormat="1" x14ac:dyDescent="0.25">
      <c r="A1451" s="91"/>
      <c r="B1451" s="91"/>
      <c r="C1451" s="93"/>
      <c r="D1451" s="91"/>
      <c r="E1451" s="91"/>
    </row>
    <row r="1452" spans="1:5" customFormat="1" x14ac:dyDescent="0.25">
      <c r="A1452" s="91"/>
      <c r="B1452" s="91"/>
      <c r="C1452" s="93"/>
      <c r="D1452" s="91"/>
      <c r="E1452" s="91"/>
    </row>
    <row r="1453" spans="1:5" customFormat="1" x14ac:dyDescent="0.25">
      <c r="A1453" s="91"/>
      <c r="B1453" s="91"/>
      <c r="C1453" s="93"/>
      <c r="D1453" s="91"/>
      <c r="E1453" s="91"/>
    </row>
    <row r="1454" spans="1:5" customFormat="1" x14ac:dyDescent="0.25">
      <c r="A1454" s="91"/>
      <c r="B1454" s="91"/>
      <c r="C1454" s="93"/>
      <c r="D1454" s="91"/>
      <c r="E1454" s="91"/>
    </row>
    <row r="1455" spans="1:5" customFormat="1" x14ac:dyDescent="0.25">
      <c r="A1455" s="91"/>
      <c r="B1455" s="91"/>
      <c r="C1455" s="93"/>
      <c r="D1455" s="91"/>
      <c r="E1455" s="91"/>
    </row>
    <row r="1456" spans="1:5" customFormat="1" x14ac:dyDescent="0.25">
      <c r="A1456" s="91"/>
      <c r="B1456" s="91"/>
      <c r="C1456" s="93"/>
      <c r="D1456" s="91"/>
      <c r="E1456" s="91"/>
    </row>
    <row r="1457" spans="1:5" customFormat="1" x14ac:dyDescent="0.25">
      <c r="A1457" s="91"/>
      <c r="B1457" s="91"/>
      <c r="C1457" s="93"/>
      <c r="D1457" s="91"/>
      <c r="E1457" s="91"/>
    </row>
    <row r="1458" spans="1:5" customFormat="1" x14ac:dyDescent="0.25">
      <c r="A1458" s="91"/>
      <c r="B1458" s="91"/>
      <c r="C1458" s="93"/>
      <c r="D1458" s="91"/>
      <c r="E1458" s="91"/>
    </row>
    <row r="1459" spans="1:5" customFormat="1" x14ac:dyDescent="0.25">
      <c r="A1459" s="91"/>
      <c r="B1459" s="91"/>
      <c r="C1459" s="93"/>
      <c r="D1459" s="91"/>
      <c r="E1459" s="91"/>
    </row>
    <row r="1460" spans="1:5" customFormat="1" x14ac:dyDescent="0.25">
      <c r="A1460" s="91"/>
      <c r="B1460" s="91"/>
      <c r="C1460" s="93"/>
      <c r="D1460" s="91"/>
      <c r="E1460" s="91"/>
    </row>
    <row r="1461" spans="1:5" customFormat="1" x14ac:dyDescent="0.25">
      <c r="A1461" s="91"/>
      <c r="B1461" s="91"/>
      <c r="C1461" s="93"/>
      <c r="D1461" s="91"/>
      <c r="E1461" s="91"/>
    </row>
    <row r="1462" spans="1:5" customFormat="1" x14ac:dyDescent="0.25">
      <c r="A1462" s="91"/>
      <c r="B1462" s="91"/>
      <c r="C1462" s="93"/>
      <c r="D1462" s="91"/>
      <c r="E1462" s="91"/>
    </row>
    <row r="1463" spans="1:5" customFormat="1" x14ac:dyDescent="0.25">
      <c r="A1463" s="91"/>
      <c r="B1463" s="91"/>
      <c r="C1463" s="93"/>
      <c r="D1463" s="91"/>
      <c r="E1463" s="91"/>
    </row>
    <row r="1464" spans="1:5" customFormat="1" x14ac:dyDescent="0.25">
      <c r="A1464" s="91"/>
      <c r="B1464" s="91"/>
      <c r="C1464" s="93"/>
      <c r="D1464" s="91"/>
      <c r="E1464" s="91"/>
    </row>
    <row r="1465" spans="1:5" customFormat="1" x14ac:dyDescent="0.25">
      <c r="A1465" s="91"/>
      <c r="B1465" s="91"/>
      <c r="C1465" s="93"/>
      <c r="D1465" s="91"/>
      <c r="E1465" s="91"/>
    </row>
    <row r="1466" spans="1:5" customFormat="1" x14ac:dyDescent="0.25">
      <c r="A1466" s="91"/>
      <c r="B1466" s="91"/>
      <c r="C1466" s="93"/>
      <c r="D1466" s="91"/>
      <c r="E1466" s="91"/>
    </row>
    <row r="1467" spans="1:5" customFormat="1" x14ac:dyDescent="0.25">
      <c r="A1467" s="91"/>
      <c r="B1467" s="91"/>
      <c r="C1467" s="93"/>
      <c r="D1467" s="91"/>
      <c r="E1467" s="91"/>
    </row>
    <row r="1468" spans="1:5" customFormat="1" x14ac:dyDescent="0.25">
      <c r="A1468" s="91"/>
      <c r="B1468" s="91"/>
      <c r="C1468" s="93"/>
      <c r="D1468" s="91"/>
      <c r="E1468" s="91"/>
    </row>
    <row r="1469" spans="1:5" customFormat="1" x14ac:dyDescent="0.25">
      <c r="A1469" s="91"/>
      <c r="B1469" s="91"/>
      <c r="C1469" s="93"/>
      <c r="D1469" s="91"/>
      <c r="E1469" s="91"/>
    </row>
    <row r="1470" spans="1:5" customFormat="1" x14ac:dyDescent="0.25">
      <c r="A1470" s="91"/>
      <c r="B1470" s="91"/>
      <c r="C1470" s="93"/>
      <c r="D1470" s="91"/>
      <c r="E1470" s="91"/>
    </row>
    <row r="1471" spans="1:5" customFormat="1" x14ac:dyDescent="0.25">
      <c r="A1471" s="91"/>
      <c r="B1471" s="91"/>
      <c r="C1471" s="93"/>
      <c r="D1471" s="91"/>
      <c r="E1471" s="91"/>
    </row>
    <row r="1472" spans="1:5" customFormat="1" x14ac:dyDescent="0.25">
      <c r="A1472" s="91"/>
      <c r="B1472" s="91"/>
      <c r="C1472" s="93"/>
      <c r="D1472" s="91"/>
      <c r="E1472" s="91"/>
    </row>
    <row r="1473" spans="1:5" customFormat="1" x14ac:dyDescent="0.25">
      <c r="A1473" s="91"/>
      <c r="B1473" s="91"/>
      <c r="C1473" s="93"/>
      <c r="D1473" s="91"/>
      <c r="E1473" s="91"/>
    </row>
    <row r="1474" spans="1:5" customFormat="1" x14ac:dyDescent="0.25">
      <c r="A1474" s="91"/>
      <c r="B1474" s="91"/>
      <c r="C1474" s="93"/>
      <c r="D1474" s="91"/>
      <c r="E1474" s="91"/>
    </row>
    <row r="1475" spans="1:5" customFormat="1" x14ac:dyDescent="0.25">
      <c r="A1475" s="91"/>
      <c r="B1475" s="91"/>
      <c r="C1475" s="93"/>
      <c r="D1475" s="91"/>
      <c r="E1475" s="91"/>
    </row>
    <row r="1476" spans="1:5" customFormat="1" x14ac:dyDescent="0.25">
      <c r="A1476" s="91"/>
      <c r="B1476" s="91"/>
      <c r="C1476" s="93"/>
      <c r="D1476" s="91"/>
      <c r="E1476" s="91"/>
    </row>
    <row r="1477" spans="1:5" customFormat="1" x14ac:dyDescent="0.25">
      <c r="A1477" s="91"/>
      <c r="B1477" s="91"/>
      <c r="C1477" s="93"/>
      <c r="D1477" s="91"/>
      <c r="E1477" s="91"/>
    </row>
    <row r="1478" spans="1:5" customFormat="1" x14ac:dyDescent="0.25">
      <c r="A1478" s="91"/>
      <c r="B1478" s="91"/>
      <c r="C1478" s="93"/>
      <c r="D1478" s="91"/>
      <c r="E1478" s="91"/>
    </row>
    <row r="1479" spans="1:5" customFormat="1" x14ac:dyDescent="0.25">
      <c r="A1479" s="91"/>
      <c r="B1479" s="91"/>
      <c r="C1479" s="93"/>
      <c r="D1479" s="91"/>
      <c r="E1479" s="91"/>
    </row>
    <row r="1480" spans="1:5" customFormat="1" x14ac:dyDescent="0.25">
      <c r="A1480" s="91"/>
      <c r="B1480" s="91"/>
      <c r="C1480" s="93"/>
      <c r="D1480" s="91"/>
      <c r="E1480" s="91"/>
    </row>
    <row r="1481" spans="1:5" customFormat="1" x14ac:dyDescent="0.25">
      <c r="A1481" s="91"/>
      <c r="B1481" s="91"/>
      <c r="C1481" s="93"/>
      <c r="D1481" s="91"/>
      <c r="E1481" s="91"/>
    </row>
    <row r="1482" spans="1:5" customFormat="1" x14ac:dyDescent="0.25">
      <c r="A1482" s="91"/>
      <c r="B1482" s="91"/>
      <c r="C1482" s="93"/>
      <c r="D1482" s="91"/>
      <c r="E1482" s="91"/>
    </row>
    <row r="1483" spans="1:5" customFormat="1" x14ac:dyDescent="0.25">
      <c r="A1483" s="91"/>
      <c r="B1483" s="91"/>
      <c r="C1483" s="93"/>
      <c r="D1483" s="91"/>
      <c r="E1483" s="91"/>
    </row>
    <row r="1484" spans="1:5" customFormat="1" x14ac:dyDescent="0.25">
      <c r="A1484" s="91"/>
      <c r="B1484" s="91"/>
      <c r="C1484" s="93"/>
      <c r="D1484" s="91"/>
      <c r="E1484" s="91"/>
    </row>
    <row r="1485" spans="1:5" customFormat="1" x14ac:dyDescent="0.25">
      <c r="A1485" s="91"/>
      <c r="B1485" s="91"/>
      <c r="C1485" s="93"/>
      <c r="D1485" s="91"/>
      <c r="E1485" s="91"/>
    </row>
    <row r="1486" spans="1:5" customFormat="1" x14ac:dyDescent="0.25">
      <c r="A1486" s="91"/>
      <c r="B1486" s="91"/>
      <c r="C1486" s="93"/>
      <c r="D1486" s="91"/>
      <c r="E1486" s="91"/>
    </row>
    <row r="1487" spans="1:5" customFormat="1" x14ac:dyDescent="0.25">
      <c r="A1487" s="91"/>
      <c r="B1487" s="91"/>
      <c r="C1487" s="93"/>
      <c r="D1487" s="91"/>
      <c r="E1487" s="91"/>
    </row>
    <row r="1488" spans="1:5" customFormat="1" x14ac:dyDescent="0.25">
      <c r="A1488" s="91"/>
      <c r="B1488" s="91"/>
      <c r="C1488" s="93"/>
      <c r="D1488" s="91"/>
      <c r="E1488" s="91"/>
    </row>
    <row r="1489" spans="1:5" customFormat="1" x14ac:dyDescent="0.25">
      <c r="A1489" s="91"/>
      <c r="B1489" s="91"/>
      <c r="C1489" s="93"/>
      <c r="D1489" s="91"/>
      <c r="E1489" s="91"/>
    </row>
    <row r="1490" spans="1:5" customFormat="1" x14ac:dyDescent="0.25">
      <c r="A1490" s="91"/>
      <c r="B1490" s="91"/>
      <c r="C1490" s="93"/>
      <c r="D1490" s="91"/>
      <c r="E1490" s="91"/>
    </row>
    <row r="1491" spans="1:5" customFormat="1" x14ac:dyDescent="0.25">
      <c r="A1491" s="91"/>
      <c r="B1491" s="91"/>
      <c r="C1491" s="93"/>
      <c r="D1491" s="91"/>
      <c r="E1491" s="91"/>
    </row>
    <row r="1492" spans="1:5" customFormat="1" x14ac:dyDescent="0.25">
      <c r="A1492" s="91"/>
      <c r="B1492" s="91"/>
      <c r="C1492" s="93"/>
      <c r="D1492" s="91"/>
      <c r="E1492" s="91"/>
    </row>
    <row r="1493" spans="1:5" customFormat="1" x14ac:dyDescent="0.25">
      <c r="A1493" s="91"/>
      <c r="B1493" s="91"/>
      <c r="C1493" s="93"/>
      <c r="D1493" s="91"/>
      <c r="E1493" s="91"/>
    </row>
    <row r="1494" spans="1:5" customFormat="1" x14ac:dyDescent="0.25">
      <c r="A1494" s="91"/>
      <c r="B1494" s="91"/>
      <c r="C1494" s="93"/>
      <c r="D1494" s="91"/>
      <c r="E1494" s="91"/>
    </row>
    <row r="1495" spans="1:5" customFormat="1" x14ac:dyDescent="0.25">
      <c r="A1495" s="91"/>
      <c r="B1495" s="91"/>
      <c r="C1495" s="93"/>
      <c r="D1495" s="91"/>
      <c r="E1495" s="91"/>
    </row>
    <row r="1496" spans="1:5" customFormat="1" x14ac:dyDescent="0.25">
      <c r="A1496" s="91"/>
      <c r="B1496" s="91"/>
      <c r="C1496" s="93"/>
      <c r="D1496" s="91"/>
      <c r="E1496" s="91"/>
    </row>
    <row r="1497" spans="1:5" customFormat="1" x14ac:dyDescent="0.25">
      <c r="A1497" s="91"/>
      <c r="B1497" s="91"/>
      <c r="C1497" s="93"/>
      <c r="D1497" s="91"/>
      <c r="E1497" s="91"/>
    </row>
    <row r="1498" spans="1:5" customFormat="1" x14ac:dyDescent="0.25">
      <c r="A1498" s="91"/>
      <c r="B1498" s="91"/>
      <c r="C1498" s="93"/>
      <c r="D1498" s="91"/>
      <c r="E1498" s="91"/>
    </row>
    <row r="1499" spans="1:5" customFormat="1" x14ac:dyDescent="0.25">
      <c r="A1499" s="91"/>
      <c r="B1499" s="91"/>
      <c r="C1499" s="93"/>
      <c r="D1499" s="91"/>
      <c r="E1499" s="91"/>
    </row>
    <row r="1500" spans="1:5" customFormat="1" x14ac:dyDescent="0.25">
      <c r="A1500" s="91"/>
      <c r="B1500" s="91"/>
      <c r="C1500" s="93"/>
      <c r="D1500" s="91"/>
      <c r="E1500" s="91"/>
    </row>
    <row r="1501" spans="1:5" customFormat="1" x14ac:dyDescent="0.25">
      <c r="A1501" s="91"/>
      <c r="B1501" s="91"/>
      <c r="C1501" s="93"/>
      <c r="D1501" s="91"/>
      <c r="E1501" s="91"/>
    </row>
    <row r="1502" spans="1:5" customFormat="1" x14ac:dyDescent="0.25">
      <c r="A1502" s="91"/>
      <c r="B1502" s="91"/>
      <c r="C1502" s="93"/>
      <c r="D1502" s="91"/>
      <c r="E1502" s="91"/>
    </row>
    <row r="1503" spans="1:5" customFormat="1" x14ac:dyDescent="0.25">
      <c r="A1503" s="91"/>
      <c r="B1503" s="91"/>
      <c r="C1503" s="93"/>
      <c r="D1503" s="91"/>
      <c r="E1503" s="91"/>
    </row>
    <row r="1504" spans="1:5" customFormat="1" x14ac:dyDescent="0.25">
      <c r="A1504" s="91"/>
      <c r="B1504" s="91"/>
      <c r="C1504" s="93"/>
      <c r="D1504" s="91"/>
      <c r="E1504" s="91"/>
    </row>
    <row r="1505" spans="1:5" customFormat="1" x14ac:dyDescent="0.25">
      <c r="A1505" s="91"/>
      <c r="B1505" s="91"/>
      <c r="C1505" s="93"/>
      <c r="D1505" s="91"/>
      <c r="E1505" s="91"/>
    </row>
    <row r="1506" spans="1:5" customFormat="1" x14ac:dyDescent="0.25">
      <c r="A1506" s="91"/>
      <c r="B1506" s="91"/>
      <c r="C1506" s="93"/>
      <c r="D1506" s="91"/>
      <c r="E1506" s="91"/>
    </row>
    <row r="1507" spans="1:5" customFormat="1" x14ac:dyDescent="0.25">
      <c r="A1507" s="91"/>
      <c r="B1507" s="91"/>
      <c r="C1507" s="93"/>
      <c r="D1507" s="91"/>
      <c r="E1507" s="91"/>
    </row>
    <row r="1508" spans="1:5" customFormat="1" x14ac:dyDescent="0.25">
      <c r="A1508" s="91"/>
      <c r="B1508" s="91"/>
      <c r="C1508" s="93"/>
      <c r="D1508" s="91"/>
      <c r="E1508" s="91"/>
    </row>
    <row r="1509" spans="1:5" customFormat="1" x14ac:dyDescent="0.25">
      <c r="A1509" s="91"/>
      <c r="B1509" s="91"/>
      <c r="C1509" s="93"/>
      <c r="D1509" s="91"/>
      <c r="E1509" s="91"/>
    </row>
    <row r="1510" spans="1:5" customFormat="1" x14ac:dyDescent="0.25">
      <c r="A1510" s="91"/>
      <c r="B1510" s="91"/>
      <c r="C1510" s="93"/>
      <c r="D1510" s="91"/>
      <c r="E1510" s="91"/>
    </row>
    <row r="1511" spans="1:5" customFormat="1" x14ac:dyDescent="0.25">
      <c r="A1511" s="91"/>
      <c r="B1511" s="91"/>
      <c r="C1511" s="93"/>
      <c r="D1511" s="91"/>
      <c r="E1511" s="91"/>
    </row>
    <row r="1512" spans="1:5" customFormat="1" x14ac:dyDescent="0.25">
      <c r="A1512" s="91"/>
      <c r="B1512" s="91"/>
      <c r="C1512" s="93"/>
      <c r="D1512" s="91"/>
      <c r="E1512" s="91"/>
    </row>
    <row r="1513" spans="1:5" customFormat="1" x14ac:dyDescent="0.25">
      <c r="A1513" s="91"/>
      <c r="B1513" s="91"/>
      <c r="C1513" s="93"/>
      <c r="D1513" s="91"/>
      <c r="E1513" s="91"/>
    </row>
    <row r="1514" spans="1:5" customFormat="1" x14ac:dyDescent="0.25">
      <c r="A1514" s="91"/>
      <c r="B1514" s="91"/>
      <c r="C1514" s="93"/>
      <c r="D1514" s="91"/>
      <c r="E1514" s="91"/>
    </row>
    <row r="1515" spans="1:5" customFormat="1" x14ac:dyDescent="0.25">
      <c r="A1515" s="91"/>
      <c r="B1515" s="91"/>
      <c r="C1515" s="93"/>
      <c r="D1515" s="91"/>
      <c r="E1515" s="91"/>
    </row>
    <row r="1516" spans="1:5" customFormat="1" x14ac:dyDescent="0.25">
      <c r="A1516" s="91"/>
      <c r="B1516" s="91"/>
      <c r="C1516" s="93"/>
      <c r="D1516" s="91"/>
      <c r="E1516" s="91"/>
    </row>
    <row r="1517" spans="1:5" customFormat="1" x14ac:dyDescent="0.25">
      <c r="A1517" s="91"/>
      <c r="B1517" s="91"/>
      <c r="C1517" s="93"/>
      <c r="D1517" s="91"/>
      <c r="E1517" s="91"/>
    </row>
    <row r="1518" spans="1:5" customFormat="1" x14ac:dyDescent="0.25">
      <c r="A1518" s="91"/>
      <c r="B1518" s="91"/>
      <c r="C1518" s="93"/>
      <c r="D1518" s="91"/>
      <c r="E1518" s="91"/>
    </row>
    <row r="1519" spans="1:5" customFormat="1" x14ac:dyDescent="0.25">
      <c r="A1519" s="91"/>
      <c r="B1519" s="91"/>
      <c r="C1519" s="93"/>
      <c r="D1519" s="91"/>
      <c r="E1519" s="91"/>
    </row>
    <row r="1520" spans="1:5" customFormat="1" x14ac:dyDescent="0.25">
      <c r="A1520" s="91"/>
      <c r="B1520" s="91"/>
      <c r="C1520" s="93"/>
      <c r="D1520" s="91"/>
      <c r="E1520" s="91"/>
    </row>
    <row r="1521" spans="1:5" customFormat="1" x14ac:dyDescent="0.25">
      <c r="A1521" s="91"/>
      <c r="B1521" s="91"/>
      <c r="C1521" s="93"/>
      <c r="D1521" s="91"/>
      <c r="E1521" s="91"/>
    </row>
    <row r="1522" spans="1:5" customFormat="1" x14ac:dyDescent="0.25">
      <c r="A1522" s="91"/>
      <c r="B1522" s="91"/>
      <c r="C1522" s="93"/>
      <c r="D1522" s="91"/>
      <c r="E1522" s="91"/>
    </row>
    <row r="1523" spans="1:5" customFormat="1" x14ac:dyDescent="0.25">
      <c r="A1523" s="91"/>
      <c r="B1523" s="91"/>
      <c r="C1523" s="93"/>
      <c r="D1523" s="91"/>
      <c r="E1523" s="91"/>
    </row>
    <row r="1524" spans="1:5" customFormat="1" x14ac:dyDescent="0.25">
      <c r="A1524" s="91"/>
      <c r="B1524" s="91"/>
      <c r="C1524" s="93"/>
      <c r="D1524" s="91"/>
      <c r="E1524" s="91"/>
    </row>
    <row r="1525" spans="1:5" customFormat="1" x14ac:dyDescent="0.25">
      <c r="A1525" s="91"/>
      <c r="B1525" s="91"/>
      <c r="C1525" s="93"/>
      <c r="D1525" s="91"/>
      <c r="E1525" s="91"/>
    </row>
    <row r="1526" spans="1:5" customFormat="1" x14ac:dyDescent="0.25">
      <c r="A1526" s="91"/>
      <c r="B1526" s="91"/>
      <c r="C1526" s="93"/>
      <c r="D1526" s="91"/>
      <c r="E1526" s="91"/>
    </row>
    <row r="1527" spans="1:5" customFormat="1" x14ac:dyDescent="0.25">
      <c r="A1527" s="91"/>
      <c r="B1527" s="91"/>
      <c r="C1527" s="93"/>
      <c r="D1527" s="91"/>
      <c r="E1527" s="91"/>
    </row>
    <row r="1528" spans="1:5" customFormat="1" x14ac:dyDescent="0.25">
      <c r="A1528" s="91"/>
      <c r="B1528" s="91"/>
      <c r="C1528" s="93"/>
      <c r="D1528" s="91"/>
      <c r="E1528" s="91"/>
    </row>
    <row r="1529" spans="1:5" customFormat="1" x14ac:dyDescent="0.25">
      <c r="A1529" s="91"/>
      <c r="B1529" s="91"/>
      <c r="C1529" s="93"/>
      <c r="D1529" s="91"/>
      <c r="E1529" s="91"/>
    </row>
    <row r="1530" spans="1:5" customFormat="1" x14ac:dyDescent="0.25">
      <c r="A1530" s="91"/>
      <c r="B1530" s="91"/>
      <c r="C1530" s="93"/>
      <c r="D1530" s="91"/>
      <c r="E1530" s="91"/>
    </row>
    <row r="1531" spans="1:5" customFormat="1" x14ac:dyDescent="0.25">
      <c r="A1531" s="91"/>
      <c r="B1531" s="91"/>
      <c r="C1531" s="93"/>
      <c r="D1531" s="91"/>
      <c r="E1531" s="91"/>
    </row>
    <row r="1532" spans="1:5" customFormat="1" x14ac:dyDescent="0.25">
      <c r="A1532" s="91"/>
      <c r="B1532" s="91"/>
      <c r="C1532" s="93"/>
      <c r="D1532" s="91"/>
      <c r="E1532" s="91"/>
    </row>
    <row r="1533" spans="1:5" customFormat="1" x14ac:dyDescent="0.25">
      <c r="A1533" s="91"/>
      <c r="B1533" s="91"/>
      <c r="C1533" s="93"/>
      <c r="D1533" s="91"/>
      <c r="E1533" s="91"/>
    </row>
    <row r="1534" spans="1:5" customFormat="1" x14ac:dyDescent="0.25">
      <c r="A1534" s="91"/>
      <c r="B1534" s="91"/>
      <c r="C1534" s="93"/>
      <c r="D1534" s="91"/>
      <c r="E1534" s="91"/>
    </row>
    <row r="1535" spans="1:5" customFormat="1" x14ac:dyDescent="0.25">
      <c r="A1535" s="91"/>
      <c r="B1535" s="91"/>
      <c r="C1535" s="93"/>
      <c r="D1535" s="91"/>
      <c r="E1535" s="91"/>
    </row>
    <row r="1536" spans="1:5" customFormat="1" x14ac:dyDescent="0.25">
      <c r="A1536" s="91"/>
      <c r="B1536" s="91"/>
      <c r="C1536" s="93"/>
      <c r="D1536" s="91"/>
      <c r="E1536" s="91"/>
    </row>
    <row r="1537" spans="1:5" customFormat="1" x14ac:dyDescent="0.25">
      <c r="A1537" s="91"/>
      <c r="B1537" s="91"/>
      <c r="C1537" s="93"/>
      <c r="D1537" s="91"/>
      <c r="E1537" s="91"/>
    </row>
    <row r="1538" spans="1:5" customFormat="1" x14ac:dyDescent="0.25">
      <c r="A1538" s="91"/>
      <c r="B1538" s="91"/>
      <c r="C1538" s="93"/>
      <c r="D1538" s="91"/>
      <c r="E1538" s="91"/>
    </row>
    <row r="1539" spans="1:5" customFormat="1" x14ac:dyDescent="0.25">
      <c r="A1539" s="91"/>
      <c r="B1539" s="91"/>
      <c r="C1539" s="93"/>
      <c r="D1539" s="91"/>
      <c r="E1539" s="91"/>
    </row>
    <row r="1540" spans="1:5" customFormat="1" x14ac:dyDescent="0.25">
      <c r="A1540" s="91"/>
      <c r="B1540" s="91"/>
      <c r="C1540" s="93"/>
      <c r="D1540" s="91"/>
      <c r="E1540" s="91"/>
    </row>
    <row r="1541" spans="1:5" customFormat="1" x14ac:dyDescent="0.25">
      <c r="A1541" s="91"/>
      <c r="B1541" s="91"/>
      <c r="C1541" s="93"/>
      <c r="D1541" s="91"/>
      <c r="E1541" s="91"/>
    </row>
    <row r="1542" spans="1:5" customFormat="1" x14ac:dyDescent="0.25">
      <c r="A1542" s="91"/>
      <c r="B1542" s="91"/>
      <c r="C1542" s="93"/>
      <c r="D1542" s="91"/>
      <c r="E1542" s="91"/>
    </row>
    <row r="1543" spans="1:5" customFormat="1" x14ac:dyDescent="0.25">
      <c r="A1543" s="91"/>
      <c r="B1543" s="91"/>
      <c r="C1543" s="93"/>
      <c r="D1543" s="91"/>
      <c r="E1543" s="91"/>
    </row>
    <row r="1544" spans="1:5" customFormat="1" x14ac:dyDescent="0.25">
      <c r="A1544" s="91"/>
      <c r="B1544" s="91"/>
      <c r="C1544" s="93"/>
      <c r="D1544" s="91"/>
      <c r="E1544" s="91"/>
    </row>
    <row r="1545" spans="1:5" customFormat="1" x14ac:dyDescent="0.25">
      <c r="A1545" s="91"/>
      <c r="B1545" s="91"/>
      <c r="C1545" s="93"/>
      <c r="D1545" s="91"/>
      <c r="E1545" s="91"/>
    </row>
    <row r="1546" spans="1:5" customFormat="1" x14ac:dyDescent="0.25">
      <c r="A1546" s="91"/>
      <c r="B1546" s="91"/>
      <c r="C1546" s="93"/>
      <c r="D1546" s="91"/>
      <c r="E1546" s="91"/>
    </row>
    <row r="1547" spans="1:5" customFormat="1" x14ac:dyDescent="0.25">
      <c r="A1547" s="91"/>
      <c r="B1547" s="91"/>
      <c r="C1547" s="93"/>
      <c r="D1547" s="91"/>
      <c r="E1547" s="91"/>
    </row>
    <row r="1548" spans="1:5" customFormat="1" x14ac:dyDescent="0.25">
      <c r="A1548" s="91"/>
      <c r="B1548" s="91"/>
      <c r="C1548" s="93"/>
      <c r="D1548" s="91"/>
      <c r="E1548" s="91"/>
    </row>
    <row r="1549" spans="1:5" customFormat="1" x14ac:dyDescent="0.25">
      <c r="A1549" s="91"/>
      <c r="B1549" s="91"/>
      <c r="C1549" s="93"/>
      <c r="D1549" s="91"/>
      <c r="E1549" s="91"/>
    </row>
    <row r="1550" spans="1:5" customFormat="1" x14ac:dyDescent="0.25">
      <c r="A1550" s="91"/>
      <c r="B1550" s="91"/>
      <c r="C1550" s="93"/>
      <c r="D1550" s="91"/>
      <c r="E1550" s="91"/>
    </row>
    <row r="1551" spans="1:5" customFormat="1" x14ac:dyDescent="0.25">
      <c r="A1551" s="91"/>
      <c r="B1551" s="91"/>
      <c r="C1551" s="93"/>
      <c r="D1551" s="91"/>
      <c r="E1551" s="91"/>
    </row>
    <row r="1552" spans="1:5" customFormat="1" x14ac:dyDescent="0.25">
      <c r="A1552" s="91"/>
      <c r="B1552" s="91"/>
      <c r="C1552" s="93"/>
      <c r="D1552" s="91"/>
      <c r="E1552" s="91"/>
    </row>
    <row r="1553" spans="1:5" customFormat="1" x14ac:dyDescent="0.25">
      <c r="A1553" s="91"/>
      <c r="B1553" s="91"/>
      <c r="C1553" s="93"/>
      <c r="D1553" s="91"/>
      <c r="E1553" s="91"/>
    </row>
    <row r="1554" spans="1:5" customFormat="1" x14ac:dyDescent="0.25">
      <c r="A1554" s="91"/>
      <c r="B1554" s="91"/>
      <c r="C1554" s="93"/>
      <c r="D1554" s="91"/>
      <c r="E1554" s="91"/>
    </row>
    <row r="1555" spans="1:5" customFormat="1" x14ac:dyDescent="0.25">
      <c r="A1555" s="91"/>
      <c r="B1555" s="91"/>
      <c r="C1555" s="93"/>
      <c r="D1555" s="91"/>
      <c r="E1555" s="91"/>
    </row>
    <row r="1556" spans="1:5" customFormat="1" x14ac:dyDescent="0.25">
      <c r="A1556" s="91"/>
      <c r="B1556" s="91"/>
      <c r="C1556" s="93"/>
      <c r="D1556" s="91"/>
      <c r="E1556" s="91"/>
    </row>
    <row r="1557" spans="1:5" customFormat="1" x14ac:dyDescent="0.25">
      <c r="A1557" s="91"/>
      <c r="B1557" s="91"/>
      <c r="C1557" s="93"/>
      <c r="D1557" s="91"/>
      <c r="E1557" s="91"/>
    </row>
    <row r="1558" spans="1:5" customFormat="1" x14ac:dyDescent="0.25">
      <c r="A1558" s="91"/>
      <c r="B1558" s="91"/>
      <c r="C1558" s="93"/>
      <c r="D1558" s="91"/>
      <c r="E1558" s="91"/>
    </row>
    <row r="1559" spans="1:5" customFormat="1" x14ac:dyDescent="0.25">
      <c r="A1559" s="91"/>
      <c r="B1559" s="91"/>
      <c r="C1559" s="93"/>
      <c r="D1559" s="91"/>
      <c r="E1559" s="91"/>
    </row>
    <row r="1560" spans="1:5" customFormat="1" x14ac:dyDescent="0.25">
      <c r="A1560" s="91"/>
      <c r="B1560" s="91"/>
      <c r="C1560" s="93"/>
      <c r="D1560" s="91"/>
      <c r="E1560" s="91"/>
    </row>
    <row r="1561" spans="1:5" customFormat="1" x14ac:dyDescent="0.25">
      <c r="A1561" s="91"/>
      <c r="B1561" s="91"/>
      <c r="C1561" s="93"/>
      <c r="D1561" s="91"/>
      <c r="E1561" s="91"/>
    </row>
    <row r="1562" spans="1:5" customFormat="1" x14ac:dyDescent="0.25">
      <c r="A1562" s="91"/>
      <c r="B1562" s="91"/>
      <c r="C1562" s="93"/>
      <c r="D1562" s="91"/>
      <c r="E1562" s="91"/>
    </row>
    <row r="1563" spans="1:5" customFormat="1" x14ac:dyDescent="0.25">
      <c r="A1563" s="91"/>
      <c r="B1563" s="91"/>
      <c r="C1563" s="93"/>
      <c r="D1563" s="91"/>
      <c r="E1563" s="91"/>
    </row>
    <row r="1564" spans="1:5" customFormat="1" x14ac:dyDescent="0.25">
      <c r="A1564" s="91"/>
      <c r="B1564" s="91"/>
      <c r="C1564" s="93"/>
      <c r="D1564" s="91"/>
      <c r="E1564" s="91"/>
    </row>
    <row r="1565" spans="1:5" customFormat="1" x14ac:dyDescent="0.25">
      <c r="A1565" s="91"/>
      <c r="B1565" s="91"/>
      <c r="C1565" s="93"/>
      <c r="D1565" s="91"/>
      <c r="E1565" s="91"/>
    </row>
    <row r="1566" spans="1:5" customFormat="1" x14ac:dyDescent="0.25">
      <c r="A1566" s="91"/>
      <c r="B1566" s="91"/>
      <c r="C1566" s="93"/>
      <c r="D1566" s="91"/>
      <c r="E1566" s="91"/>
    </row>
    <row r="1567" spans="1:5" customFormat="1" x14ac:dyDescent="0.25">
      <c r="A1567" s="91"/>
      <c r="B1567" s="91"/>
      <c r="C1567" s="93"/>
      <c r="D1567" s="91"/>
      <c r="E1567" s="91"/>
    </row>
    <row r="1568" spans="1:5" customFormat="1" x14ac:dyDescent="0.25">
      <c r="A1568" s="91"/>
      <c r="B1568" s="91"/>
      <c r="C1568" s="93"/>
      <c r="D1568" s="91"/>
      <c r="E1568" s="91"/>
    </row>
    <row r="1569" spans="1:5" customFormat="1" x14ac:dyDescent="0.25">
      <c r="A1569" s="91"/>
      <c r="B1569" s="91"/>
      <c r="C1569" s="93"/>
      <c r="D1569" s="91"/>
      <c r="E1569" s="91"/>
    </row>
    <row r="1570" spans="1:5" customFormat="1" x14ac:dyDescent="0.25">
      <c r="A1570" s="91"/>
      <c r="B1570" s="91"/>
      <c r="C1570" s="93"/>
      <c r="D1570" s="91"/>
      <c r="E1570" s="91"/>
    </row>
    <row r="1571" spans="1:5" customFormat="1" x14ac:dyDescent="0.25">
      <c r="A1571" s="91"/>
      <c r="B1571" s="91"/>
      <c r="C1571" s="93"/>
      <c r="D1571" s="91"/>
      <c r="E1571" s="91"/>
    </row>
    <row r="1572" spans="1:5" customFormat="1" x14ac:dyDescent="0.25">
      <c r="A1572" s="91"/>
      <c r="B1572" s="91"/>
      <c r="C1572" s="93"/>
      <c r="D1572" s="91"/>
      <c r="E1572" s="91"/>
    </row>
    <row r="1573" spans="1:5" customFormat="1" x14ac:dyDescent="0.25">
      <c r="A1573" s="91"/>
      <c r="B1573" s="91"/>
      <c r="C1573" s="93"/>
      <c r="D1573" s="91"/>
      <c r="E1573" s="91"/>
    </row>
    <row r="1574" spans="1:5" customFormat="1" x14ac:dyDescent="0.25">
      <c r="A1574" s="91"/>
      <c r="B1574" s="91"/>
      <c r="C1574" s="93"/>
      <c r="D1574" s="91"/>
      <c r="E1574" s="91"/>
    </row>
    <row r="1575" spans="1:5" customFormat="1" x14ac:dyDescent="0.25">
      <c r="A1575" s="91"/>
      <c r="B1575" s="91"/>
      <c r="C1575" s="93"/>
      <c r="D1575" s="91"/>
      <c r="E1575" s="91"/>
    </row>
    <row r="1576" spans="1:5" customFormat="1" x14ac:dyDescent="0.25">
      <c r="A1576" s="91"/>
      <c r="B1576" s="91"/>
      <c r="C1576" s="93"/>
      <c r="D1576" s="91"/>
      <c r="E1576" s="91"/>
    </row>
    <row r="1577" spans="1:5" customFormat="1" x14ac:dyDescent="0.25">
      <c r="A1577" s="91"/>
      <c r="B1577" s="91"/>
      <c r="C1577" s="93"/>
      <c r="D1577" s="91"/>
      <c r="E1577" s="91"/>
    </row>
    <row r="1578" spans="1:5" customFormat="1" x14ac:dyDescent="0.25">
      <c r="A1578" s="91"/>
      <c r="B1578" s="91"/>
      <c r="C1578" s="93"/>
      <c r="D1578" s="91"/>
      <c r="E1578" s="91"/>
    </row>
    <row r="1579" spans="1:5" customFormat="1" x14ac:dyDescent="0.25">
      <c r="A1579" s="91"/>
      <c r="B1579" s="91"/>
      <c r="C1579" s="93"/>
      <c r="D1579" s="91"/>
      <c r="E1579" s="91"/>
    </row>
    <row r="1580" spans="1:5" customFormat="1" x14ac:dyDescent="0.25">
      <c r="A1580" s="91"/>
      <c r="B1580" s="91"/>
      <c r="C1580" s="93"/>
      <c r="D1580" s="91"/>
      <c r="E1580" s="91"/>
    </row>
    <row r="1581" spans="1:5" customFormat="1" x14ac:dyDescent="0.25">
      <c r="A1581" s="91"/>
      <c r="B1581" s="91"/>
      <c r="C1581" s="93"/>
      <c r="D1581" s="91"/>
      <c r="E1581" s="91"/>
    </row>
    <row r="1582" spans="1:5" customFormat="1" x14ac:dyDescent="0.25">
      <c r="A1582" s="91"/>
      <c r="B1582" s="91"/>
      <c r="C1582" s="93"/>
      <c r="D1582" s="91"/>
      <c r="E1582" s="91"/>
    </row>
    <row r="1583" spans="1:5" customFormat="1" x14ac:dyDescent="0.25">
      <c r="A1583" s="91"/>
      <c r="B1583" s="91"/>
      <c r="C1583" s="93"/>
      <c r="D1583" s="91"/>
      <c r="E1583" s="91"/>
    </row>
    <row r="1584" spans="1:5" customFormat="1" x14ac:dyDescent="0.25">
      <c r="A1584" s="91"/>
      <c r="B1584" s="91"/>
      <c r="C1584" s="93"/>
      <c r="D1584" s="91"/>
      <c r="E1584" s="91"/>
    </row>
    <row r="1585" spans="1:5" customFormat="1" x14ac:dyDescent="0.25">
      <c r="A1585" s="91"/>
      <c r="B1585" s="91"/>
      <c r="C1585" s="93"/>
      <c r="D1585" s="91"/>
      <c r="E1585" s="91"/>
    </row>
    <row r="1586" spans="1:5" customFormat="1" x14ac:dyDescent="0.25">
      <c r="A1586" s="91"/>
      <c r="B1586" s="91"/>
      <c r="C1586" s="93"/>
      <c r="D1586" s="91"/>
      <c r="E1586" s="91"/>
    </row>
    <row r="1587" spans="1:5" customFormat="1" x14ac:dyDescent="0.25">
      <c r="A1587" s="91"/>
      <c r="B1587" s="91"/>
      <c r="C1587" s="93"/>
      <c r="D1587" s="91"/>
      <c r="E1587" s="91"/>
    </row>
    <row r="1588" spans="1:5" customFormat="1" x14ac:dyDescent="0.25">
      <c r="A1588" s="91"/>
      <c r="B1588" s="91"/>
      <c r="C1588" s="93"/>
      <c r="D1588" s="91"/>
      <c r="E1588" s="91"/>
    </row>
    <row r="1589" spans="1:5" customFormat="1" x14ac:dyDescent="0.25">
      <c r="A1589" s="91"/>
      <c r="B1589" s="91"/>
      <c r="C1589" s="93"/>
      <c r="D1589" s="91"/>
      <c r="E1589" s="91"/>
    </row>
    <row r="1590" spans="1:5" customFormat="1" x14ac:dyDescent="0.25">
      <c r="A1590" s="91"/>
      <c r="B1590" s="91"/>
      <c r="C1590" s="93"/>
      <c r="D1590" s="91"/>
      <c r="E1590" s="91"/>
    </row>
    <row r="1591" spans="1:5" customFormat="1" x14ac:dyDescent="0.25">
      <c r="A1591" s="91"/>
      <c r="B1591" s="91"/>
      <c r="C1591" s="93"/>
      <c r="D1591" s="91"/>
      <c r="E1591" s="91"/>
    </row>
    <row r="1592" spans="1:5" customFormat="1" x14ac:dyDescent="0.25">
      <c r="A1592" s="91"/>
      <c r="B1592" s="91"/>
      <c r="C1592" s="93"/>
      <c r="D1592" s="91"/>
      <c r="E1592" s="91"/>
    </row>
    <row r="1593" spans="1:5" customFormat="1" x14ac:dyDescent="0.25">
      <c r="A1593" s="91"/>
      <c r="B1593" s="91"/>
      <c r="C1593" s="93"/>
      <c r="D1593" s="91"/>
      <c r="E1593" s="91"/>
    </row>
    <row r="1594" spans="1:5" customFormat="1" x14ac:dyDescent="0.25">
      <c r="A1594" s="91"/>
      <c r="B1594" s="91"/>
      <c r="C1594" s="93"/>
      <c r="D1594" s="91"/>
      <c r="E1594" s="91"/>
    </row>
    <row r="1595" spans="1:5" customFormat="1" x14ac:dyDescent="0.25">
      <c r="A1595" s="91"/>
      <c r="B1595" s="91"/>
      <c r="C1595" s="93"/>
      <c r="D1595" s="91"/>
      <c r="E1595" s="91"/>
    </row>
    <row r="1596" spans="1:5" customFormat="1" x14ac:dyDescent="0.25">
      <c r="A1596" s="91"/>
      <c r="B1596" s="91"/>
      <c r="C1596" s="93"/>
      <c r="D1596" s="91"/>
      <c r="E1596" s="91"/>
    </row>
    <row r="1597" spans="1:5" customFormat="1" x14ac:dyDescent="0.25">
      <c r="A1597" s="91"/>
      <c r="B1597" s="91"/>
      <c r="C1597" s="93"/>
      <c r="D1597" s="91"/>
      <c r="E1597" s="91"/>
    </row>
    <row r="1598" spans="1:5" customFormat="1" x14ac:dyDescent="0.25">
      <c r="A1598" s="91"/>
      <c r="B1598" s="91"/>
      <c r="C1598" s="93"/>
      <c r="D1598" s="91"/>
      <c r="E1598" s="91"/>
    </row>
    <row r="1599" spans="1:5" customFormat="1" x14ac:dyDescent="0.25">
      <c r="A1599" s="91"/>
      <c r="B1599" s="91"/>
      <c r="C1599" s="93"/>
      <c r="D1599" s="91"/>
      <c r="E1599" s="91"/>
    </row>
    <row r="1600" spans="1:5" customFormat="1" x14ac:dyDescent="0.25">
      <c r="A1600" s="91"/>
      <c r="B1600" s="91"/>
      <c r="C1600" s="93"/>
      <c r="D1600" s="91"/>
      <c r="E1600" s="91"/>
    </row>
    <row r="1601" spans="1:5" customFormat="1" x14ac:dyDescent="0.25">
      <c r="A1601" s="91"/>
      <c r="B1601" s="91"/>
      <c r="C1601" s="93"/>
      <c r="D1601" s="91"/>
      <c r="E1601" s="91"/>
    </row>
    <row r="1602" spans="1:5" customFormat="1" x14ac:dyDescent="0.25">
      <c r="A1602" s="91"/>
      <c r="B1602" s="91"/>
      <c r="C1602" s="93"/>
      <c r="D1602" s="91"/>
      <c r="E1602" s="91"/>
    </row>
    <row r="1603" spans="1:5" customFormat="1" x14ac:dyDescent="0.25">
      <c r="A1603" s="91"/>
      <c r="B1603" s="91"/>
      <c r="C1603" s="93"/>
      <c r="D1603" s="91"/>
      <c r="E1603" s="91"/>
    </row>
    <row r="1604" spans="1:5" customFormat="1" x14ac:dyDescent="0.25">
      <c r="A1604" s="91"/>
      <c r="B1604" s="91"/>
      <c r="C1604" s="93"/>
      <c r="D1604" s="91"/>
      <c r="E1604" s="91"/>
    </row>
    <row r="1605" spans="1:5" customFormat="1" x14ac:dyDescent="0.25">
      <c r="A1605" s="91"/>
      <c r="B1605" s="91"/>
      <c r="C1605" s="93"/>
      <c r="D1605" s="91"/>
      <c r="E1605" s="91"/>
    </row>
    <row r="1606" spans="1:5" customFormat="1" x14ac:dyDescent="0.25">
      <c r="A1606" s="91"/>
      <c r="B1606" s="91"/>
      <c r="C1606" s="93"/>
      <c r="D1606" s="91"/>
      <c r="E1606" s="91"/>
    </row>
    <row r="1607" spans="1:5" customFormat="1" x14ac:dyDescent="0.25">
      <c r="A1607" s="91"/>
      <c r="B1607" s="91"/>
      <c r="C1607" s="93"/>
      <c r="D1607" s="91"/>
      <c r="E1607" s="91"/>
    </row>
    <row r="1608" spans="1:5" customFormat="1" x14ac:dyDescent="0.25">
      <c r="A1608" s="91"/>
      <c r="B1608" s="91"/>
      <c r="C1608" s="93"/>
      <c r="D1608" s="91"/>
      <c r="E1608" s="91"/>
    </row>
    <row r="1609" spans="1:5" customFormat="1" x14ac:dyDescent="0.25">
      <c r="A1609" s="91"/>
      <c r="B1609" s="91"/>
      <c r="C1609" s="93"/>
      <c r="D1609" s="91"/>
      <c r="E1609" s="91"/>
    </row>
    <row r="1610" spans="1:5" customFormat="1" x14ac:dyDescent="0.25">
      <c r="A1610" s="91"/>
      <c r="B1610" s="91"/>
      <c r="C1610" s="93"/>
      <c r="D1610" s="91"/>
      <c r="E1610" s="91"/>
    </row>
    <row r="1611" spans="1:5" customFormat="1" x14ac:dyDescent="0.25">
      <c r="A1611" s="91"/>
      <c r="B1611" s="91"/>
      <c r="C1611" s="93"/>
      <c r="D1611" s="91"/>
      <c r="E1611" s="91"/>
    </row>
    <row r="1612" spans="1:5" customFormat="1" x14ac:dyDescent="0.25">
      <c r="A1612" s="91"/>
      <c r="B1612" s="91"/>
      <c r="C1612" s="93"/>
      <c r="D1612" s="91"/>
      <c r="E1612" s="91"/>
    </row>
    <row r="1613" spans="1:5" customFormat="1" x14ac:dyDescent="0.25">
      <c r="A1613" s="91"/>
      <c r="B1613" s="91"/>
      <c r="C1613" s="93"/>
      <c r="D1613" s="91"/>
      <c r="E1613" s="91"/>
    </row>
    <row r="1614" spans="1:5" customFormat="1" x14ac:dyDescent="0.25">
      <c r="A1614" s="91"/>
      <c r="B1614" s="91"/>
      <c r="C1614" s="93"/>
      <c r="D1614" s="91"/>
      <c r="E1614" s="91"/>
    </row>
    <row r="1615" spans="1:5" customFormat="1" x14ac:dyDescent="0.25">
      <c r="A1615" s="91"/>
      <c r="B1615" s="91"/>
      <c r="C1615" s="93"/>
      <c r="D1615" s="91"/>
      <c r="E1615" s="91"/>
    </row>
    <row r="1616" spans="1:5" customFormat="1" x14ac:dyDescent="0.25">
      <c r="A1616" s="91"/>
      <c r="B1616" s="91"/>
      <c r="C1616" s="93"/>
      <c r="D1616" s="91"/>
      <c r="E1616" s="91"/>
    </row>
    <row r="1617" spans="1:5" customFormat="1" x14ac:dyDescent="0.25">
      <c r="A1617" s="91"/>
      <c r="B1617" s="91"/>
      <c r="C1617" s="93"/>
      <c r="D1617" s="91"/>
      <c r="E1617" s="91"/>
    </row>
    <row r="1618" spans="1:5" customFormat="1" x14ac:dyDescent="0.25">
      <c r="A1618" s="91"/>
      <c r="B1618" s="91"/>
      <c r="C1618" s="93"/>
      <c r="D1618" s="91"/>
      <c r="E1618" s="91"/>
    </row>
    <row r="1619" spans="1:5" customFormat="1" x14ac:dyDescent="0.25">
      <c r="A1619" s="91"/>
      <c r="B1619" s="91"/>
      <c r="C1619" s="93"/>
      <c r="D1619" s="91"/>
      <c r="E1619" s="91"/>
    </row>
    <row r="1620" spans="1:5" customFormat="1" x14ac:dyDescent="0.25">
      <c r="A1620" s="91"/>
      <c r="B1620" s="91"/>
      <c r="C1620" s="93"/>
      <c r="D1620" s="91"/>
      <c r="E1620" s="91"/>
    </row>
    <row r="1621" spans="1:5" customFormat="1" x14ac:dyDescent="0.25">
      <c r="A1621" s="91"/>
      <c r="B1621" s="91"/>
      <c r="C1621" s="93"/>
      <c r="D1621" s="91"/>
      <c r="E1621" s="91"/>
    </row>
    <row r="1622" spans="1:5" customFormat="1" x14ac:dyDescent="0.25">
      <c r="A1622" s="91"/>
      <c r="B1622" s="91"/>
      <c r="C1622" s="93"/>
      <c r="D1622" s="91"/>
      <c r="E1622" s="91"/>
    </row>
    <row r="1623" spans="1:5" customFormat="1" x14ac:dyDescent="0.25">
      <c r="A1623" s="91"/>
      <c r="B1623" s="91"/>
      <c r="C1623" s="93"/>
      <c r="D1623" s="91"/>
      <c r="E1623" s="91"/>
    </row>
    <row r="1624" spans="1:5" customFormat="1" x14ac:dyDescent="0.25">
      <c r="A1624" s="91"/>
      <c r="B1624" s="91"/>
      <c r="C1624" s="93"/>
      <c r="D1624" s="91"/>
      <c r="E1624" s="91"/>
    </row>
    <row r="1625" spans="1:5" customFormat="1" x14ac:dyDescent="0.25">
      <c r="A1625" s="91"/>
      <c r="B1625" s="91"/>
      <c r="C1625" s="93"/>
      <c r="D1625" s="91"/>
      <c r="E1625" s="91"/>
    </row>
    <row r="1626" spans="1:5" customFormat="1" x14ac:dyDescent="0.25">
      <c r="A1626" s="91"/>
      <c r="B1626" s="91"/>
      <c r="C1626" s="93"/>
      <c r="D1626" s="91"/>
      <c r="E1626" s="91"/>
    </row>
    <row r="1627" spans="1:5" customFormat="1" x14ac:dyDescent="0.25">
      <c r="A1627" s="91"/>
      <c r="B1627" s="91"/>
      <c r="C1627" s="93"/>
      <c r="D1627" s="91"/>
      <c r="E1627" s="91"/>
    </row>
    <row r="1628" spans="1:5" customFormat="1" x14ac:dyDescent="0.25">
      <c r="A1628" s="91"/>
      <c r="B1628" s="91"/>
      <c r="C1628" s="93"/>
      <c r="D1628" s="91"/>
      <c r="E1628" s="91"/>
    </row>
    <row r="1629" spans="1:5" customFormat="1" x14ac:dyDescent="0.25">
      <c r="A1629" s="91"/>
      <c r="B1629" s="91"/>
      <c r="C1629" s="93"/>
      <c r="D1629" s="91"/>
      <c r="E1629" s="91"/>
    </row>
    <row r="1630" spans="1:5" customFormat="1" x14ac:dyDescent="0.25">
      <c r="A1630" s="91"/>
      <c r="B1630" s="91"/>
      <c r="C1630" s="93"/>
      <c r="D1630" s="91"/>
      <c r="E1630" s="91"/>
    </row>
    <row r="1631" spans="1:5" customFormat="1" x14ac:dyDescent="0.25">
      <c r="A1631" s="91"/>
      <c r="B1631" s="91"/>
      <c r="C1631" s="93"/>
      <c r="D1631" s="91"/>
      <c r="E1631" s="91"/>
    </row>
    <row r="1632" spans="1:5" customFormat="1" x14ac:dyDescent="0.25">
      <c r="A1632" s="91"/>
      <c r="B1632" s="91"/>
      <c r="C1632" s="93"/>
      <c r="D1632" s="91"/>
      <c r="E1632" s="91"/>
    </row>
    <row r="1633" spans="1:5" customFormat="1" x14ac:dyDescent="0.25">
      <c r="A1633" s="91"/>
      <c r="B1633" s="91"/>
      <c r="C1633" s="93"/>
      <c r="D1633" s="91"/>
      <c r="E1633" s="91"/>
    </row>
    <row r="1634" spans="1:5" customFormat="1" x14ac:dyDescent="0.25">
      <c r="A1634" s="91"/>
      <c r="B1634" s="91"/>
      <c r="C1634" s="93"/>
      <c r="D1634" s="91"/>
      <c r="E1634" s="91"/>
    </row>
    <row r="1635" spans="1:5" customFormat="1" x14ac:dyDescent="0.25">
      <c r="A1635" s="91"/>
      <c r="B1635" s="91"/>
      <c r="C1635" s="93"/>
      <c r="D1635" s="91"/>
      <c r="E1635" s="91"/>
    </row>
    <row r="1636" spans="1:5" customFormat="1" x14ac:dyDescent="0.25">
      <c r="A1636" s="91"/>
      <c r="B1636" s="91"/>
      <c r="C1636" s="93"/>
      <c r="D1636" s="91"/>
      <c r="E1636" s="91"/>
    </row>
    <row r="1637" spans="1:5" customFormat="1" x14ac:dyDescent="0.25">
      <c r="A1637" s="91"/>
      <c r="B1637" s="91"/>
      <c r="C1637" s="93"/>
      <c r="D1637" s="91"/>
      <c r="E1637" s="91"/>
    </row>
    <row r="1638" spans="1:5" customFormat="1" x14ac:dyDescent="0.25">
      <c r="A1638" s="91"/>
      <c r="B1638" s="91"/>
      <c r="C1638" s="93"/>
      <c r="D1638" s="91"/>
      <c r="E1638" s="91"/>
    </row>
    <row r="1639" spans="1:5" customFormat="1" x14ac:dyDescent="0.25">
      <c r="A1639" s="91"/>
      <c r="B1639" s="91"/>
      <c r="C1639" s="93"/>
      <c r="D1639" s="91"/>
      <c r="E1639" s="91"/>
    </row>
    <row r="1640" spans="1:5" customFormat="1" x14ac:dyDescent="0.25">
      <c r="A1640" s="91"/>
      <c r="B1640" s="91"/>
      <c r="C1640" s="93"/>
      <c r="D1640" s="91"/>
      <c r="E1640" s="91"/>
    </row>
    <row r="1641" spans="1:5" customFormat="1" x14ac:dyDescent="0.25">
      <c r="A1641" s="91"/>
      <c r="B1641" s="91"/>
      <c r="C1641" s="93"/>
      <c r="D1641" s="91"/>
      <c r="E1641" s="91"/>
    </row>
    <row r="1642" spans="1:5" customFormat="1" x14ac:dyDescent="0.25">
      <c r="A1642" s="91"/>
      <c r="B1642" s="91"/>
      <c r="C1642" s="93"/>
      <c r="D1642" s="91"/>
      <c r="E1642" s="91"/>
    </row>
    <row r="1643" spans="1:5" customFormat="1" x14ac:dyDescent="0.25">
      <c r="A1643" s="91"/>
      <c r="B1643" s="91"/>
      <c r="C1643" s="93"/>
      <c r="D1643" s="91"/>
      <c r="E1643" s="91"/>
    </row>
    <row r="1644" spans="1:5" customFormat="1" x14ac:dyDescent="0.25">
      <c r="A1644" s="91"/>
      <c r="B1644" s="91"/>
      <c r="C1644" s="93"/>
      <c r="D1644" s="91"/>
      <c r="E1644" s="91"/>
    </row>
    <row r="1645" spans="1:5" customFormat="1" x14ac:dyDescent="0.25">
      <c r="A1645" s="91"/>
      <c r="B1645" s="91"/>
      <c r="C1645" s="93"/>
      <c r="D1645" s="91"/>
      <c r="E1645" s="91"/>
    </row>
    <row r="1646" spans="1:5" customFormat="1" x14ac:dyDescent="0.25">
      <c r="A1646" s="91"/>
      <c r="B1646" s="91"/>
      <c r="C1646" s="93"/>
      <c r="D1646" s="91"/>
      <c r="E1646" s="91"/>
    </row>
    <row r="1647" spans="1:5" customFormat="1" x14ac:dyDescent="0.25">
      <c r="A1647" s="91"/>
      <c r="B1647" s="91"/>
      <c r="C1647" s="93"/>
      <c r="D1647" s="91"/>
      <c r="E1647" s="91"/>
    </row>
    <row r="1648" spans="1:5" customFormat="1" x14ac:dyDescent="0.25">
      <c r="A1648" s="91"/>
      <c r="B1648" s="91"/>
      <c r="C1648" s="93"/>
      <c r="D1648" s="91"/>
      <c r="E1648" s="91"/>
    </row>
    <row r="1649" spans="1:5" customFormat="1" x14ac:dyDescent="0.25">
      <c r="A1649" s="91"/>
      <c r="B1649" s="91"/>
      <c r="C1649" s="93"/>
      <c r="D1649" s="91"/>
      <c r="E1649" s="91"/>
    </row>
    <row r="1650" spans="1:5" customFormat="1" x14ac:dyDescent="0.25">
      <c r="A1650" s="91"/>
      <c r="B1650" s="91"/>
      <c r="C1650" s="93"/>
      <c r="D1650" s="91"/>
      <c r="E1650" s="91"/>
    </row>
    <row r="1651" spans="1:5" customFormat="1" x14ac:dyDescent="0.25">
      <c r="A1651" s="91"/>
      <c r="B1651" s="91"/>
      <c r="C1651" s="93"/>
      <c r="D1651" s="91"/>
      <c r="E1651" s="91"/>
    </row>
    <row r="1652" spans="1:5" customFormat="1" x14ac:dyDescent="0.25">
      <c r="A1652" s="91"/>
      <c r="B1652" s="91"/>
      <c r="C1652" s="93"/>
      <c r="D1652" s="91"/>
      <c r="E1652" s="91"/>
    </row>
    <row r="1653" spans="1:5" customFormat="1" x14ac:dyDescent="0.25">
      <c r="A1653" s="91"/>
      <c r="B1653" s="91"/>
      <c r="C1653" s="93"/>
      <c r="D1653" s="91"/>
      <c r="E1653" s="91"/>
    </row>
    <row r="1654" spans="1:5" customFormat="1" x14ac:dyDescent="0.25">
      <c r="A1654" s="91"/>
      <c r="B1654" s="91"/>
      <c r="C1654" s="93"/>
      <c r="D1654" s="91"/>
      <c r="E1654" s="91"/>
    </row>
    <row r="1655" spans="1:5" customFormat="1" x14ac:dyDescent="0.25">
      <c r="A1655" s="91"/>
      <c r="B1655" s="91"/>
      <c r="C1655" s="93"/>
      <c r="D1655" s="91"/>
      <c r="E1655" s="91"/>
    </row>
    <row r="1656" spans="1:5" customFormat="1" x14ac:dyDescent="0.25">
      <c r="A1656" s="91"/>
      <c r="B1656" s="91"/>
      <c r="C1656" s="93"/>
      <c r="D1656" s="91"/>
      <c r="E1656" s="91"/>
    </row>
    <row r="1657" spans="1:5" customFormat="1" x14ac:dyDescent="0.25">
      <c r="A1657" s="91"/>
      <c r="B1657" s="91"/>
      <c r="C1657" s="93"/>
      <c r="D1657" s="91"/>
      <c r="E1657" s="91"/>
    </row>
    <row r="1658" spans="1:5" customFormat="1" x14ac:dyDescent="0.25">
      <c r="A1658" s="91"/>
      <c r="B1658" s="91"/>
      <c r="C1658" s="93"/>
      <c r="D1658" s="91"/>
      <c r="E1658" s="91"/>
    </row>
    <row r="1659" spans="1:5" customFormat="1" x14ac:dyDescent="0.25">
      <c r="A1659" s="91"/>
      <c r="B1659" s="91"/>
      <c r="C1659" s="93"/>
      <c r="D1659" s="91"/>
      <c r="E1659" s="91"/>
    </row>
    <row r="1660" spans="1:5" customFormat="1" x14ac:dyDescent="0.25">
      <c r="A1660" s="91"/>
      <c r="B1660" s="91"/>
      <c r="C1660" s="93"/>
      <c r="D1660" s="91"/>
      <c r="E1660" s="91"/>
    </row>
    <row r="1661" spans="1:5" customFormat="1" x14ac:dyDescent="0.25">
      <c r="A1661" s="91"/>
      <c r="B1661" s="91"/>
      <c r="C1661" s="93"/>
      <c r="D1661" s="91"/>
      <c r="E1661" s="91"/>
    </row>
    <row r="1662" spans="1:5" customFormat="1" x14ac:dyDescent="0.25">
      <c r="A1662" s="91"/>
      <c r="B1662" s="91"/>
      <c r="C1662" s="93"/>
      <c r="D1662" s="91"/>
      <c r="E1662" s="91"/>
    </row>
    <row r="1663" spans="1:5" customFormat="1" x14ac:dyDescent="0.25">
      <c r="A1663" s="91"/>
      <c r="B1663" s="91"/>
      <c r="C1663" s="93"/>
      <c r="D1663" s="91"/>
      <c r="E1663" s="91"/>
    </row>
    <row r="1664" spans="1:5" customFormat="1" x14ac:dyDescent="0.25">
      <c r="A1664" s="91"/>
      <c r="B1664" s="91"/>
      <c r="C1664" s="93"/>
      <c r="D1664" s="91"/>
      <c r="E1664" s="91"/>
    </row>
    <row r="1665" spans="1:5" customFormat="1" x14ac:dyDescent="0.25">
      <c r="A1665" s="91"/>
      <c r="B1665" s="91"/>
      <c r="C1665" s="93"/>
      <c r="D1665" s="91"/>
      <c r="E1665" s="91"/>
    </row>
    <row r="1666" spans="1:5" customFormat="1" x14ac:dyDescent="0.25">
      <c r="A1666" s="91"/>
      <c r="B1666" s="91"/>
      <c r="C1666" s="93"/>
      <c r="D1666" s="91"/>
      <c r="E1666" s="91"/>
    </row>
    <row r="1667" spans="1:5" customFormat="1" x14ac:dyDescent="0.25">
      <c r="A1667" s="91"/>
      <c r="B1667" s="91"/>
      <c r="C1667" s="93"/>
      <c r="D1667" s="91"/>
      <c r="E1667" s="91"/>
    </row>
    <row r="1668" spans="1:5" customFormat="1" x14ac:dyDescent="0.25">
      <c r="A1668" s="91"/>
      <c r="B1668" s="91"/>
      <c r="C1668" s="93"/>
      <c r="D1668" s="91"/>
      <c r="E1668" s="91"/>
    </row>
    <row r="1669" spans="1:5" customFormat="1" x14ac:dyDescent="0.25">
      <c r="A1669" s="91"/>
      <c r="B1669" s="91"/>
      <c r="C1669" s="93"/>
      <c r="D1669" s="91"/>
      <c r="E1669" s="91"/>
    </row>
    <row r="1670" spans="1:5" customFormat="1" x14ac:dyDescent="0.25">
      <c r="A1670" s="91"/>
      <c r="B1670" s="91"/>
      <c r="C1670" s="93"/>
      <c r="D1670" s="91"/>
      <c r="E1670" s="91"/>
    </row>
    <row r="1671" spans="1:5" customFormat="1" x14ac:dyDescent="0.25">
      <c r="A1671" s="91"/>
      <c r="B1671" s="91"/>
      <c r="C1671" s="93"/>
      <c r="D1671" s="91"/>
      <c r="E1671" s="91"/>
    </row>
    <row r="1672" spans="1:5" customFormat="1" x14ac:dyDescent="0.25">
      <c r="A1672" s="91"/>
      <c r="B1672" s="91"/>
      <c r="C1672" s="93"/>
      <c r="D1672" s="91"/>
      <c r="E1672" s="91"/>
    </row>
    <row r="1673" spans="1:5" customFormat="1" x14ac:dyDescent="0.25">
      <c r="A1673" s="91"/>
      <c r="B1673" s="91"/>
      <c r="C1673" s="93"/>
      <c r="D1673" s="91"/>
      <c r="E1673" s="91"/>
    </row>
    <row r="1674" spans="1:5" customFormat="1" x14ac:dyDescent="0.25">
      <c r="A1674" s="91"/>
      <c r="B1674" s="91"/>
      <c r="C1674" s="93"/>
      <c r="D1674" s="91"/>
      <c r="E1674" s="91"/>
    </row>
    <row r="1675" spans="1:5" customFormat="1" x14ac:dyDescent="0.25">
      <c r="A1675" s="91"/>
      <c r="B1675" s="91"/>
      <c r="C1675" s="93"/>
      <c r="D1675" s="91"/>
      <c r="E1675" s="91"/>
    </row>
    <row r="1676" spans="1:5" customFormat="1" x14ac:dyDescent="0.25">
      <c r="A1676" s="91"/>
      <c r="B1676" s="91"/>
      <c r="C1676" s="93"/>
      <c r="D1676" s="91"/>
      <c r="E1676" s="91"/>
    </row>
    <row r="1677" spans="1:5" customFormat="1" x14ac:dyDescent="0.25">
      <c r="A1677" s="91"/>
      <c r="B1677" s="91"/>
      <c r="C1677" s="93"/>
      <c r="D1677" s="91"/>
      <c r="E1677" s="91"/>
    </row>
    <row r="1678" spans="1:5" customFormat="1" x14ac:dyDescent="0.25">
      <c r="A1678" s="91"/>
      <c r="B1678" s="91"/>
      <c r="C1678" s="93"/>
      <c r="D1678" s="91"/>
      <c r="E1678" s="91"/>
    </row>
    <row r="1679" spans="1:5" customFormat="1" x14ac:dyDescent="0.25">
      <c r="A1679" s="91"/>
      <c r="B1679" s="91"/>
      <c r="C1679" s="93"/>
      <c r="D1679" s="91"/>
      <c r="E1679" s="91"/>
    </row>
    <row r="1680" spans="1:5" customFormat="1" x14ac:dyDescent="0.25">
      <c r="A1680" s="91"/>
      <c r="B1680" s="91"/>
      <c r="C1680" s="93"/>
      <c r="D1680" s="91"/>
      <c r="E1680" s="91"/>
    </row>
    <row r="1681" spans="1:5" customFormat="1" x14ac:dyDescent="0.25">
      <c r="A1681" s="91"/>
      <c r="B1681" s="91"/>
      <c r="C1681" s="93"/>
      <c r="D1681" s="91"/>
      <c r="E1681" s="91"/>
    </row>
    <row r="1682" spans="1:5" customFormat="1" x14ac:dyDescent="0.25">
      <c r="A1682" s="91"/>
      <c r="B1682" s="91"/>
      <c r="C1682" s="93"/>
      <c r="D1682" s="91"/>
      <c r="E1682" s="91"/>
    </row>
    <row r="1683" spans="1:5" customFormat="1" x14ac:dyDescent="0.25">
      <c r="A1683" s="91"/>
      <c r="B1683" s="91"/>
      <c r="C1683" s="93"/>
      <c r="D1683" s="91"/>
      <c r="E1683" s="91"/>
    </row>
    <row r="1684" spans="1:5" customFormat="1" x14ac:dyDescent="0.25">
      <c r="A1684" s="91"/>
      <c r="B1684" s="91"/>
      <c r="C1684" s="93"/>
      <c r="D1684" s="91"/>
      <c r="E1684" s="91"/>
    </row>
    <row r="1685" spans="1:5" customFormat="1" x14ac:dyDescent="0.25">
      <c r="A1685" s="91"/>
      <c r="B1685" s="91"/>
      <c r="C1685" s="93"/>
      <c r="D1685" s="91"/>
      <c r="E1685" s="91"/>
    </row>
    <row r="1686" spans="1:5" customFormat="1" x14ac:dyDescent="0.25">
      <c r="A1686" s="91"/>
      <c r="B1686" s="91"/>
      <c r="C1686" s="93"/>
      <c r="D1686" s="91"/>
      <c r="E1686" s="91"/>
    </row>
    <row r="1687" spans="1:5" customFormat="1" x14ac:dyDescent="0.25">
      <c r="A1687" s="91"/>
      <c r="B1687" s="91"/>
      <c r="C1687" s="93"/>
      <c r="D1687" s="91"/>
      <c r="E1687" s="91"/>
    </row>
    <row r="1688" spans="1:5" customFormat="1" x14ac:dyDescent="0.25">
      <c r="A1688" s="91"/>
      <c r="B1688" s="91"/>
      <c r="C1688" s="93"/>
      <c r="D1688" s="91"/>
      <c r="E1688" s="91"/>
    </row>
    <row r="1689" spans="1:5" customFormat="1" x14ac:dyDescent="0.25">
      <c r="A1689" s="91"/>
      <c r="B1689" s="91"/>
      <c r="C1689" s="93"/>
      <c r="D1689" s="91"/>
      <c r="E1689" s="91"/>
    </row>
    <row r="1690" spans="1:5" customFormat="1" x14ac:dyDescent="0.25">
      <c r="A1690" s="91"/>
      <c r="B1690" s="91"/>
      <c r="C1690" s="93"/>
      <c r="D1690" s="91"/>
      <c r="E1690" s="91"/>
    </row>
    <row r="1691" spans="1:5" customFormat="1" x14ac:dyDescent="0.25">
      <c r="A1691" s="91"/>
      <c r="B1691" s="91"/>
      <c r="C1691" s="93"/>
      <c r="D1691" s="91"/>
      <c r="E1691" s="91"/>
    </row>
    <row r="1692" spans="1:5" customFormat="1" x14ac:dyDescent="0.25">
      <c r="A1692" s="91"/>
      <c r="B1692" s="91"/>
      <c r="C1692" s="93"/>
      <c r="D1692" s="91"/>
      <c r="E1692" s="91"/>
    </row>
    <row r="1693" spans="1:5" customFormat="1" x14ac:dyDescent="0.25">
      <c r="A1693" s="91"/>
      <c r="B1693" s="91"/>
      <c r="C1693" s="93"/>
      <c r="D1693" s="91"/>
      <c r="E1693" s="91"/>
    </row>
    <row r="1694" spans="1:5" customFormat="1" x14ac:dyDescent="0.25">
      <c r="A1694" s="91"/>
      <c r="B1694" s="91"/>
      <c r="C1694" s="93"/>
      <c r="D1694" s="91"/>
      <c r="E1694" s="91"/>
    </row>
    <row r="1695" spans="1:5" customFormat="1" x14ac:dyDescent="0.25">
      <c r="A1695" s="91"/>
      <c r="B1695" s="91"/>
      <c r="C1695" s="93"/>
      <c r="D1695" s="91"/>
      <c r="E1695" s="91"/>
    </row>
    <row r="1696" spans="1:5" customFormat="1" x14ac:dyDescent="0.25">
      <c r="A1696" s="91"/>
      <c r="B1696" s="91"/>
      <c r="C1696" s="93"/>
      <c r="D1696" s="91"/>
      <c r="E1696" s="91"/>
    </row>
    <row r="1697" spans="1:5" customFormat="1" x14ac:dyDescent="0.25">
      <c r="A1697" s="91"/>
      <c r="B1697" s="91"/>
      <c r="C1697" s="93"/>
      <c r="D1697" s="91"/>
      <c r="E1697" s="91"/>
    </row>
    <row r="1698" spans="1:5" customFormat="1" x14ac:dyDescent="0.25">
      <c r="A1698" s="91"/>
      <c r="B1698" s="91"/>
      <c r="C1698" s="93"/>
      <c r="D1698" s="91"/>
      <c r="E1698" s="91"/>
    </row>
    <row r="1699" spans="1:5" customFormat="1" x14ac:dyDescent="0.25">
      <c r="A1699" s="91"/>
      <c r="B1699" s="91"/>
      <c r="C1699" s="93"/>
      <c r="D1699" s="91"/>
      <c r="E1699" s="91"/>
    </row>
    <row r="1700" spans="1:5" customFormat="1" x14ac:dyDescent="0.25">
      <c r="A1700" s="91"/>
      <c r="B1700" s="91"/>
      <c r="C1700" s="93"/>
      <c r="D1700" s="91"/>
      <c r="E1700" s="91"/>
    </row>
    <row r="1701" spans="1:5" customFormat="1" x14ac:dyDescent="0.25">
      <c r="A1701" s="91"/>
      <c r="B1701" s="91"/>
      <c r="C1701" s="93"/>
      <c r="D1701" s="91"/>
      <c r="E1701" s="91"/>
    </row>
    <row r="1702" spans="1:5" customFormat="1" x14ac:dyDescent="0.25">
      <c r="A1702" s="91"/>
      <c r="B1702" s="91"/>
      <c r="C1702" s="93"/>
      <c r="D1702" s="91"/>
      <c r="E1702" s="91"/>
    </row>
    <row r="1703" spans="1:5" customFormat="1" x14ac:dyDescent="0.25">
      <c r="A1703" s="91"/>
      <c r="B1703" s="91"/>
      <c r="C1703" s="93"/>
      <c r="D1703" s="91"/>
      <c r="E1703" s="91"/>
    </row>
    <row r="1704" spans="1:5" customFormat="1" x14ac:dyDescent="0.25">
      <c r="A1704" s="91"/>
      <c r="B1704" s="91"/>
      <c r="C1704" s="93"/>
      <c r="D1704" s="91"/>
      <c r="E1704" s="91"/>
    </row>
    <row r="1705" spans="1:5" customFormat="1" x14ac:dyDescent="0.25">
      <c r="A1705" s="91"/>
      <c r="B1705" s="91"/>
      <c r="C1705" s="93"/>
      <c r="D1705" s="91"/>
      <c r="E1705" s="91"/>
    </row>
    <row r="1706" spans="1:5" customFormat="1" x14ac:dyDescent="0.25">
      <c r="A1706" s="91"/>
      <c r="B1706" s="91"/>
      <c r="C1706" s="93"/>
      <c r="D1706" s="91"/>
      <c r="E1706" s="91"/>
    </row>
    <row r="1707" spans="1:5" customFormat="1" x14ac:dyDescent="0.25">
      <c r="A1707" s="91"/>
      <c r="B1707" s="91"/>
      <c r="C1707" s="93"/>
      <c r="D1707" s="91"/>
      <c r="E1707" s="91"/>
    </row>
    <row r="1708" spans="1:5" customFormat="1" x14ac:dyDescent="0.25">
      <c r="A1708" s="91"/>
      <c r="B1708" s="91"/>
      <c r="C1708" s="93"/>
      <c r="D1708" s="91"/>
      <c r="E1708" s="91"/>
    </row>
    <row r="1709" spans="1:5" customFormat="1" x14ac:dyDescent="0.25">
      <c r="A1709" s="91"/>
      <c r="B1709" s="91"/>
      <c r="C1709" s="93"/>
      <c r="D1709" s="91"/>
      <c r="E1709" s="91"/>
    </row>
    <row r="1710" spans="1:5" customFormat="1" x14ac:dyDescent="0.25">
      <c r="A1710" s="91"/>
      <c r="B1710" s="91"/>
      <c r="C1710" s="93"/>
      <c r="D1710" s="91"/>
      <c r="E1710" s="91"/>
    </row>
    <row r="1711" spans="1:5" customFormat="1" x14ac:dyDescent="0.25">
      <c r="A1711" s="91"/>
      <c r="B1711" s="91"/>
      <c r="C1711" s="93"/>
      <c r="D1711" s="91"/>
      <c r="E1711" s="91"/>
    </row>
    <row r="1712" spans="1:5" customFormat="1" x14ac:dyDescent="0.25">
      <c r="A1712" s="91"/>
      <c r="B1712" s="91"/>
      <c r="C1712" s="93"/>
      <c r="D1712" s="91"/>
      <c r="E1712" s="91"/>
    </row>
    <row r="1713" spans="1:5" customFormat="1" x14ac:dyDescent="0.25">
      <c r="A1713" s="91"/>
      <c r="B1713" s="91"/>
      <c r="C1713" s="93"/>
      <c r="D1713" s="91"/>
      <c r="E1713" s="91"/>
    </row>
    <row r="1714" spans="1:5" customFormat="1" x14ac:dyDescent="0.25">
      <c r="A1714" s="91"/>
      <c r="B1714" s="91"/>
      <c r="C1714" s="93"/>
      <c r="D1714" s="91"/>
      <c r="E1714" s="91"/>
    </row>
    <row r="1715" spans="1:5" customFormat="1" x14ac:dyDescent="0.25">
      <c r="A1715" s="91"/>
      <c r="B1715" s="91"/>
      <c r="C1715" s="93"/>
      <c r="D1715" s="91"/>
      <c r="E1715" s="91"/>
    </row>
    <row r="1716" spans="1:5" customFormat="1" x14ac:dyDescent="0.25">
      <c r="A1716" s="91"/>
      <c r="B1716" s="91"/>
      <c r="C1716" s="93"/>
      <c r="D1716" s="91"/>
      <c r="E1716" s="91"/>
    </row>
    <row r="1717" spans="1:5" customFormat="1" x14ac:dyDescent="0.25">
      <c r="A1717" s="91"/>
      <c r="B1717" s="91"/>
      <c r="C1717" s="93"/>
      <c r="D1717" s="91"/>
      <c r="E1717" s="91"/>
    </row>
    <row r="1718" spans="1:5" customFormat="1" x14ac:dyDescent="0.25">
      <c r="A1718" s="91"/>
      <c r="B1718" s="91"/>
      <c r="C1718" s="93"/>
      <c r="D1718" s="91"/>
      <c r="E1718" s="91"/>
    </row>
    <row r="1719" spans="1:5" customFormat="1" x14ac:dyDescent="0.25">
      <c r="A1719" s="91"/>
      <c r="B1719" s="91"/>
      <c r="C1719" s="93"/>
      <c r="D1719" s="91"/>
      <c r="E1719" s="91"/>
    </row>
    <row r="1720" spans="1:5" customFormat="1" x14ac:dyDescent="0.25">
      <c r="A1720" s="91"/>
      <c r="B1720" s="91"/>
      <c r="C1720" s="93"/>
      <c r="D1720" s="91"/>
      <c r="E1720" s="91"/>
    </row>
    <row r="1721" spans="1:5" customFormat="1" x14ac:dyDescent="0.25">
      <c r="A1721" s="91"/>
      <c r="B1721" s="91"/>
      <c r="C1721" s="93"/>
      <c r="D1721" s="91"/>
      <c r="E1721" s="91"/>
    </row>
    <row r="1722" spans="1:5" customFormat="1" x14ac:dyDescent="0.25">
      <c r="A1722" s="91"/>
      <c r="B1722" s="91"/>
      <c r="C1722" s="93"/>
      <c r="D1722" s="91"/>
      <c r="E1722" s="91"/>
    </row>
    <row r="1723" spans="1:5" customFormat="1" x14ac:dyDescent="0.25">
      <c r="A1723" s="91"/>
      <c r="B1723" s="91"/>
      <c r="C1723" s="93"/>
      <c r="D1723" s="91"/>
      <c r="E1723" s="91"/>
    </row>
    <row r="1724" spans="1:5" customFormat="1" x14ac:dyDescent="0.25">
      <c r="A1724" s="91"/>
      <c r="B1724" s="91"/>
      <c r="C1724" s="93"/>
      <c r="D1724" s="91"/>
      <c r="E1724" s="91"/>
    </row>
    <row r="1725" spans="1:5" customFormat="1" x14ac:dyDescent="0.25">
      <c r="A1725" s="91"/>
      <c r="B1725" s="91"/>
      <c r="C1725" s="93"/>
      <c r="D1725" s="91"/>
      <c r="E1725" s="91"/>
    </row>
    <row r="1726" spans="1:5" customFormat="1" x14ac:dyDescent="0.25">
      <c r="A1726" s="91"/>
      <c r="B1726" s="91"/>
      <c r="C1726" s="93"/>
      <c r="D1726" s="91"/>
      <c r="E1726" s="91"/>
    </row>
    <row r="1727" spans="1:5" customFormat="1" x14ac:dyDescent="0.25">
      <c r="A1727" s="91"/>
      <c r="B1727" s="91"/>
      <c r="C1727" s="93"/>
      <c r="D1727" s="91"/>
      <c r="E1727" s="91"/>
    </row>
    <row r="1728" spans="1:5" customFormat="1" x14ac:dyDescent="0.25">
      <c r="A1728" s="91"/>
      <c r="B1728" s="91"/>
      <c r="C1728" s="93"/>
      <c r="D1728" s="91"/>
      <c r="E1728" s="91"/>
    </row>
    <row r="1729" spans="1:5" customFormat="1" x14ac:dyDescent="0.25">
      <c r="A1729" s="91"/>
      <c r="B1729" s="91"/>
      <c r="C1729" s="93"/>
      <c r="D1729" s="91"/>
      <c r="E1729" s="91"/>
    </row>
    <row r="1730" spans="1:5" customFormat="1" x14ac:dyDescent="0.25">
      <c r="A1730" s="91"/>
      <c r="B1730" s="91"/>
      <c r="C1730" s="93"/>
      <c r="D1730" s="91"/>
      <c r="E1730" s="91"/>
    </row>
    <row r="1731" spans="1:5" customFormat="1" x14ac:dyDescent="0.25">
      <c r="A1731" s="91"/>
      <c r="B1731" s="91"/>
      <c r="C1731" s="93"/>
      <c r="D1731" s="91"/>
      <c r="E1731" s="91"/>
    </row>
    <row r="1732" spans="1:5" customFormat="1" x14ac:dyDescent="0.25">
      <c r="A1732" s="91"/>
      <c r="B1732" s="91"/>
      <c r="C1732" s="93"/>
      <c r="D1732" s="91"/>
      <c r="E1732" s="91"/>
    </row>
    <row r="1733" spans="1:5" customFormat="1" x14ac:dyDescent="0.25">
      <c r="A1733" s="91"/>
      <c r="B1733" s="91"/>
      <c r="C1733" s="93"/>
      <c r="D1733" s="91"/>
      <c r="E1733" s="91"/>
    </row>
    <row r="1734" spans="1:5" customFormat="1" x14ac:dyDescent="0.25">
      <c r="A1734" s="91"/>
      <c r="B1734" s="91"/>
      <c r="C1734" s="93"/>
      <c r="D1734" s="91"/>
      <c r="E1734" s="91"/>
    </row>
    <row r="1735" spans="1:5" customFormat="1" x14ac:dyDescent="0.25">
      <c r="A1735" s="91"/>
      <c r="B1735" s="91"/>
      <c r="C1735" s="93"/>
      <c r="D1735" s="91"/>
      <c r="E1735" s="91"/>
    </row>
    <row r="1736" spans="1:5" customFormat="1" x14ac:dyDescent="0.25">
      <c r="A1736" s="91"/>
      <c r="B1736" s="91"/>
      <c r="C1736" s="93"/>
      <c r="D1736" s="91"/>
      <c r="E1736" s="91"/>
    </row>
    <row r="1737" spans="1:5" customFormat="1" x14ac:dyDescent="0.25">
      <c r="A1737" s="91"/>
      <c r="B1737" s="91"/>
      <c r="C1737" s="93"/>
      <c r="D1737" s="91"/>
      <c r="E1737" s="91"/>
    </row>
    <row r="1738" spans="1:5" customFormat="1" x14ac:dyDescent="0.25">
      <c r="A1738" s="91"/>
      <c r="B1738" s="91"/>
      <c r="C1738" s="93"/>
      <c r="D1738" s="91"/>
      <c r="E1738" s="91"/>
    </row>
    <row r="1739" spans="1:5" customFormat="1" x14ac:dyDescent="0.25">
      <c r="A1739" s="91"/>
      <c r="B1739" s="91"/>
      <c r="C1739" s="93"/>
      <c r="D1739" s="91"/>
      <c r="E1739" s="91"/>
    </row>
    <row r="1740" spans="1:5" customFormat="1" x14ac:dyDescent="0.25">
      <c r="A1740" s="91"/>
      <c r="B1740" s="91"/>
      <c r="C1740" s="93"/>
      <c r="D1740" s="91"/>
      <c r="E1740" s="91"/>
    </row>
    <row r="1741" spans="1:5" customFormat="1" x14ac:dyDescent="0.25">
      <c r="A1741" s="91"/>
      <c r="B1741" s="91"/>
      <c r="C1741" s="93"/>
      <c r="D1741" s="91"/>
      <c r="E1741" s="91"/>
    </row>
    <row r="1742" spans="1:5" customFormat="1" x14ac:dyDescent="0.25">
      <c r="A1742" s="91"/>
      <c r="B1742" s="91"/>
      <c r="C1742" s="93"/>
      <c r="D1742" s="91"/>
      <c r="E1742" s="91"/>
    </row>
    <row r="1743" spans="1:5" customFormat="1" x14ac:dyDescent="0.25">
      <c r="A1743" s="91"/>
      <c r="B1743" s="91"/>
      <c r="C1743" s="93"/>
      <c r="D1743" s="91"/>
      <c r="E1743" s="91"/>
    </row>
    <row r="1744" spans="1:5" customFormat="1" x14ac:dyDescent="0.25">
      <c r="A1744" s="91"/>
      <c r="B1744" s="91"/>
      <c r="C1744" s="93"/>
      <c r="D1744" s="91"/>
      <c r="E1744" s="91"/>
    </row>
    <row r="1745" spans="1:5" customFormat="1" x14ac:dyDescent="0.25">
      <c r="A1745" s="91"/>
      <c r="B1745" s="91"/>
      <c r="C1745" s="93"/>
      <c r="D1745" s="91"/>
      <c r="E1745" s="91"/>
    </row>
    <row r="1746" spans="1:5" customFormat="1" x14ac:dyDescent="0.25">
      <c r="A1746" s="91"/>
      <c r="B1746" s="91"/>
      <c r="C1746" s="93"/>
      <c r="D1746" s="91"/>
      <c r="E1746" s="91"/>
    </row>
    <row r="1747" spans="1:5" customFormat="1" x14ac:dyDescent="0.25">
      <c r="A1747" s="91"/>
      <c r="B1747" s="91"/>
      <c r="C1747" s="93"/>
      <c r="D1747" s="91"/>
      <c r="E1747" s="91"/>
    </row>
    <row r="1748" spans="1:5" customFormat="1" x14ac:dyDescent="0.25">
      <c r="A1748" s="91"/>
      <c r="B1748" s="91"/>
      <c r="C1748" s="93"/>
      <c r="D1748" s="91"/>
      <c r="E1748" s="91"/>
    </row>
    <row r="1749" spans="1:5" customFormat="1" x14ac:dyDescent="0.25">
      <c r="A1749" s="91"/>
      <c r="B1749" s="91"/>
      <c r="C1749" s="93"/>
      <c r="D1749" s="91"/>
      <c r="E1749" s="91"/>
    </row>
    <row r="1750" spans="1:5" customFormat="1" x14ac:dyDescent="0.25">
      <c r="A1750" s="91"/>
      <c r="B1750" s="91"/>
      <c r="C1750" s="93"/>
      <c r="D1750" s="91"/>
      <c r="E1750" s="91"/>
    </row>
    <row r="1751" spans="1:5" customFormat="1" x14ac:dyDescent="0.25">
      <c r="A1751" s="91"/>
      <c r="B1751" s="91"/>
      <c r="C1751" s="93"/>
      <c r="D1751" s="91"/>
      <c r="E1751" s="91"/>
    </row>
    <row r="1752" spans="1:5" customFormat="1" x14ac:dyDescent="0.25">
      <c r="A1752" s="91"/>
      <c r="B1752" s="91"/>
      <c r="C1752" s="93"/>
      <c r="D1752" s="91"/>
      <c r="E1752" s="91"/>
    </row>
    <row r="1753" spans="1:5" customFormat="1" x14ac:dyDescent="0.25">
      <c r="A1753" s="91"/>
      <c r="B1753" s="91"/>
      <c r="C1753" s="93"/>
      <c r="D1753" s="91"/>
      <c r="E1753" s="91"/>
    </row>
    <row r="1754" spans="1:5" customFormat="1" x14ac:dyDescent="0.25">
      <c r="A1754" s="91"/>
      <c r="B1754" s="91"/>
      <c r="C1754" s="93"/>
      <c r="D1754" s="91"/>
      <c r="E1754" s="91"/>
    </row>
    <row r="1755" spans="1:5" customFormat="1" x14ac:dyDescent="0.25">
      <c r="A1755" s="91"/>
      <c r="B1755" s="91"/>
      <c r="C1755" s="93"/>
      <c r="D1755" s="91"/>
      <c r="E1755" s="91"/>
    </row>
    <row r="1756" spans="1:5" customFormat="1" x14ac:dyDescent="0.25">
      <c r="A1756" s="91"/>
      <c r="B1756" s="91"/>
      <c r="C1756" s="93"/>
      <c r="D1756" s="91"/>
      <c r="E1756" s="91"/>
    </row>
    <row r="1757" spans="1:5" customFormat="1" x14ac:dyDescent="0.25">
      <c r="A1757" s="91"/>
      <c r="B1757" s="91"/>
      <c r="C1757" s="93"/>
      <c r="D1757" s="91"/>
      <c r="E1757" s="91"/>
    </row>
    <row r="1758" spans="1:5" customFormat="1" x14ac:dyDescent="0.25">
      <c r="A1758" s="91"/>
      <c r="B1758" s="91"/>
      <c r="C1758" s="93"/>
      <c r="D1758" s="91"/>
      <c r="E1758" s="91"/>
    </row>
    <row r="1759" spans="1:5" customFormat="1" x14ac:dyDescent="0.25">
      <c r="A1759" s="91"/>
      <c r="B1759" s="91"/>
      <c r="C1759" s="93"/>
      <c r="D1759" s="91"/>
      <c r="E1759" s="91"/>
    </row>
    <row r="1760" spans="1:5" customFormat="1" x14ac:dyDescent="0.25">
      <c r="A1760" s="91"/>
      <c r="B1760" s="91"/>
      <c r="C1760" s="93"/>
      <c r="D1760" s="91"/>
      <c r="E1760" s="91"/>
    </row>
    <row r="1761" spans="1:5" customFormat="1" x14ac:dyDescent="0.25">
      <c r="A1761" s="91"/>
      <c r="B1761" s="91"/>
      <c r="C1761" s="93"/>
      <c r="D1761" s="91"/>
      <c r="E1761" s="91"/>
    </row>
    <row r="1762" spans="1:5" customFormat="1" x14ac:dyDescent="0.25">
      <c r="A1762" s="91"/>
      <c r="B1762" s="91"/>
      <c r="C1762" s="93"/>
      <c r="D1762" s="91"/>
      <c r="E1762" s="91"/>
    </row>
    <row r="1763" spans="1:5" customFormat="1" x14ac:dyDescent="0.25">
      <c r="A1763" s="91"/>
      <c r="B1763" s="91"/>
      <c r="C1763" s="93"/>
      <c r="D1763" s="91"/>
      <c r="E1763" s="91"/>
    </row>
    <row r="1764" spans="1:5" customFormat="1" x14ac:dyDescent="0.25">
      <c r="A1764" s="91"/>
      <c r="B1764" s="91"/>
      <c r="C1764" s="93"/>
      <c r="D1764" s="91"/>
      <c r="E1764" s="91"/>
    </row>
    <row r="1765" spans="1:5" x14ac:dyDescent="0.25">
      <c r="A1765" s="91"/>
      <c r="B1765" s="91"/>
      <c r="C1765" s="93"/>
      <c r="D1765" s="91"/>
      <c r="E1765" s="91"/>
    </row>
    <row r="1766" spans="1:5" x14ac:dyDescent="0.25">
      <c r="A1766" s="91"/>
      <c r="B1766" s="91"/>
      <c r="C1766" s="93"/>
      <c r="D1766" s="91"/>
      <c r="E1766" s="91"/>
    </row>
    <row r="1767" spans="1:5" x14ac:dyDescent="0.25">
      <c r="A1767" s="91"/>
      <c r="B1767" s="91"/>
      <c r="C1767" s="93"/>
      <c r="D1767" s="91"/>
      <c r="E1767" s="91"/>
    </row>
    <row r="1768" spans="1:5" x14ac:dyDescent="0.25">
      <c r="A1768" s="91"/>
      <c r="B1768" s="91"/>
      <c r="C1768" s="93"/>
      <c r="D1768" s="91"/>
      <c r="E1768" s="91"/>
    </row>
    <row r="1769" spans="1:5" x14ac:dyDescent="0.25">
      <c r="A1769" s="91"/>
      <c r="B1769" s="91"/>
      <c r="C1769" s="93"/>
      <c r="D1769" s="91"/>
      <c r="E1769" s="91"/>
    </row>
    <row r="1770" spans="1:5" x14ac:dyDescent="0.25">
      <c r="A1770" s="91"/>
      <c r="B1770" s="91"/>
      <c r="C1770" s="93"/>
      <c r="D1770" s="91"/>
      <c r="E1770" s="91"/>
    </row>
    <row r="1771" spans="1:5" x14ac:dyDescent="0.25">
      <c r="A1771" s="91"/>
      <c r="B1771" s="91"/>
      <c r="C1771" s="93"/>
      <c r="D1771" s="91"/>
      <c r="E1771" s="91"/>
    </row>
    <row r="1772" spans="1:5" x14ac:dyDescent="0.25">
      <c r="A1772" s="91"/>
      <c r="B1772" s="91"/>
      <c r="C1772" s="93"/>
      <c r="D1772" s="91"/>
      <c r="E1772" s="91"/>
    </row>
    <row r="1773" spans="1:5" x14ac:dyDescent="0.25">
      <c r="A1773" s="91"/>
      <c r="B1773" s="91"/>
      <c r="C1773" s="93"/>
      <c r="D1773" s="91"/>
      <c r="E1773" s="91"/>
    </row>
    <row r="1774" spans="1:5" x14ac:dyDescent="0.25">
      <c r="A1774" s="91"/>
      <c r="B1774" s="91"/>
      <c r="C1774" s="93"/>
      <c r="D1774" s="91"/>
      <c r="E1774" s="91"/>
    </row>
    <row r="1775" spans="1:5" x14ac:dyDescent="0.25">
      <c r="A1775" s="91"/>
      <c r="B1775" s="91"/>
      <c r="C1775" s="93"/>
      <c r="D1775" s="91"/>
      <c r="E1775" s="91"/>
    </row>
    <row r="1776" spans="1:5" x14ac:dyDescent="0.25">
      <c r="A1776" s="91"/>
      <c r="B1776" s="91"/>
      <c r="C1776" s="93"/>
      <c r="D1776" s="91"/>
      <c r="E1776" s="91"/>
    </row>
    <row r="1777" spans="1:5" x14ac:dyDescent="0.25">
      <c r="A1777" s="91"/>
      <c r="B1777" s="91"/>
      <c r="C1777" s="93"/>
      <c r="D1777" s="91"/>
      <c r="E1777" s="91"/>
    </row>
    <row r="1778" spans="1:5" x14ac:dyDescent="0.25">
      <c r="A1778" s="91"/>
      <c r="B1778" s="91"/>
      <c r="C1778" s="93"/>
      <c r="D1778" s="91"/>
      <c r="E1778" s="91"/>
    </row>
    <row r="1779" spans="1:5" x14ac:dyDescent="0.25">
      <c r="A1779" s="91"/>
      <c r="B1779" s="91"/>
      <c r="C1779" s="93"/>
      <c r="D1779" s="91"/>
      <c r="E1779" s="91"/>
    </row>
    <row r="1780" spans="1:5" x14ac:dyDescent="0.25">
      <c r="A1780" s="91"/>
      <c r="B1780" s="91"/>
      <c r="C1780" s="93"/>
      <c r="D1780" s="91"/>
      <c r="E1780" s="91"/>
    </row>
    <row r="1781" spans="1:5" x14ac:dyDescent="0.25">
      <c r="A1781" s="91"/>
      <c r="B1781" s="91"/>
      <c r="C1781" s="93"/>
      <c r="D1781" s="91"/>
      <c r="E1781" s="91"/>
    </row>
    <row r="1782" spans="1:5" x14ac:dyDescent="0.25">
      <c r="A1782" s="91"/>
      <c r="B1782" s="91"/>
      <c r="C1782" s="93"/>
      <c r="D1782" s="91"/>
      <c r="E1782" s="91"/>
    </row>
    <row r="1783" spans="1:5" x14ac:dyDescent="0.25">
      <c r="A1783" s="91"/>
      <c r="B1783" s="91"/>
      <c r="C1783" s="93"/>
      <c r="D1783" s="91"/>
      <c r="E1783" s="91"/>
    </row>
    <row r="1784" spans="1:5" x14ac:dyDescent="0.25">
      <c r="A1784" s="91"/>
      <c r="B1784" s="91"/>
      <c r="C1784" s="93"/>
      <c r="D1784" s="91"/>
      <c r="E1784" s="91"/>
    </row>
    <row r="1785" spans="1:5" x14ac:dyDescent="0.25">
      <c r="A1785" s="91"/>
      <c r="B1785" s="91"/>
      <c r="C1785" s="93"/>
      <c r="D1785" s="91"/>
      <c r="E1785" s="91"/>
    </row>
    <row r="1786" spans="1:5" x14ac:dyDescent="0.25">
      <c r="A1786" s="91"/>
      <c r="B1786" s="91"/>
      <c r="C1786" s="93"/>
      <c r="D1786" s="91"/>
      <c r="E1786" s="91"/>
    </row>
    <row r="1787" spans="1:5" x14ac:dyDescent="0.25">
      <c r="A1787" s="91"/>
      <c r="B1787" s="91"/>
      <c r="C1787" s="93"/>
      <c r="D1787" s="91"/>
      <c r="E1787" s="91"/>
    </row>
    <row r="1788" spans="1:5" x14ac:dyDescent="0.25">
      <c r="A1788" s="91"/>
      <c r="B1788" s="91"/>
      <c r="C1788" s="93"/>
      <c r="D1788" s="91"/>
      <c r="E1788" s="91"/>
    </row>
    <row r="1789" spans="1:5" x14ac:dyDescent="0.25">
      <c r="A1789" s="91"/>
      <c r="B1789" s="91"/>
      <c r="C1789" s="93"/>
      <c r="D1789" s="91"/>
      <c r="E1789" s="91"/>
    </row>
    <row r="1790" spans="1:5" x14ac:dyDescent="0.25">
      <c r="A1790" s="91"/>
      <c r="B1790" s="91"/>
      <c r="C1790" s="93"/>
      <c r="D1790" s="91"/>
      <c r="E1790" s="91"/>
    </row>
    <row r="1791" spans="1:5" x14ac:dyDescent="0.25">
      <c r="A1791" s="91"/>
      <c r="B1791" s="91"/>
      <c r="C1791" s="93"/>
      <c r="D1791" s="91"/>
      <c r="E1791" s="91"/>
    </row>
    <row r="1792" spans="1:5" x14ac:dyDescent="0.25">
      <c r="A1792" s="91"/>
      <c r="B1792" s="91"/>
      <c r="C1792" s="93"/>
      <c r="D1792" s="91"/>
      <c r="E1792" s="91"/>
    </row>
    <row r="1793" spans="1:5" x14ac:dyDescent="0.25">
      <c r="A1793" s="91"/>
      <c r="B1793" s="91"/>
      <c r="C1793" s="93"/>
      <c r="D1793" s="91"/>
      <c r="E1793" s="91"/>
    </row>
    <row r="1794" spans="1:5" x14ac:dyDescent="0.25">
      <c r="A1794" s="91"/>
      <c r="B1794" s="91"/>
      <c r="C1794" s="93"/>
      <c r="D1794" s="91"/>
      <c r="E1794" s="91"/>
    </row>
    <row r="1795" spans="1:5" x14ac:dyDescent="0.25">
      <c r="A1795" s="91"/>
      <c r="B1795" s="91"/>
      <c r="C1795" s="93"/>
      <c r="D1795" s="91"/>
      <c r="E1795" s="91"/>
    </row>
    <row r="1796" spans="1:5" x14ac:dyDescent="0.25">
      <c r="A1796" s="91"/>
      <c r="B1796" s="91"/>
      <c r="C1796" s="93"/>
      <c r="D1796" s="91"/>
      <c r="E1796" s="91"/>
    </row>
    <row r="1797" spans="1:5" x14ac:dyDescent="0.25">
      <c r="A1797" s="91"/>
      <c r="B1797" s="91"/>
      <c r="C1797" s="93"/>
      <c r="D1797" s="91"/>
      <c r="E1797" s="91"/>
    </row>
    <row r="1798" spans="1:5" x14ac:dyDescent="0.25">
      <c r="A1798" s="91"/>
      <c r="B1798" s="91"/>
      <c r="C1798" s="93"/>
      <c r="D1798" s="91"/>
      <c r="E1798" s="91"/>
    </row>
    <row r="1799" spans="1:5" x14ac:dyDescent="0.25">
      <c r="A1799" s="91"/>
      <c r="B1799" s="91"/>
      <c r="C1799" s="93"/>
      <c r="D1799" s="91"/>
      <c r="E1799" s="91"/>
    </row>
    <row r="1800" spans="1:5" x14ac:dyDescent="0.25">
      <c r="A1800" s="91"/>
      <c r="B1800" s="91"/>
      <c r="C1800" s="93"/>
      <c r="D1800" s="91"/>
      <c r="E1800" s="91"/>
    </row>
    <row r="1801" spans="1:5" x14ac:dyDescent="0.25">
      <c r="A1801" s="91"/>
      <c r="B1801" s="91"/>
      <c r="C1801" s="93"/>
      <c r="D1801" s="91"/>
      <c r="E1801" s="91"/>
    </row>
    <row r="1802" spans="1:5" x14ac:dyDescent="0.25">
      <c r="A1802" s="91"/>
      <c r="B1802" s="91"/>
      <c r="C1802" s="93"/>
      <c r="D1802" s="91"/>
      <c r="E1802" s="91"/>
    </row>
    <row r="1803" spans="1:5" x14ac:dyDescent="0.25">
      <c r="A1803" s="91"/>
      <c r="B1803" s="91"/>
      <c r="C1803" s="93"/>
      <c r="D1803" s="91"/>
      <c r="E1803" s="91"/>
    </row>
    <row r="1804" spans="1:5" x14ac:dyDescent="0.25">
      <c r="A1804" s="92"/>
      <c r="B1804" s="97"/>
      <c r="C1804" s="93"/>
      <c r="D1804" s="92"/>
      <c r="E1804" s="92"/>
    </row>
    <row r="1805" spans="1:5" x14ac:dyDescent="0.25">
      <c r="A1805" s="92"/>
      <c r="B1805" s="97"/>
      <c r="C1805" s="93"/>
      <c r="D1805" s="92"/>
      <c r="E1805" s="92"/>
    </row>
    <row r="1806" spans="1:5" x14ac:dyDescent="0.25">
      <c r="A1806" s="92"/>
      <c r="B1806" s="97"/>
      <c r="C1806" s="93"/>
      <c r="D1806" s="92"/>
      <c r="E1806" s="92"/>
    </row>
    <row r="1807" spans="1:5" x14ac:dyDescent="0.25">
      <c r="A1807" s="92"/>
      <c r="B1807" s="97"/>
      <c r="C1807" s="93"/>
      <c r="D1807" s="92"/>
      <c r="E1807" s="92"/>
    </row>
    <row r="1808" spans="1:5" x14ac:dyDescent="0.25">
      <c r="A1808" s="92"/>
      <c r="B1808" s="97"/>
      <c r="C1808" s="93"/>
      <c r="D1808" s="92"/>
      <c r="E1808" s="92"/>
    </row>
    <row r="1809" spans="1:5" x14ac:dyDescent="0.25">
      <c r="A1809" s="92"/>
      <c r="B1809" s="97"/>
      <c r="C1809" s="93"/>
      <c r="D1809" s="92"/>
      <c r="E1809" s="92"/>
    </row>
    <row r="1810" spans="1:5" x14ac:dyDescent="0.25">
      <c r="A1810" s="92"/>
      <c r="B1810" s="97"/>
      <c r="C1810" s="93"/>
      <c r="D1810" s="92"/>
      <c r="E1810" s="92"/>
    </row>
    <row r="1811" spans="1:5" x14ac:dyDescent="0.25">
      <c r="A1811" s="92"/>
      <c r="B1811" s="97"/>
      <c r="C1811" s="93"/>
      <c r="D1811" s="92"/>
      <c r="E1811" s="92"/>
    </row>
    <row r="1812" spans="1:5" x14ac:dyDescent="0.25">
      <c r="A1812" s="92"/>
      <c r="B1812" s="97"/>
      <c r="C1812" s="93"/>
      <c r="D1812" s="92"/>
      <c r="E1812" s="92"/>
    </row>
    <row r="1813" spans="1:5" x14ac:dyDescent="0.25">
      <c r="A1813" s="92"/>
      <c r="B1813" s="97"/>
      <c r="C1813" s="93"/>
      <c r="D1813" s="92"/>
      <c r="E1813" s="92"/>
    </row>
    <row r="1814" spans="1:5" x14ac:dyDescent="0.25">
      <c r="A1814" s="92"/>
      <c r="B1814" s="97"/>
      <c r="C1814" s="93"/>
      <c r="D1814" s="92"/>
      <c r="E1814" s="92"/>
    </row>
    <row r="1815" spans="1:5" x14ac:dyDescent="0.25">
      <c r="A1815" s="92"/>
      <c r="B1815" s="97"/>
      <c r="C1815" s="93"/>
      <c r="D1815" s="92"/>
      <c r="E1815" s="92"/>
    </row>
    <row r="1816" spans="1:5" x14ac:dyDescent="0.25">
      <c r="A1816" s="92"/>
      <c r="B1816" s="97"/>
      <c r="C1816" s="93"/>
      <c r="D1816" s="92"/>
      <c r="E1816" s="92"/>
    </row>
    <row r="1817" spans="1:5" x14ac:dyDescent="0.25">
      <c r="A1817" s="92"/>
      <c r="B1817" s="97"/>
      <c r="C1817" s="93"/>
      <c r="D1817" s="92"/>
      <c r="E1817" s="92"/>
    </row>
    <row r="1818" spans="1:5" x14ac:dyDescent="0.25">
      <c r="A1818" s="92"/>
      <c r="B1818" s="97"/>
      <c r="C1818" s="93"/>
      <c r="D1818" s="92"/>
      <c r="E1818" s="92"/>
    </row>
    <row r="1819" spans="1:5" x14ac:dyDescent="0.25">
      <c r="A1819" s="92"/>
      <c r="B1819" s="97"/>
      <c r="C1819" s="93"/>
      <c r="D1819" s="92"/>
      <c r="E1819" s="92"/>
    </row>
    <row r="1820" spans="1:5" x14ac:dyDescent="0.25">
      <c r="A1820" s="92"/>
      <c r="B1820" s="97"/>
      <c r="C1820" s="93"/>
      <c r="D1820" s="92"/>
      <c r="E1820" s="92"/>
    </row>
    <row r="1821" spans="1:5" x14ac:dyDescent="0.25">
      <c r="A1821" s="92"/>
      <c r="B1821" s="97"/>
      <c r="C1821" s="93"/>
      <c r="D1821" s="92"/>
      <c r="E1821" s="92"/>
    </row>
    <row r="1822" spans="1:5" x14ac:dyDescent="0.25">
      <c r="A1822" s="92"/>
      <c r="B1822" s="97"/>
      <c r="C1822" s="93"/>
      <c r="D1822" s="92"/>
      <c r="E1822" s="92"/>
    </row>
    <row r="1823" spans="1:5" x14ac:dyDescent="0.25">
      <c r="A1823" s="92"/>
      <c r="B1823" s="97"/>
      <c r="C1823" s="93"/>
      <c r="D1823" s="92"/>
      <c r="E1823" s="92"/>
    </row>
    <row r="1824" spans="1:5" x14ac:dyDescent="0.25">
      <c r="A1824" s="92"/>
      <c r="B1824" s="97"/>
      <c r="C1824" s="93"/>
      <c r="D1824" s="92"/>
      <c r="E1824" s="92"/>
    </row>
    <row r="1825" spans="1:5" x14ac:dyDescent="0.25">
      <c r="A1825" s="92"/>
      <c r="B1825" s="97"/>
      <c r="C1825" s="93"/>
      <c r="D1825" s="92"/>
      <c r="E1825" s="92"/>
    </row>
    <row r="1826" spans="1:5" x14ac:dyDescent="0.25">
      <c r="A1826" s="92"/>
      <c r="B1826" s="97"/>
      <c r="C1826" s="93"/>
      <c r="D1826" s="92"/>
      <c r="E1826" s="92"/>
    </row>
    <row r="1827" spans="1:5" x14ac:dyDescent="0.25">
      <c r="A1827" s="92"/>
      <c r="B1827" s="97"/>
      <c r="C1827" s="93"/>
      <c r="D1827" s="92"/>
      <c r="E1827" s="92"/>
    </row>
    <row r="1828" spans="1:5" x14ac:dyDescent="0.25">
      <c r="A1828" s="92"/>
      <c r="B1828" s="97"/>
      <c r="C1828" s="93"/>
      <c r="D1828" s="92"/>
      <c r="E1828" s="92"/>
    </row>
    <row r="1829" spans="1:5" x14ac:dyDescent="0.25">
      <c r="A1829" s="92"/>
      <c r="B1829" s="97"/>
      <c r="C1829" s="93"/>
      <c r="D1829" s="92"/>
      <c r="E1829" s="92"/>
    </row>
    <row r="1830" spans="1:5" x14ac:dyDescent="0.25">
      <c r="A1830" s="92"/>
      <c r="B1830" s="97"/>
      <c r="C1830" s="93"/>
      <c r="D1830" s="92"/>
      <c r="E1830" s="92"/>
    </row>
    <row r="1831" spans="1:5" x14ac:dyDescent="0.25">
      <c r="A1831" s="92"/>
      <c r="B1831" s="97"/>
      <c r="C1831" s="93"/>
      <c r="D1831" s="92"/>
      <c r="E1831" s="92"/>
    </row>
    <row r="1832" spans="1:5" x14ac:dyDescent="0.25">
      <c r="A1832" s="92"/>
      <c r="B1832" s="97"/>
      <c r="C1832" s="93"/>
      <c r="D1832" s="92"/>
      <c r="E1832" s="92"/>
    </row>
    <row r="1833" spans="1:5" x14ac:dyDescent="0.25">
      <c r="A1833" s="92"/>
      <c r="B1833" s="97"/>
      <c r="C1833" s="93"/>
      <c r="D1833" s="92"/>
      <c r="E1833" s="92"/>
    </row>
    <row r="1834" spans="1:5" x14ac:dyDescent="0.25">
      <c r="A1834" s="92"/>
      <c r="B1834" s="97"/>
      <c r="C1834" s="93"/>
      <c r="D1834" s="92"/>
      <c r="E1834" s="92"/>
    </row>
    <row r="1835" spans="1:5" x14ac:dyDescent="0.25">
      <c r="A1835" s="92"/>
      <c r="B1835" s="97"/>
      <c r="C1835" s="93"/>
      <c r="D1835" s="92"/>
      <c r="E1835" s="92"/>
    </row>
    <row r="1836" spans="1:5" x14ac:dyDescent="0.25">
      <c r="A1836" s="92"/>
      <c r="B1836" s="97"/>
      <c r="C1836" s="93"/>
      <c r="D1836" s="92"/>
      <c r="E1836" s="92"/>
    </row>
    <row r="1837" spans="1:5" x14ac:dyDescent="0.25">
      <c r="A1837" s="92"/>
      <c r="B1837" s="97"/>
      <c r="C1837" s="93"/>
      <c r="D1837" s="92"/>
      <c r="E1837" s="92"/>
    </row>
    <row r="1838" spans="1:5" x14ac:dyDescent="0.25">
      <c r="A1838" s="92"/>
      <c r="B1838" s="97"/>
      <c r="C1838" s="93"/>
      <c r="D1838" s="92"/>
      <c r="E1838" s="92"/>
    </row>
    <row r="1839" spans="1:5" x14ac:dyDescent="0.25">
      <c r="A1839" s="92"/>
      <c r="B1839" s="97"/>
      <c r="C1839" s="93"/>
      <c r="D1839" s="92"/>
      <c r="E1839" s="92"/>
    </row>
    <row r="1840" spans="1:5" x14ac:dyDescent="0.25">
      <c r="A1840" s="92"/>
      <c r="B1840" s="97"/>
      <c r="C1840" s="93"/>
      <c r="D1840" s="92"/>
      <c r="E1840" s="92"/>
    </row>
    <row r="1841" spans="1:5" x14ac:dyDescent="0.25">
      <c r="A1841" s="92"/>
      <c r="B1841" s="97"/>
      <c r="C1841" s="93"/>
      <c r="D1841" s="92"/>
      <c r="E1841" s="92"/>
    </row>
    <row r="1842" spans="1:5" x14ac:dyDescent="0.25">
      <c r="A1842" s="92"/>
      <c r="B1842" s="97"/>
      <c r="C1842" s="93"/>
      <c r="D1842" s="92"/>
      <c r="E1842" s="92"/>
    </row>
    <row r="1843" spans="1:5" x14ac:dyDescent="0.25">
      <c r="A1843" s="92"/>
      <c r="B1843" s="97"/>
      <c r="C1843" s="93"/>
      <c r="D1843" s="92"/>
      <c r="E1843" s="92"/>
    </row>
    <row r="1844" spans="1:5" x14ac:dyDescent="0.25">
      <c r="A1844" s="92"/>
      <c r="B1844" s="97"/>
      <c r="C1844" s="93"/>
      <c r="D1844" s="92"/>
      <c r="E1844" s="92"/>
    </row>
    <row r="1845" spans="1:5" x14ac:dyDescent="0.25">
      <c r="A1845" s="92"/>
      <c r="B1845" s="97"/>
      <c r="C1845" s="93"/>
      <c r="D1845" s="92"/>
      <c r="E1845" s="92"/>
    </row>
    <row r="1846" spans="1:5" x14ac:dyDescent="0.25">
      <c r="A1846" s="92"/>
      <c r="B1846" s="97"/>
      <c r="C1846" s="93"/>
      <c r="D1846" s="92"/>
      <c r="E1846" s="92"/>
    </row>
    <row r="1847" spans="1:5" x14ac:dyDescent="0.25">
      <c r="A1847" s="92"/>
      <c r="B1847" s="97"/>
      <c r="C1847" s="93"/>
      <c r="D1847" s="92"/>
      <c r="E1847" s="92"/>
    </row>
    <row r="1848" spans="1:5" x14ac:dyDescent="0.25">
      <c r="A1848" s="92"/>
      <c r="B1848" s="97"/>
      <c r="C1848" s="93"/>
      <c r="D1848" s="92"/>
      <c r="E1848" s="92"/>
    </row>
    <row r="1849" spans="1:5" x14ac:dyDescent="0.25">
      <c r="A1849" s="92"/>
      <c r="B1849" s="97"/>
      <c r="C1849" s="93"/>
      <c r="D1849" s="92"/>
      <c r="E1849" s="92"/>
    </row>
    <row r="1850" spans="1:5" x14ac:dyDescent="0.25">
      <c r="A1850" s="92"/>
      <c r="B1850" s="97"/>
      <c r="C1850" s="93"/>
      <c r="D1850" s="92"/>
      <c r="E1850" s="92"/>
    </row>
    <row r="1851" spans="1:5" x14ac:dyDescent="0.25">
      <c r="A1851" s="92"/>
      <c r="B1851" s="97"/>
      <c r="C1851" s="93"/>
      <c r="D1851" s="92"/>
      <c r="E1851" s="92"/>
    </row>
    <row r="1852" spans="1:5" x14ac:dyDescent="0.25">
      <c r="A1852" s="92"/>
      <c r="B1852" s="97"/>
      <c r="C1852" s="93"/>
      <c r="D1852" s="92"/>
      <c r="E1852" s="92"/>
    </row>
    <row r="1853" spans="1:5" x14ac:dyDescent="0.25">
      <c r="A1853" s="92"/>
      <c r="B1853" s="97"/>
      <c r="C1853" s="93"/>
      <c r="D1853" s="92"/>
      <c r="E1853" s="92"/>
    </row>
    <row r="1854" spans="1:5" x14ac:dyDescent="0.25">
      <c r="A1854" s="92"/>
      <c r="B1854" s="97"/>
      <c r="C1854" s="93"/>
      <c r="D1854" s="92"/>
      <c r="E1854" s="92"/>
    </row>
    <row r="1855" spans="1:5" x14ac:dyDescent="0.25">
      <c r="A1855" s="92"/>
      <c r="B1855" s="97"/>
      <c r="C1855" s="93"/>
      <c r="D1855" s="92"/>
      <c r="E1855" s="92"/>
    </row>
    <row r="1856" spans="1:5" x14ac:dyDescent="0.25">
      <c r="A1856" s="92"/>
      <c r="B1856" s="97"/>
      <c r="C1856" s="93"/>
      <c r="D1856" s="92"/>
      <c r="E1856" s="92"/>
    </row>
    <row r="1857" spans="1:5" x14ac:dyDescent="0.25">
      <c r="A1857" s="92"/>
      <c r="B1857" s="97"/>
      <c r="C1857" s="93"/>
      <c r="D1857" s="92"/>
      <c r="E1857" s="92"/>
    </row>
    <row r="1858" spans="1:5" x14ac:dyDescent="0.25">
      <c r="A1858" s="92"/>
      <c r="B1858" s="97"/>
      <c r="C1858" s="93"/>
      <c r="D1858" s="92"/>
      <c r="E1858" s="92"/>
    </row>
    <row r="1859" spans="1:5" x14ac:dyDescent="0.25">
      <c r="A1859" s="92"/>
      <c r="B1859" s="97"/>
      <c r="C1859" s="93"/>
      <c r="D1859" s="92"/>
      <c r="E1859" s="92"/>
    </row>
    <row r="1860" spans="1:5" x14ac:dyDescent="0.25">
      <c r="A1860" s="92"/>
      <c r="B1860" s="97"/>
      <c r="C1860" s="93"/>
      <c r="D1860" s="92"/>
      <c r="E1860" s="92"/>
    </row>
    <row r="1861" spans="1:5" x14ac:dyDescent="0.25">
      <c r="A1861" s="92"/>
      <c r="B1861" s="97"/>
      <c r="C1861" s="93"/>
      <c r="D1861" s="92"/>
      <c r="E1861" s="92"/>
    </row>
    <row r="1862" spans="1:5" x14ac:dyDescent="0.25">
      <c r="A1862" s="92"/>
      <c r="B1862" s="97"/>
      <c r="C1862" s="93"/>
      <c r="D1862" s="92"/>
      <c r="E1862" s="92"/>
    </row>
    <row r="1863" spans="1:5" x14ac:dyDescent="0.25">
      <c r="A1863" s="92"/>
      <c r="B1863" s="97"/>
      <c r="C1863" s="93"/>
      <c r="D1863" s="92"/>
      <c r="E1863" s="92"/>
    </row>
    <row r="1864" spans="1:5" x14ac:dyDescent="0.25">
      <c r="A1864" s="92"/>
      <c r="B1864" s="97"/>
      <c r="C1864" s="93"/>
      <c r="D1864" s="92"/>
      <c r="E1864" s="92"/>
    </row>
    <row r="1865" spans="1:5" x14ac:dyDescent="0.25">
      <c r="A1865" s="92"/>
      <c r="B1865" s="97"/>
      <c r="C1865" s="93"/>
      <c r="D1865" s="92"/>
      <c r="E1865" s="92"/>
    </row>
    <row r="1866" spans="1:5" x14ac:dyDescent="0.25">
      <c r="A1866" s="92"/>
      <c r="B1866" s="97"/>
      <c r="C1866" s="93"/>
      <c r="D1866" s="92"/>
      <c r="E1866" s="92"/>
    </row>
    <row r="1867" spans="1:5" x14ac:dyDescent="0.25">
      <c r="A1867" s="92"/>
      <c r="B1867" s="97"/>
      <c r="C1867" s="93"/>
      <c r="D1867" s="92"/>
      <c r="E1867" s="92"/>
    </row>
    <row r="1868" spans="1:5" x14ac:dyDescent="0.25">
      <c r="A1868" s="92"/>
      <c r="B1868" s="97"/>
      <c r="C1868" s="93"/>
      <c r="D1868" s="92"/>
      <c r="E1868" s="92"/>
    </row>
    <row r="1869" spans="1:5" x14ac:dyDescent="0.25">
      <c r="A1869" s="92"/>
      <c r="B1869" s="97"/>
      <c r="C1869" s="93"/>
      <c r="D1869" s="92"/>
      <c r="E1869" s="92"/>
    </row>
    <row r="1870" spans="1:5" x14ac:dyDescent="0.25">
      <c r="A1870" s="92"/>
      <c r="B1870" s="97"/>
      <c r="C1870" s="93"/>
      <c r="D1870" s="92"/>
      <c r="E1870" s="92"/>
    </row>
    <row r="1871" spans="1:5" x14ac:dyDescent="0.25">
      <c r="A1871" s="92"/>
      <c r="B1871" s="97"/>
      <c r="C1871" s="93"/>
      <c r="D1871" s="92"/>
      <c r="E1871" s="92"/>
    </row>
    <row r="1872" spans="1:5" x14ac:dyDescent="0.25">
      <c r="A1872" s="92"/>
      <c r="B1872" s="97"/>
      <c r="C1872" s="93"/>
      <c r="D1872" s="92"/>
      <c r="E1872" s="92"/>
    </row>
    <row r="1873" spans="1:5" x14ac:dyDescent="0.25">
      <c r="A1873" s="92"/>
      <c r="B1873" s="97"/>
      <c r="C1873" s="93"/>
      <c r="D1873" s="92"/>
      <c r="E1873" s="92"/>
    </row>
    <row r="1874" spans="1:5" x14ac:dyDescent="0.25">
      <c r="A1874" s="92"/>
      <c r="B1874" s="97"/>
      <c r="C1874" s="93"/>
      <c r="D1874" s="92"/>
      <c r="E1874" s="92"/>
    </row>
    <row r="1875" spans="1:5" x14ac:dyDescent="0.25">
      <c r="A1875" s="92"/>
      <c r="B1875" s="97"/>
      <c r="C1875" s="93"/>
      <c r="D1875" s="92"/>
      <c r="E1875" s="92"/>
    </row>
    <row r="1876" spans="1:5" x14ac:dyDescent="0.25">
      <c r="A1876" s="92"/>
      <c r="B1876" s="97"/>
      <c r="C1876" s="93"/>
      <c r="D1876" s="92"/>
      <c r="E1876" s="92"/>
    </row>
    <row r="1877" spans="1:5" x14ac:dyDescent="0.25">
      <c r="A1877" s="92"/>
      <c r="B1877" s="97"/>
      <c r="C1877" s="93"/>
      <c r="D1877" s="92"/>
      <c r="E1877" s="92"/>
    </row>
    <row r="1878" spans="1:5" x14ac:dyDescent="0.25">
      <c r="A1878" s="92"/>
      <c r="B1878" s="97"/>
      <c r="C1878" s="93"/>
      <c r="D1878" s="92"/>
      <c r="E1878" s="92"/>
    </row>
    <row r="1879" spans="1:5" x14ac:dyDescent="0.25">
      <c r="A1879" s="92"/>
      <c r="B1879" s="97"/>
      <c r="C1879" s="93"/>
      <c r="D1879" s="92"/>
      <c r="E1879" s="92"/>
    </row>
    <row r="1880" spans="1:5" x14ac:dyDescent="0.25">
      <c r="A1880" s="92"/>
      <c r="B1880" s="97"/>
      <c r="C1880" s="93"/>
      <c r="D1880" s="92"/>
      <c r="E1880" s="92"/>
    </row>
    <row r="1881" spans="1:5" x14ac:dyDescent="0.25">
      <c r="A1881" s="92"/>
      <c r="B1881" s="97"/>
      <c r="C1881" s="93"/>
      <c r="D1881" s="92"/>
      <c r="E1881" s="92"/>
    </row>
    <row r="1882" spans="1:5" x14ac:dyDescent="0.25">
      <c r="A1882" s="92"/>
      <c r="B1882" s="97"/>
      <c r="C1882" s="93"/>
      <c r="D1882" s="92"/>
      <c r="E1882" s="92"/>
    </row>
    <row r="1883" spans="1:5" x14ac:dyDescent="0.25">
      <c r="A1883" s="92"/>
      <c r="B1883" s="97"/>
      <c r="C1883" s="93"/>
      <c r="D1883" s="92"/>
      <c r="E1883" s="92"/>
    </row>
    <row r="1884" spans="1:5" x14ac:dyDescent="0.25">
      <c r="A1884" s="92"/>
      <c r="B1884" s="97"/>
      <c r="C1884" s="93"/>
      <c r="D1884" s="92"/>
      <c r="E1884" s="92"/>
    </row>
    <row r="1885" spans="1:5" x14ac:dyDescent="0.25">
      <c r="A1885" s="92"/>
      <c r="B1885" s="97"/>
      <c r="C1885" s="93"/>
      <c r="D1885" s="92"/>
      <c r="E1885" s="92"/>
    </row>
    <row r="1886" spans="1:5" x14ac:dyDescent="0.25">
      <c r="A1886" s="92"/>
      <c r="B1886" s="97"/>
      <c r="C1886" s="93"/>
      <c r="D1886" s="92"/>
      <c r="E1886" s="92"/>
    </row>
    <row r="1887" spans="1:5" x14ac:dyDescent="0.25">
      <c r="A1887" s="92"/>
      <c r="B1887" s="97"/>
      <c r="C1887" s="93"/>
      <c r="D1887" s="92"/>
      <c r="E1887" s="92"/>
    </row>
    <row r="1888" spans="1:5" x14ac:dyDescent="0.25">
      <c r="A1888" s="92"/>
      <c r="B1888" s="97"/>
      <c r="C1888" s="93"/>
      <c r="D1888" s="92"/>
      <c r="E1888" s="92"/>
    </row>
    <row r="1889" spans="1:5" x14ac:dyDescent="0.25">
      <c r="A1889" s="92"/>
      <c r="B1889" s="97"/>
      <c r="C1889" s="93"/>
      <c r="D1889" s="92"/>
      <c r="E1889" s="92"/>
    </row>
    <row r="1890" spans="1:5" x14ac:dyDescent="0.25">
      <c r="A1890" s="92"/>
      <c r="B1890" s="97"/>
      <c r="C1890" s="93"/>
      <c r="D1890" s="92"/>
      <c r="E1890" s="92"/>
    </row>
    <row r="1891" spans="1:5" x14ac:dyDescent="0.25">
      <c r="A1891" s="92"/>
      <c r="B1891" s="97"/>
      <c r="C1891" s="93"/>
      <c r="D1891" s="92"/>
      <c r="E1891" s="92"/>
    </row>
    <row r="1892" spans="1:5" x14ac:dyDescent="0.25">
      <c r="A1892" s="92"/>
      <c r="B1892" s="97"/>
      <c r="C1892" s="93"/>
      <c r="D1892" s="92"/>
      <c r="E1892" s="92"/>
    </row>
    <row r="1893" spans="1:5" x14ac:dyDescent="0.25">
      <c r="A1893" s="92"/>
      <c r="B1893" s="97"/>
      <c r="C1893" s="93"/>
      <c r="D1893" s="92"/>
      <c r="E1893" s="92"/>
    </row>
    <row r="1894" spans="1:5" x14ac:dyDescent="0.25">
      <c r="A1894" s="92"/>
      <c r="B1894" s="97"/>
      <c r="C1894" s="93"/>
      <c r="D1894" s="92"/>
      <c r="E1894" s="92"/>
    </row>
    <row r="1895" spans="1:5" x14ac:dyDescent="0.25">
      <c r="A1895" s="92"/>
      <c r="B1895" s="97"/>
      <c r="C1895" s="93"/>
      <c r="D1895" s="92"/>
      <c r="E1895" s="92"/>
    </row>
    <row r="1896" spans="1:5" x14ac:dyDescent="0.25">
      <c r="A1896" s="92"/>
      <c r="B1896" s="97"/>
      <c r="C1896" s="93"/>
      <c r="D1896" s="92"/>
      <c r="E1896" s="92"/>
    </row>
    <row r="1897" spans="1:5" x14ac:dyDescent="0.25">
      <c r="A1897" s="92"/>
      <c r="B1897" s="97"/>
      <c r="C1897" s="93"/>
      <c r="D1897" s="92"/>
      <c r="E1897" s="92"/>
    </row>
    <row r="1898" spans="1:5" x14ac:dyDescent="0.25">
      <c r="A1898" s="92"/>
      <c r="B1898" s="97"/>
      <c r="C1898" s="93"/>
      <c r="D1898" s="92"/>
      <c r="E1898" s="92"/>
    </row>
    <row r="1899" spans="1:5" x14ac:dyDescent="0.25">
      <c r="A1899" s="92"/>
      <c r="B1899" s="97"/>
      <c r="C1899" s="93"/>
      <c r="D1899" s="92"/>
      <c r="E1899" s="92"/>
    </row>
    <row r="1900" spans="1:5" x14ac:dyDescent="0.25">
      <c r="A1900" s="92"/>
      <c r="B1900" s="97"/>
      <c r="C1900" s="93"/>
      <c r="D1900" s="92"/>
      <c r="E1900" s="92"/>
    </row>
    <row r="1901" spans="1:5" x14ac:dyDescent="0.25">
      <c r="A1901" s="92"/>
      <c r="B1901" s="97"/>
      <c r="C1901" s="93"/>
      <c r="D1901" s="92"/>
      <c r="E1901" s="92"/>
    </row>
    <row r="1902" spans="1:5" x14ac:dyDescent="0.25">
      <c r="A1902" s="92"/>
      <c r="B1902" s="97"/>
      <c r="C1902" s="93"/>
      <c r="D1902" s="92"/>
      <c r="E1902" s="92"/>
    </row>
    <row r="1903" spans="1:5" x14ac:dyDescent="0.25">
      <c r="A1903" s="92"/>
      <c r="B1903" s="97"/>
      <c r="C1903" s="93"/>
      <c r="D1903" s="92"/>
      <c r="E1903" s="92"/>
    </row>
    <row r="1904" spans="1:5" x14ac:dyDescent="0.25">
      <c r="A1904" s="92"/>
      <c r="B1904" s="97"/>
      <c r="C1904" s="93"/>
      <c r="D1904" s="92"/>
      <c r="E1904" s="92"/>
    </row>
    <row r="1905" spans="1:5" x14ac:dyDescent="0.25">
      <c r="A1905" s="92"/>
      <c r="B1905" s="97"/>
      <c r="C1905" s="93"/>
      <c r="D1905" s="92"/>
      <c r="E1905" s="92"/>
    </row>
    <row r="1906" spans="1:5" x14ac:dyDescent="0.25">
      <c r="A1906" s="92"/>
      <c r="B1906" s="97"/>
      <c r="C1906" s="93"/>
      <c r="D1906" s="92"/>
      <c r="E1906" s="92"/>
    </row>
    <row r="1907" spans="1:5" x14ac:dyDescent="0.25">
      <c r="A1907" s="92"/>
      <c r="B1907" s="97"/>
      <c r="C1907" s="93"/>
      <c r="D1907" s="92"/>
      <c r="E1907" s="92"/>
    </row>
    <row r="1908" spans="1:5" x14ac:dyDescent="0.25">
      <c r="A1908" s="92"/>
      <c r="B1908" s="97"/>
      <c r="C1908" s="93"/>
      <c r="D1908" s="92"/>
      <c r="E1908" s="92"/>
    </row>
    <row r="1909" spans="1:5" x14ac:dyDescent="0.25">
      <c r="A1909" s="92"/>
      <c r="B1909" s="97"/>
      <c r="C1909" s="93"/>
      <c r="D1909" s="92"/>
      <c r="E1909" s="92"/>
    </row>
    <row r="1910" spans="1:5" x14ac:dyDescent="0.25">
      <c r="A1910" s="92"/>
      <c r="B1910" s="97"/>
      <c r="C1910" s="93"/>
      <c r="D1910" s="92"/>
      <c r="E1910" s="92"/>
    </row>
    <row r="1911" spans="1:5" x14ac:dyDescent="0.25">
      <c r="A1911" s="92"/>
      <c r="B1911" s="97"/>
      <c r="C1911" s="93"/>
      <c r="D1911" s="92"/>
      <c r="E1911" s="92"/>
    </row>
    <row r="1912" spans="1:5" x14ac:dyDescent="0.25">
      <c r="A1912" s="92"/>
      <c r="B1912" s="97"/>
      <c r="C1912" s="93"/>
      <c r="D1912" s="92"/>
      <c r="E1912" s="92"/>
    </row>
    <row r="1913" spans="1:5" x14ac:dyDescent="0.25">
      <c r="A1913" s="92"/>
      <c r="B1913" s="97"/>
      <c r="C1913" s="93"/>
      <c r="D1913" s="92"/>
      <c r="E1913" s="92"/>
    </row>
    <row r="1914" spans="1:5" x14ac:dyDescent="0.25">
      <c r="A1914" s="92"/>
      <c r="B1914" s="97"/>
      <c r="C1914" s="93"/>
      <c r="D1914" s="92"/>
      <c r="E1914" s="92"/>
    </row>
    <row r="1915" spans="1:5" x14ac:dyDescent="0.25">
      <c r="A1915" s="92"/>
      <c r="B1915" s="97"/>
      <c r="C1915" s="93"/>
      <c r="D1915" s="92"/>
      <c r="E1915" s="92"/>
    </row>
    <row r="1916" spans="1:5" x14ac:dyDescent="0.25">
      <c r="A1916" s="92"/>
      <c r="B1916" s="97"/>
      <c r="C1916" s="93"/>
      <c r="D1916" s="92"/>
      <c r="E1916" s="92"/>
    </row>
    <row r="1917" spans="1:5" x14ac:dyDescent="0.25">
      <c r="A1917" s="92"/>
      <c r="B1917" s="97"/>
      <c r="C1917" s="93"/>
      <c r="D1917" s="92"/>
      <c r="E1917" s="92"/>
    </row>
    <row r="1918" spans="1:5" x14ac:dyDescent="0.25">
      <c r="A1918" s="92"/>
      <c r="B1918" s="97"/>
      <c r="C1918" s="93"/>
      <c r="D1918" s="92"/>
      <c r="E1918" s="92"/>
    </row>
    <row r="1919" spans="1:5" x14ac:dyDescent="0.25">
      <c r="A1919" s="92"/>
      <c r="B1919" s="97"/>
      <c r="C1919" s="93"/>
      <c r="D1919" s="92"/>
      <c r="E1919" s="92"/>
    </row>
    <row r="1920" spans="1:5" x14ac:dyDescent="0.25">
      <c r="A1920" s="92"/>
      <c r="B1920" s="97"/>
      <c r="C1920" s="93"/>
      <c r="D1920" s="92"/>
      <c r="E1920" s="92"/>
    </row>
    <row r="1921" spans="1:5" x14ac:dyDescent="0.25">
      <c r="A1921" s="92"/>
      <c r="B1921" s="97"/>
      <c r="C1921" s="93"/>
      <c r="D1921" s="92"/>
      <c r="E1921" s="92"/>
    </row>
    <row r="1922" spans="1:5" x14ac:dyDescent="0.25">
      <c r="A1922" s="92"/>
      <c r="B1922" s="97"/>
      <c r="C1922" s="93"/>
      <c r="D1922" s="92"/>
      <c r="E1922" s="92"/>
    </row>
    <row r="1923" spans="1:5" x14ac:dyDescent="0.25">
      <c r="A1923" s="92"/>
      <c r="B1923" s="97"/>
      <c r="C1923" s="93"/>
      <c r="D1923" s="92"/>
      <c r="E1923" s="92"/>
    </row>
    <row r="1924" spans="1:5" x14ac:dyDescent="0.25">
      <c r="A1924" s="92"/>
      <c r="B1924" s="97"/>
      <c r="C1924" s="93"/>
      <c r="D1924" s="92"/>
      <c r="E1924" s="92"/>
    </row>
    <row r="1925" spans="1:5" x14ac:dyDescent="0.25">
      <c r="A1925" s="92"/>
      <c r="B1925" s="97"/>
      <c r="C1925" s="93"/>
      <c r="D1925" s="92"/>
      <c r="E1925" s="92"/>
    </row>
    <row r="1926" spans="1:5" x14ac:dyDescent="0.25">
      <c r="A1926" s="92"/>
      <c r="B1926" s="97"/>
      <c r="C1926" s="93"/>
      <c r="D1926" s="92"/>
      <c r="E1926" s="92"/>
    </row>
    <row r="1927" spans="1:5" x14ac:dyDescent="0.25">
      <c r="A1927" s="92"/>
      <c r="B1927" s="97"/>
      <c r="C1927" s="93"/>
      <c r="D1927" s="92"/>
      <c r="E1927" s="92"/>
    </row>
    <row r="1928" spans="1:5" x14ac:dyDescent="0.25">
      <c r="A1928" s="92"/>
      <c r="B1928" s="97"/>
      <c r="C1928" s="93"/>
      <c r="D1928" s="92"/>
      <c r="E1928" s="92"/>
    </row>
    <row r="1929" spans="1:5" x14ac:dyDescent="0.25">
      <c r="A1929" s="92"/>
      <c r="B1929" s="97"/>
      <c r="C1929" s="93"/>
      <c r="D1929" s="92"/>
      <c r="E1929" s="92"/>
    </row>
    <row r="1930" spans="1:5" x14ac:dyDescent="0.25">
      <c r="A1930" s="92"/>
      <c r="B1930" s="97"/>
      <c r="C1930" s="93"/>
      <c r="D1930" s="92"/>
      <c r="E1930" s="92"/>
    </row>
    <row r="1931" spans="1:5" x14ac:dyDescent="0.25">
      <c r="A1931" s="92"/>
      <c r="B1931" s="97"/>
      <c r="C1931" s="93"/>
      <c r="D1931" s="92"/>
      <c r="E1931" s="92"/>
    </row>
    <row r="1932" spans="1:5" x14ac:dyDescent="0.25">
      <c r="A1932" s="92"/>
      <c r="B1932" s="97"/>
      <c r="C1932" s="93"/>
      <c r="D1932" s="92"/>
      <c r="E1932" s="92"/>
    </row>
    <row r="1933" spans="1:5" x14ac:dyDescent="0.25">
      <c r="A1933" s="92"/>
      <c r="B1933" s="97"/>
      <c r="C1933" s="93"/>
      <c r="D1933" s="92"/>
      <c r="E1933" s="92"/>
    </row>
    <row r="1934" spans="1:5" x14ac:dyDescent="0.25">
      <c r="A1934" s="92"/>
      <c r="B1934" s="97"/>
      <c r="C1934" s="93"/>
      <c r="D1934" s="92"/>
      <c r="E1934" s="92"/>
    </row>
    <row r="1935" spans="1:5" x14ac:dyDescent="0.25">
      <c r="A1935" s="92"/>
      <c r="B1935" s="97"/>
      <c r="C1935" s="93"/>
      <c r="D1935" s="92"/>
      <c r="E1935" s="92"/>
    </row>
    <row r="1936" spans="1:5" x14ac:dyDescent="0.25">
      <c r="A1936" s="92"/>
      <c r="B1936" s="97"/>
      <c r="C1936" s="93"/>
      <c r="D1936" s="92"/>
      <c r="E1936" s="92"/>
    </row>
    <row r="1937" spans="1:5" x14ac:dyDescent="0.25">
      <c r="A1937" s="92"/>
      <c r="B1937" s="97"/>
      <c r="C1937" s="93"/>
      <c r="D1937" s="92"/>
      <c r="E1937" s="92"/>
    </row>
    <row r="1938" spans="1:5" x14ac:dyDescent="0.25">
      <c r="A1938" s="92"/>
      <c r="B1938" s="97"/>
      <c r="C1938" s="93"/>
      <c r="D1938" s="92"/>
      <c r="E1938" s="92"/>
    </row>
    <row r="1939" spans="1:5" x14ac:dyDescent="0.25">
      <c r="A1939" s="92"/>
      <c r="B1939" s="97"/>
      <c r="C1939" s="93"/>
      <c r="D1939" s="92"/>
      <c r="E1939" s="92"/>
    </row>
    <row r="1940" spans="1:5" x14ac:dyDescent="0.25">
      <c r="A1940" s="92"/>
      <c r="B1940" s="97"/>
      <c r="C1940" s="93"/>
      <c r="D1940" s="92"/>
      <c r="E1940" s="92"/>
    </row>
    <row r="1941" spans="1:5" x14ac:dyDescent="0.25">
      <c r="A1941" s="92"/>
      <c r="B1941" s="97"/>
      <c r="C1941" s="93"/>
      <c r="D1941" s="92"/>
      <c r="E1941" s="92"/>
    </row>
    <row r="1942" spans="1:5" x14ac:dyDescent="0.25">
      <c r="A1942" s="92"/>
      <c r="B1942" s="97"/>
      <c r="C1942" s="93"/>
      <c r="D1942" s="92"/>
      <c r="E1942" s="92"/>
    </row>
    <row r="1943" spans="1:5" x14ac:dyDescent="0.25">
      <c r="A1943" s="92"/>
      <c r="B1943" s="97"/>
      <c r="C1943" s="93"/>
      <c r="D1943" s="92"/>
      <c r="E1943" s="92"/>
    </row>
    <row r="1944" spans="1:5" x14ac:dyDescent="0.25">
      <c r="A1944" s="92"/>
      <c r="B1944" s="97"/>
      <c r="C1944" s="93"/>
      <c r="D1944" s="92"/>
      <c r="E1944" s="92"/>
    </row>
    <row r="1945" spans="1:5" x14ac:dyDescent="0.25">
      <c r="A1945" s="92"/>
      <c r="B1945" s="97"/>
      <c r="C1945" s="93"/>
      <c r="D1945" s="92"/>
      <c r="E1945" s="92"/>
    </row>
    <row r="1946" spans="1:5" x14ac:dyDescent="0.25">
      <c r="A1946" s="92"/>
      <c r="B1946" s="97"/>
      <c r="C1946" s="93"/>
      <c r="D1946" s="92"/>
      <c r="E1946" s="92"/>
    </row>
    <row r="1947" spans="1:5" x14ac:dyDescent="0.25">
      <c r="A1947" s="92"/>
      <c r="B1947" s="97"/>
      <c r="C1947" s="93"/>
      <c r="D1947" s="92"/>
      <c r="E1947" s="92"/>
    </row>
    <row r="1948" spans="1:5" x14ac:dyDescent="0.25">
      <c r="A1948" s="92"/>
      <c r="B1948" s="97"/>
      <c r="C1948" s="93"/>
      <c r="D1948" s="92"/>
      <c r="E1948" s="92"/>
    </row>
    <row r="1949" spans="1:5" x14ac:dyDescent="0.25">
      <c r="A1949" s="92"/>
      <c r="B1949" s="97"/>
      <c r="C1949" s="93"/>
      <c r="D1949" s="92"/>
      <c r="E1949" s="92"/>
    </row>
    <row r="1950" spans="1:5" x14ac:dyDescent="0.25">
      <c r="A1950" s="92"/>
      <c r="B1950" s="97"/>
      <c r="C1950" s="93"/>
      <c r="D1950" s="92"/>
      <c r="E1950" s="92"/>
    </row>
    <row r="1951" spans="1:5" x14ac:dyDescent="0.25">
      <c r="A1951" s="92"/>
      <c r="B1951" s="97"/>
      <c r="C1951" s="93"/>
      <c r="D1951" s="92"/>
      <c r="E1951" s="92"/>
    </row>
    <row r="1952" spans="1:5" x14ac:dyDescent="0.25">
      <c r="A1952" s="92"/>
      <c r="B1952" s="97"/>
      <c r="C1952" s="93"/>
      <c r="D1952" s="92"/>
      <c r="E1952" s="92"/>
    </row>
    <row r="1953" spans="1:5" x14ac:dyDescent="0.25">
      <c r="A1953" s="92"/>
      <c r="B1953" s="97"/>
      <c r="C1953" s="93"/>
      <c r="D1953" s="92"/>
      <c r="E1953" s="92"/>
    </row>
    <row r="1954" spans="1:5" x14ac:dyDescent="0.25">
      <c r="A1954" s="92"/>
      <c r="B1954" s="97"/>
      <c r="C1954" s="93"/>
      <c r="D1954" s="92"/>
      <c r="E1954" s="92"/>
    </row>
    <row r="1955" spans="1:5" x14ac:dyDescent="0.25">
      <c r="A1955" s="92"/>
      <c r="B1955" s="97"/>
      <c r="C1955" s="93"/>
      <c r="D1955" s="92"/>
      <c r="E1955" s="92"/>
    </row>
    <row r="1956" spans="1:5" x14ac:dyDescent="0.25">
      <c r="A1956" s="92"/>
      <c r="B1956" s="97"/>
      <c r="C1956" s="93"/>
      <c r="D1956" s="92"/>
      <c r="E1956" s="92"/>
    </row>
    <row r="1957" spans="1:5" x14ac:dyDescent="0.25">
      <c r="A1957" s="92"/>
      <c r="B1957" s="97"/>
      <c r="C1957" s="93"/>
      <c r="D1957" s="92"/>
      <c r="E1957" s="92"/>
    </row>
    <row r="1958" spans="1:5" x14ac:dyDescent="0.25">
      <c r="A1958" s="92"/>
      <c r="B1958" s="97"/>
      <c r="C1958" s="93"/>
      <c r="D1958" s="92"/>
      <c r="E1958" s="92"/>
    </row>
    <row r="1959" spans="1:5" x14ac:dyDescent="0.25">
      <c r="A1959" s="92"/>
      <c r="B1959" s="97"/>
      <c r="C1959" s="93"/>
      <c r="D1959" s="92"/>
      <c r="E1959" s="92"/>
    </row>
    <row r="1960" spans="1:5" x14ac:dyDescent="0.25">
      <c r="A1960" s="92"/>
      <c r="B1960" s="97"/>
      <c r="C1960" s="93"/>
      <c r="D1960" s="92"/>
      <c r="E1960" s="92"/>
    </row>
    <row r="1961" spans="1:5" x14ac:dyDescent="0.25">
      <c r="A1961" s="92"/>
      <c r="B1961" s="97"/>
      <c r="C1961" s="93"/>
      <c r="D1961" s="92"/>
      <c r="E1961" s="92"/>
    </row>
    <row r="1962" spans="1:5" x14ac:dyDescent="0.25">
      <c r="A1962" s="92"/>
      <c r="B1962" s="97"/>
      <c r="C1962" s="93"/>
      <c r="D1962" s="92"/>
      <c r="E1962" s="92"/>
    </row>
    <row r="1963" spans="1:5" x14ac:dyDescent="0.25">
      <c r="A1963" s="92"/>
      <c r="B1963" s="97"/>
      <c r="C1963" s="93"/>
      <c r="D1963" s="92"/>
      <c r="E1963" s="92"/>
    </row>
    <row r="1964" spans="1:5" x14ac:dyDescent="0.25">
      <c r="A1964" s="92"/>
      <c r="B1964" s="97"/>
      <c r="C1964" s="93"/>
      <c r="D1964" s="92"/>
      <c r="E1964" s="92"/>
    </row>
    <row r="1965" spans="1:5" x14ac:dyDescent="0.25">
      <c r="A1965" s="92"/>
      <c r="B1965" s="97"/>
      <c r="C1965" s="93"/>
      <c r="D1965" s="92"/>
      <c r="E1965" s="92"/>
    </row>
    <row r="1966" spans="1:5" x14ac:dyDescent="0.25">
      <c r="A1966" s="92"/>
      <c r="B1966" s="97"/>
      <c r="C1966" s="93"/>
      <c r="D1966" s="92"/>
      <c r="E1966" s="92"/>
    </row>
    <row r="1967" spans="1:5" x14ac:dyDescent="0.25">
      <c r="A1967" s="92"/>
      <c r="B1967" s="97"/>
      <c r="C1967" s="93"/>
      <c r="D1967" s="92"/>
      <c r="E1967" s="92"/>
    </row>
    <row r="1968" spans="1:5" x14ac:dyDescent="0.25">
      <c r="A1968" s="92"/>
      <c r="B1968" s="97"/>
      <c r="C1968" s="93"/>
      <c r="D1968" s="92"/>
      <c r="E1968" s="92"/>
    </row>
    <row r="1969" spans="1:5" x14ac:dyDescent="0.25">
      <c r="A1969" s="92"/>
      <c r="B1969" s="97"/>
      <c r="C1969" s="93"/>
      <c r="D1969" s="92"/>
      <c r="E1969" s="92"/>
    </row>
    <row r="1970" spans="1:5" x14ac:dyDescent="0.25">
      <c r="A1970" s="92"/>
      <c r="B1970" s="97"/>
      <c r="C1970" s="93"/>
      <c r="D1970" s="92"/>
      <c r="E1970" s="92"/>
    </row>
    <row r="1971" spans="1:5" x14ac:dyDescent="0.25">
      <c r="A1971" s="92"/>
      <c r="B1971" s="97"/>
      <c r="C1971" s="93"/>
      <c r="D1971" s="92"/>
      <c r="E1971" s="92"/>
    </row>
    <row r="1972" spans="1:5" x14ac:dyDescent="0.25">
      <c r="A1972" s="92"/>
      <c r="B1972" s="97"/>
      <c r="C1972" s="93"/>
      <c r="D1972" s="92"/>
      <c r="E1972" s="92"/>
    </row>
    <row r="1973" spans="1:5" x14ac:dyDescent="0.25">
      <c r="A1973" s="92"/>
      <c r="B1973" s="97"/>
      <c r="C1973" s="93"/>
      <c r="D1973" s="92"/>
      <c r="E1973" s="92"/>
    </row>
    <row r="1974" spans="1:5" x14ac:dyDescent="0.25">
      <c r="A1974" s="92"/>
      <c r="B1974" s="97"/>
      <c r="C1974" s="93"/>
      <c r="D1974" s="92"/>
      <c r="E1974" s="92"/>
    </row>
    <row r="1975" spans="1:5" x14ac:dyDescent="0.25">
      <c r="A1975" s="92"/>
      <c r="B1975" s="97"/>
      <c r="C1975" s="93"/>
      <c r="D1975" s="92"/>
      <c r="E1975" s="92"/>
    </row>
    <row r="1976" spans="1:5" x14ac:dyDescent="0.25">
      <c r="A1976" s="92"/>
      <c r="B1976" s="97"/>
      <c r="C1976" s="93"/>
      <c r="D1976" s="92"/>
      <c r="E1976" s="92"/>
    </row>
    <row r="1977" spans="1:5" x14ac:dyDescent="0.25">
      <c r="A1977" s="92"/>
      <c r="B1977" s="97"/>
      <c r="C1977" s="93"/>
      <c r="D1977" s="92"/>
      <c r="E1977" s="92"/>
    </row>
    <row r="1978" spans="1:5" x14ac:dyDescent="0.25">
      <c r="A1978" s="92"/>
      <c r="B1978" s="97"/>
      <c r="C1978" s="93"/>
      <c r="D1978" s="92"/>
      <c r="E1978" s="92"/>
    </row>
    <row r="1979" spans="1:5" x14ac:dyDescent="0.25">
      <c r="A1979" s="92"/>
      <c r="B1979" s="97"/>
      <c r="C1979" s="93"/>
      <c r="D1979" s="92"/>
      <c r="E1979" s="92"/>
    </row>
    <row r="1980" spans="1:5" x14ac:dyDescent="0.25">
      <c r="A1980" s="92"/>
      <c r="B1980" s="97"/>
      <c r="C1980" s="93"/>
      <c r="D1980" s="92"/>
      <c r="E1980" s="92"/>
    </row>
    <row r="1981" spans="1:5" x14ac:dyDescent="0.25">
      <c r="A1981" s="92"/>
      <c r="B1981" s="97"/>
      <c r="C1981" s="93"/>
      <c r="D1981" s="92"/>
      <c r="E1981" s="92"/>
    </row>
    <row r="1982" spans="1:5" x14ac:dyDescent="0.25">
      <c r="A1982" s="92"/>
      <c r="B1982" s="97"/>
      <c r="C1982" s="93"/>
      <c r="D1982" s="92"/>
      <c r="E1982" s="92"/>
    </row>
    <row r="1983" spans="1:5" x14ac:dyDescent="0.25">
      <c r="A1983" s="92"/>
      <c r="B1983" s="97"/>
      <c r="C1983" s="93"/>
      <c r="D1983" s="92"/>
      <c r="E1983" s="92"/>
    </row>
    <row r="1984" spans="1:5" x14ac:dyDescent="0.25">
      <c r="A1984" s="92"/>
      <c r="B1984" s="97"/>
      <c r="C1984" s="93"/>
      <c r="D1984" s="92"/>
      <c r="E1984" s="92"/>
    </row>
    <row r="1985" spans="1:5" x14ac:dyDescent="0.25">
      <c r="A1985" s="92"/>
      <c r="B1985" s="97"/>
      <c r="C1985" s="93"/>
      <c r="D1985" s="92"/>
      <c r="E1985" s="92"/>
    </row>
    <row r="1986" spans="1:5" x14ac:dyDescent="0.25">
      <c r="A1986" s="92"/>
      <c r="B1986" s="97"/>
      <c r="C1986" s="93"/>
      <c r="D1986" s="92"/>
      <c r="E1986" s="92"/>
    </row>
    <row r="1987" spans="1:5" x14ac:dyDescent="0.25">
      <c r="A1987" s="92"/>
      <c r="B1987" s="97"/>
      <c r="C1987" s="93"/>
      <c r="D1987" s="92"/>
      <c r="E1987" s="92"/>
    </row>
    <row r="1988" spans="1:5" x14ac:dyDescent="0.25">
      <c r="A1988" s="92"/>
      <c r="B1988" s="97"/>
      <c r="C1988" s="93"/>
      <c r="D1988" s="92"/>
      <c r="E1988" s="92"/>
    </row>
    <row r="1989" spans="1:5" x14ac:dyDescent="0.25">
      <c r="A1989" s="92"/>
      <c r="B1989" s="97"/>
      <c r="C1989" s="93"/>
      <c r="D1989" s="92"/>
      <c r="E1989" s="92"/>
    </row>
    <row r="1990" spans="1:5" x14ac:dyDescent="0.25">
      <c r="A1990" s="92"/>
      <c r="B1990" s="97"/>
      <c r="C1990" s="93"/>
      <c r="D1990" s="92"/>
      <c r="E1990" s="92"/>
    </row>
    <row r="1991" spans="1:5" x14ac:dyDescent="0.25">
      <c r="A1991" s="92"/>
      <c r="B1991" s="97"/>
      <c r="C1991" s="93"/>
      <c r="D1991" s="92"/>
      <c r="E1991" s="92"/>
    </row>
    <row r="1992" spans="1:5" x14ac:dyDescent="0.25">
      <c r="A1992" s="92"/>
      <c r="B1992" s="97"/>
      <c r="C1992" s="93"/>
      <c r="D1992" s="92"/>
      <c r="E1992" s="92"/>
    </row>
    <row r="1993" spans="1:5" x14ac:dyDescent="0.25">
      <c r="A1993" s="92"/>
      <c r="B1993" s="97"/>
      <c r="C1993" s="93"/>
      <c r="D1993" s="92"/>
      <c r="E1993" s="92"/>
    </row>
    <row r="1994" spans="1:5" x14ac:dyDescent="0.25">
      <c r="A1994" s="92"/>
      <c r="B1994" s="97"/>
      <c r="C1994" s="93"/>
      <c r="D1994" s="92"/>
      <c r="E1994" s="92"/>
    </row>
    <row r="1995" spans="1:5" x14ac:dyDescent="0.25">
      <c r="A1995" s="92"/>
      <c r="B1995" s="97"/>
      <c r="C1995" s="93"/>
      <c r="D1995" s="92"/>
      <c r="E1995" s="92"/>
    </row>
    <row r="1996" spans="1:5" x14ac:dyDescent="0.25">
      <c r="A1996" s="92"/>
      <c r="B1996" s="97"/>
      <c r="C1996" s="93"/>
      <c r="D1996" s="92"/>
      <c r="E1996" s="92"/>
    </row>
    <row r="1997" spans="1:5" x14ac:dyDescent="0.25">
      <c r="A1997" s="92"/>
      <c r="B1997" s="97"/>
      <c r="C1997" s="93"/>
      <c r="D1997" s="92"/>
      <c r="E1997" s="92"/>
    </row>
    <row r="1998" spans="1:5" x14ac:dyDescent="0.25">
      <c r="A1998" s="92"/>
      <c r="B1998" s="97"/>
      <c r="C1998" s="93"/>
      <c r="D1998" s="92"/>
      <c r="E1998" s="92"/>
    </row>
    <row r="1999" spans="1:5" x14ac:dyDescent="0.25">
      <c r="A1999" s="92"/>
      <c r="B1999" s="97"/>
      <c r="C1999" s="93"/>
      <c r="D1999" s="92"/>
      <c r="E1999" s="92"/>
    </row>
    <row r="2000" spans="1:5" x14ac:dyDescent="0.25">
      <c r="A2000" s="92"/>
      <c r="B2000" s="97"/>
      <c r="C2000" s="93"/>
      <c r="D2000" s="92"/>
      <c r="E2000" s="92"/>
    </row>
    <row r="2001" spans="1:5" x14ac:dyDescent="0.25">
      <c r="A2001" s="92"/>
      <c r="B2001" s="97"/>
      <c r="C2001" s="93"/>
      <c r="D2001" s="92"/>
      <c r="E2001" s="92"/>
    </row>
    <row r="2002" spans="1:5" x14ac:dyDescent="0.25">
      <c r="A2002" s="92"/>
      <c r="B2002" s="97"/>
      <c r="C2002" s="93"/>
      <c r="D2002" s="92"/>
      <c r="E2002" s="92"/>
    </row>
    <row r="2003" spans="1:5" x14ac:dyDescent="0.25">
      <c r="A2003" s="92"/>
      <c r="B2003" s="97"/>
      <c r="C2003" s="93"/>
      <c r="D2003" s="92"/>
      <c r="E2003" s="92"/>
    </row>
    <row r="2004" spans="1:5" x14ac:dyDescent="0.25">
      <c r="A2004" s="92"/>
      <c r="B2004" s="97"/>
      <c r="C2004" s="93"/>
      <c r="D2004" s="92"/>
      <c r="E2004" s="92"/>
    </row>
    <row r="2005" spans="1:5" x14ac:dyDescent="0.25">
      <c r="A2005" s="92"/>
      <c r="B2005" s="97"/>
      <c r="C2005" s="93"/>
      <c r="D2005" s="92"/>
      <c r="E2005" s="92"/>
    </row>
    <row r="2006" spans="1:5" x14ac:dyDescent="0.25">
      <c r="A2006" s="92"/>
      <c r="B2006" s="97"/>
      <c r="C2006" s="93"/>
      <c r="D2006" s="92"/>
      <c r="E2006" s="92"/>
    </row>
    <row r="2007" spans="1:5" x14ac:dyDescent="0.25">
      <c r="A2007" s="92"/>
      <c r="B2007" s="97"/>
      <c r="C2007" s="93"/>
      <c r="D2007" s="92"/>
      <c r="E2007" s="92"/>
    </row>
    <row r="2008" spans="1:5" x14ac:dyDescent="0.25">
      <c r="A2008" s="92"/>
      <c r="B2008" s="97"/>
      <c r="C2008" s="93"/>
      <c r="D2008" s="92"/>
      <c r="E2008" s="92"/>
    </row>
    <row r="2009" spans="1:5" x14ac:dyDescent="0.25">
      <c r="A2009" s="92"/>
      <c r="B2009" s="97"/>
      <c r="C2009" s="93"/>
      <c r="D2009" s="92"/>
      <c r="E2009" s="92"/>
    </row>
    <row r="2010" spans="1:5" x14ac:dyDescent="0.25">
      <c r="A2010" s="92"/>
      <c r="B2010" s="97"/>
      <c r="C2010" s="93"/>
      <c r="D2010" s="92"/>
      <c r="E2010" s="92"/>
    </row>
    <row r="2011" spans="1:5" x14ac:dyDescent="0.25">
      <c r="A2011" s="92"/>
      <c r="B2011" s="97"/>
      <c r="C2011" s="93"/>
      <c r="D2011" s="92"/>
      <c r="E2011" s="92"/>
    </row>
    <row r="2012" spans="1:5" x14ac:dyDescent="0.25">
      <c r="A2012" s="92"/>
      <c r="B2012" s="97"/>
      <c r="C2012" s="93"/>
      <c r="D2012" s="92"/>
      <c r="E2012" s="92"/>
    </row>
    <row r="2013" spans="1:5" x14ac:dyDescent="0.25">
      <c r="A2013" s="92"/>
      <c r="B2013" s="97"/>
      <c r="C2013" s="93"/>
      <c r="D2013" s="92"/>
      <c r="E2013" s="92"/>
    </row>
    <row r="2014" spans="1:5" x14ac:dyDescent="0.25">
      <c r="A2014" s="92"/>
      <c r="B2014" s="97"/>
      <c r="C2014" s="93"/>
      <c r="D2014" s="92"/>
      <c r="E2014" s="92"/>
    </row>
    <row r="2015" spans="1:5" x14ac:dyDescent="0.25">
      <c r="A2015" s="92"/>
      <c r="B2015" s="97"/>
      <c r="C2015" s="93"/>
      <c r="D2015" s="92"/>
      <c r="E2015" s="92"/>
    </row>
    <row r="2016" spans="1:5" x14ac:dyDescent="0.25">
      <c r="A2016" s="92"/>
      <c r="B2016" s="97"/>
      <c r="C2016" s="93"/>
      <c r="D2016" s="92"/>
      <c r="E2016" s="92"/>
    </row>
    <row r="2017" spans="1:5" x14ac:dyDescent="0.25">
      <c r="A2017" s="92"/>
      <c r="B2017" s="97"/>
      <c r="C2017" s="93"/>
      <c r="D2017" s="92"/>
      <c r="E2017" s="92"/>
    </row>
    <row r="2018" spans="1:5" x14ac:dyDescent="0.25">
      <c r="A2018" s="92"/>
      <c r="B2018" s="97"/>
      <c r="C2018" s="93"/>
      <c r="D2018" s="92"/>
      <c r="E2018" s="92"/>
    </row>
    <row r="2019" spans="1:5" x14ac:dyDescent="0.25">
      <c r="A2019" s="92"/>
      <c r="B2019" s="97"/>
      <c r="C2019" s="93"/>
      <c r="D2019" s="92"/>
      <c r="E2019" s="92"/>
    </row>
    <row r="2020" spans="1:5" x14ac:dyDescent="0.25">
      <c r="A2020" s="92"/>
      <c r="B2020" s="97"/>
      <c r="C2020" s="93"/>
      <c r="D2020" s="92"/>
      <c r="E2020" s="92"/>
    </row>
    <row r="2021" spans="1:5" x14ac:dyDescent="0.25">
      <c r="A2021" s="92"/>
      <c r="B2021" s="97"/>
      <c r="C2021" s="93"/>
      <c r="D2021" s="92"/>
      <c r="E2021" s="92"/>
    </row>
    <row r="2022" spans="1:5" x14ac:dyDescent="0.25">
      <c r="A2022" s="92"/>
      <c r="B2022" s="97"/>
      <c r="C2022" s="93"/>
      <c r="D2022" s="92"/>
      <c r="E2022" s="92"/>
    </row>
    <row r="2023" spans="1:5" x14ac:dyDescent="0.25">
      <c r="A2023" s="92"/>
      <c r="B2023" s="97"/>
      <c r="C2023" s="93"/>
      <c r="D2023" s="92"/>
      <c r="E2023" s="92"/>
    </row>
    <row r="2024" spans="1:5" x14ac:dyDescent="0.25">
      <c r="A2024" s="92"/>
      <c r="B2024" s="97"/>
      <c r="C2024" s="93"/>
      <c r="D2024" s="92"/>
      <c r="E2024" s="92"/>
    </row>
    <row r="2025" spans="1:5" x14ac:dyDescent="0.25">
      <c r="A2025" s="92"/>
      <c r="B2025" s="97"/>
      <c r="C2025" s="93"/>
      <c r="D2025" s="92"/>
      <c r="E2025" s="92"/>
    </row>
    <row r="2026" spans="1:5" x14ac:dyDescent="0.25">
      <c r="A2026" s="92"/>
      <c r="B2026" s="97"/>
      <c r="C2026" s="93"/>
      <c r="D2026" s="92"/>
      <c r="E2026" s="92"/>
    </row>
    <row r="2027" spans="1:5" x14ac:dyDescent="0.25">
      <c r="A2027" s="92"/>
      <c r="B2027" s="97"/>
      <c r="C2027" s="93"/>
      <c r="D2027" s="92"/>
      <c r="E2027" s="92"/>
    </row>
    <row r="2028" spans="1:5" x14ac:dyDescent="0.25">
      <c r="A2028" s="92"/>
      <c r="B2028" s="97"/>
      <c r="C2028" s="93"/>
      <c r="D2028" s="92"/>
      <c r="E2028" s="92"/>
    </row>
    <row r="2029" spans="1:5" x14ac:dyDescent="0.25">
      <c r="A2029" s="92"/>
      <c r="B2029" s="97"/>
      <c r="C2029" s="93"/>
      <c r="D2029" s="92"/>
      <c r="E2029" s="92"/>
    </row>
    <row r="2030" spans="1:5" x14ac:dyDescent="0.25">
      <c r="A2030" s="92"/>
      <c r="B2030" s="97"/>
      <c r="C2030" s="93"/>
      <c r="D2030" s="92"/>
      <c r="E2030" s="92"/>
    </row>
    <row r="2031" spans="1:5" x14ac:dyDescent="0.25">
      <c r="A2031" s="92"/>
      <c r="B2031" s="97"/>
      <c r="C2031" s="93"/>
      <c r="D2031" s="92"/>
      <c r="E2031" s="92"/>
    </row>
    <row r="2032" spans="1:5" x14ac:dyDescent="0.25">
      <c r="A2032" s="92"/>
      <c r="B2032" s="97"/>
      <c r="C2032" s="93"/>
      <c r="D2032" s="92"/>
      <c r="E2032" s="92"/>
    </row>
    <row r="2033" spans="1:5" x14ac:dyDescent="0.25">
      <c r="A2033" s="92"/>
      <c r="B2033" s="97"/>
      <c r="C2033" s="93"/>
      <c r="D2033" s="92"/>
      <c r="E2033" s="92"/>
    </row>
    <row r="2034" spans="1:5" x14ac:dyDescent="0.25">
      <c r="A2034" s="92"/>
      <c r="B2034" s="97"/>
      <c r="C2034" s="93"/>
      <c r="D2034" s="92"/>
      <c r="E2034" s="92"/>
    </row>
    <row r="2035" spans="1:5" x14ac:dyDescent="0.25">
      <c r="A2035" s="92"/>
      <c r="B2035" s="97"/>
      <c r="C2035" s="93"/>
      <c r="D2035" s="92"/>
      <c r="E2035" s="92"/>
    </row>
    <row r="2036" spans="1:5" x14ac:dyDescent="0.25">
      <c r="A2036" s="92"/>
      <c r="B2036" s="97"/>
      <c r="C2036" s="93"/>
      <c r="D2036" s="92"/>
      <c r="E2036" s="92"/>
    </row>
    <row r="2037" spans="1:5" x14ac:dyDescent="0.25">
      <c r="A2037" s="92"/>
      <c r="B2037" s="97"/>
      <c r="C2037" s="93"/>
      <c r="D2037" s="92"/>
      <c r="E2037" s="92"/>
    </row>
    <row r="2038" spans="1:5" x14ac:dyDescent="0.25">
      <c r="A2038" s="92"/>
      <c r="B2038" s="97"/>
      <c r="C2038" s="93"/>
      <c r="D2038" s="92"/>
      <c r="E2038" s="92"/>
    </row>
    <row r="2039" spans="1:5" x14ac:dyDescent="0.25">
      <c r="A2039" s="92"/>
      <c r="B2039" s="97"/>
      <c r="C2039" s="93"/>
      <c r="D2039" s="92"/>
      <c r="E2039" s="92"/>
    </row>
    <row r="2040" spans="1:5" x14ac:dyDescent="0.25">
      <c r="A2040" s="92"/>
      <c r="B2040" s="97"/>
      <c r="C2040" s="93"/>
      <c r="D2040" s="92"/>
      <c r="E2040" s="92"/>
    </row>
    <row r="2041" spans="1:5" x14ac:dyDescent="0.25">
      <c r="A2041" s="92"/>
      <c r="B2041" s="97"/>
      <c r="C2041" s="93"/>
      <c r="D2041" s="92"/>
      <c r="E2041" s="92"/>
    </row>
    <row r="2042" spans="1:5" x14ac:dyDescent="0.25">
      <c r="A2042" s="92"/>
      <c r="B2042" s="97"/>
      <c r="C2042" s="93"/>
      <c r="D2042" s="92"/>
      <c r="E2042" s="92"/>
    </row>
    <row r="2043" spans="1:5" x14ac:dyDescent="0.25">
      <c r="A2043" s="92"/>
      <c r="B2043" s="97"/>
      <c r="C2043" s="93"/>
      <c r="D2043" s="92"/>
      <c r="E2043" s="92"/>
    </row>
    <row r="2044" spans="1:5" x14ac:dyDescent="0.25">
      <c r="A2044" s="92"/>
      <c r="B2044" s="97"/>
      <c r="C2044" s="93"/>
      <c r="D2044" s="92"/>
      <c r="E2044" s="92"/>
    </row>
    <row r="2045" spans="1:5" x14ac:dyDescent="0.25">
      <c r="A2045" s="92"/>
      <c r="B2045" s="97"/>
      <c r="C2045" s="93"/>
      <c r="D2045" s="92"/>
      <c r="E2045" s="92"/>
    </row>
    <row r="2046" spans="1:5" x14ac:dyDescent="0.25">
      <c r="A2046" s="92"/>
      <c r="B2046" s="97"/>
      <c r="C2046" s="93"/>
      <c r="D2046" s="92"/>
      <c r="E2046" s="92"/>
    </row>
    <row r="2047" spans="1:5" x14ac:dyDescent="0.25">
      <c r="A2047" s="92"/>
      <c r="B2047" s="97"/>
      <c r="C2047" s="93"/>
      <c r="D2047" s="92"/>
      <c r="E2047" s="92"/>
    </row>
    <row r="2048" spans="1:5" x14ac:dyDescent="0.25">
      <c r="A2048" s="92"/>
      <c r="B2048" s="97"/>
      <c r="C2048" s="93"/>
      <c r="D2048" s="92"/>
      <c r="E2048" s="92"/>
    </row>
    <row r="2049" spans="1:5" x14ac:dyDescent="0.25">
      <c r="A2049" s="92"/>
      <c r="B2049" s="97"/>
      <c r="C2049" s="93"/>
      <c r="D2049" s="92"/>
      <c r="E2049" s="92"/>
    </row>
    <row r="2050" spans="1:5" x14ac:dyDescent="0.25">
      <c r="A2050" s="92"/>
      <c r="B2050" s="97"/>
      <c r="C2050" s="93"/>
      <c r="D2050" s="92"/>
      <c r="E2050" s="92"/>
    </row>
    <row r="2051" spans="1:5" x14ac:dyDescent="0.25">
      <c r="A2051" s="92"/>
      <c r="B2051" s="97"/>
      <c r="C2051" s="93"/>
      <c r="D2051" s="92"/>
      <c r="E2051" s="92"/>
    </row>
    <row r="2052" spans="1:5" x14ac:dyDescent="0.25">
      <c r="A2052" s="92"/>
      <c r="B2052" s="97"/>
      <c r="C2052" s="93"/>
      <c r="D2052" s="92"/>
      <c r="E2052" s="92"/>
    </row>
    <row r="2053" spans="1:5" x14ac:dyDescent="0.25">
      <c r="A2053" s="92"/>
      <c r="B2053" s="97"/>
      <c r="C2053" s="93"/>
      <c r="D2053" s="92"/>
      <c r="E2053" s="92"/>
    </row>
    <row r="2054" spans="1:5" x14ac:dyDescent="0.25">
      <c r="A2054" s="92"/>
      <c r="B2054" s="97"/>
      <c r="C2054" s="93"/>
      <c r="D2054" s="92"/>
      <c r="E2054" s="92"/>
    </row>
    <row r="2055" spans="1:5" x14ac:dyDescent="0.25">
      <c r="A2055" s="92"/>
      <c r="B2055" s="97"/>
      <c r="C2055" s="93"/>
      <c r="D2055" s="92"/>
      <c r="E2055" s="92"/>
    </row>
    <row r="2056" spans="1:5" x14ac:dyDescent="0.25">
      <c r="A2056" s="92"/>
      <c r="B2056" s="97"/>
      <c r="C2056" s="93"/>
      <c r="D2056" s="92"/>
      <c r="E2056" s="92"/>
    </row>
    <row r="2057" spans="1:5" x14ac:dyDescent="0.25">
      <c r="A2057" s="92"/>
      <c r="B2057" s="97"/>
      <c r="C2057" s="93"/>
      <c r="D2057" s="92"/>
      <c r="E2057" s="92"/>
    </row>
    <row r="2058" spans="1:5" x14ac:dyDescent="0.25">
      <c r="A2058" s="92"/>
      <c r="B2058" s="97"/>
      <c r="C2058" s="93"/>
      <c r="D2058" s="92"/>
      <c r="E2058" s="92"/>
    </row>
    <row r="2059" spans="1:5" x14ac:dyDescent="0.25">
      <c r="A2059" s="92"/>
      <c r="B2059" s="97"/>
      <c r="C2059" s="93"/>
      <c r="D2059" s="92"/>
      <c r="E2059" s="92"/>
    </row>
    <row r="2060" spans="1:5" x14ac:dyDescent="0.25">
      <c r="A2060" s="92"/>
      <c r="B2060" s="97"/>
      <c r="C2060" s="93"/>
      <c r="D2060" s="92"/>
      <c r="E2060" s="92"/>
    </row>
    <row r="2061" spans="1:5" x14ac:dyDescent="0.25">
      <c r="A2061" s="92"/>
      <c r="B2061" s="97"/>
      <c r="C2061" s="93"/>
      <c r="D2061" s="92"/>
      <c r="E2061" s="92"/>
    </row>
    <row r="2062" spans="1:5" x14ac:dyDescent="0.25">
      <c r="A2062" s="92"/>
      <c r="B2062" s="97"/>
      <c r="C2062" s="93"/>
      <c r="D2062" s="92"/>
      <c r="E2062" s="92"/>
    </row>
    <row r="2063" spans="1:5" x14ac:dyDescent="0.25">
      <c r="A2063" s="92"/>
      <c r="B2063" s="97"/>
      <c r="C2063" s="93"/>
      <c r="D2063" s="92"/>
      <c r="E2063" s="92"/>
    </row>
    <row r="2064" spans="1:5" x14ac:dyDescent="0.25">
      <c r="A2064" s="92"/>
      <c r="B2064" s="97"/>
      <c r="C2064" s="93"/>
      <c r="D2064" s="92"/>
      <c r="E2064" s="92"/>
    </row>
    <row r="2065" spans="1:5" x14ac:dyDescent="0.25">
      <c r="A2065" s="92"/>
      <c r="B2065" s="97"/>
      <c r="C2065" s="93"/>
      <c r="D2065" s="92"/>
      <c r="E2065" s="92"/>
    </row>
    <row r="2066" spans="1:5" x14ac:dyDescent="0.25">
      <c r="A2066" s="92"/>
      <c r="B2066" s="97"/>
      <c r="C2066" s="93"/>
      <c r="D2066" s="92"/>
      <c r="E2066" s="92"/>
    </row>
    <row r="2067" spans="1:5" x14ac:dyDescent="0.25">
      <c r="A2067" s="92"/>
      <c r="B2067" s="97"/>
      <c r="C2067" s="93"/>
      <c r="D2067" s="92"/>
      <c r="E2067" s="92"/>
    </row>
    <row r="2068" spans="1:5" x14ac:dyDescent="0.25">
      <c r="A2068" s="92"/>
      <c r="B2068" s="97"/>
      <c r="C2068" s="93"/>
      <c r="D2068" s="92"/>
      <c r="E2068" s="92"/>
    </row>
    <row r="2069" spans="1:5" x14ac:dyDescent="0.25">
      <c r="A2069" s="92"/>
      <c r="B2069" s="97"/>
      <c r="C2069" s="93"/>
      <c r="D2069" s="92"/>
      <c r="E2069" s="92"/>
    </row>
    <row r="2070" spans="1:5" x14ac:dyDescent="0.25">
      <c r="A2070" s="92"/>
      <c r="B2070" s="97"/>
      <c r="C2070" s="93"/>
      <c r="D2070" s="92"/>
      <c r="E2070" s="92"/>
    </row>
    <row r="2071" spans="1:5" x14ac:dyDescent="0.25">
      <c r="A2071" s="92"/>
      <c r="B2071" s="97"/>
      <c r="C2071" s="93"/>
      <c r="D2071" s="92"/>
      <c r="E2071" s="92"/>
    </row>
    <row r="2072" spans="1:5" x14ac:dyDescent="0.25">
      <c r="A2072" s="92"/>
      <c r="B2072" s="97"/>
      <c r="C2072" s="93"/>
      <c r="D2072" s="92"/>
      <c r="E2072" s="92"/>
    </row>
    <row r="2073" spans="1:5" x14ac:dyDescent="0.25">
      <c r="A2073" s="92"/>
      <c r="B2073" s="97"/>
      <c r="C2073" s="93"/>
      <c r="D2073" s="92"/>
      <c r="E2073" s="92"/>
    </row>
    <row r="2074" spans="1:5" x14ac:dyDescent="0.25">
      <c r="A2074" s="92"/>
      <c r="B2074" s="97"/>
      <c r="C2074" s="93"/>
      <c r="D2074" s="92"/>
      <c r="E2074" s="92"/>
    </row>
    <row r="2075" spans="1:5" x14ac:dyDescent="0.25">
      <c r="A2075" s="92"/>
      <c r="B2075" s="97"/>
      <c r="C2075" s="93"/>
      <c r="D2075" s="92"/>
      <c r="E2075" s="92"/>
    </row>
    <row r="2076" spans="1:5" x14ac:dyDescent="0.25">
      <c r="A2076" s="92"/>
      <c r="B2076" s="97"/>
      <c r="C2076" s="93"/>
      <c r="D2076" s="92"/>
      <c r="E2076" s="92"/>
    </row>
    <row r="2077" spans="1:5" x14ac:dyDescent="0.25">
      <c r="A2077" s="92"/>
      <c r="B2077" s="97"/>
      <c r="C2077" s="93"/>
      <c r="D2077" s="92"/>
      <c r="E2077" s="92"/>
    </row>
    <row r="2078" spans="1:5" x14ac:dyDescent="0.25">
      <c r="A2078" s="92"/>
      <c r="B2078" s="97"/>
      <c r="C2078" s="93"/>
      <c r="D2078" s="92"/>
      <c r="E2078" s="92"/>
    </row>
    <row r="2079" spans="1:5" x14ac:dyDescent="0.25">
      <c r="A2079" s="92"/>
      <c r="B2079" s="97"/>
      <c r="C2079" s="93"/>
      <c r="D2079" s="92"/>
      <c r="E2079" s="92"/>
    </row>
    <row r="2080" spans="1:5" x14ac:dyDescent="0.25">
      <c r="A2080" s="92"/>
      <c r="B2080" s="97"/>
      <c r="C2080" s="93"/>
      <c r="D2080" s="92"/>
      <c r="E2080" s="92"/>
    </row>
    <row r="2081" spans="1:5" x14ac:dyDescent="0.25">
      <c r="A2081" s="92"/>
      <c r="B2081" s="97"/>
      <c r="C2081" s="93"/>
      <c r="D2081" s="92"/>
      <c r="E2081" s="92"/>
    </row>
    <row r="2082" spans="1:5" x14ac:dyDescent="0.25">
      <c r="A2082" s="92"/>
      <c r="B2082" s="97"/>
      <c r="C2082" s="93"/>
      <c r="D2082" s="92"/>
      <c r="E2082" s="92"/>
    </row>
    <row r="2083" spans="1:5" x14ac:dyDescent="0.25">
      <c r="A2083" s="92"/>
      <c r="B2083" s="97"/>
      <c r="C2083" s="93"/>
      <c r="D2083" s="92"/>
      <c r="E2083" s="92"/>
    </row>
    <row r="2084" spans="1:5" x14ac:dyDescent="0.25">
      <c r="A2084" s="92"/>
      <c r="B2084" s="97"/>
      <c r="C2084" s="93"/>
      <c r="D2084" s="92"/>
      <c r="E2084" s="92"/>
    </row>
    <row r="2085" spans="1:5" x14ac:dyDescent="0.25">
      <c r="A2085" s="92"/>
      <c r="B2085" s="97"/>
      <c r="C2085" s="93"/>
      <c r="D2085" s="92"/>
      <c r="E2085" s="92"/>
    </row>
    <row r="2086" spans="1:5" x14ac:dyDescent="0.25">
      <c r="A2086" s="92"/>
      <c r="B2086" s="97"/>
      <c r="C2086" s="93"/>
      <c r="D2086" s="92"/>
      <c r="E2086" s="92"/>
    </row>
    <row r="2087" spans="1:5" x14ac:dyDescent="0.25">
      <c r="A2087" s="92"/>
      <c r="B2087" s="97"/>
      <c r="C2087" s="93"/>
      <c r="D2087" s="92"/>
      <c r="E2087" s="92"/>
    </row>
    <row r="2088" spans="1:5" x14ac:dyDescent="0.25">
      <c r="A2088" s="92"/>
      <c r="B2088" s="97"/>
      <c r="C2088" s="93"/>
      <c r="D2088" s="92"/>
      <c r="E2088" s="92"/>
    </row>
    <row r="2089" spans="1:5" x14ac:dyDescent="0.25">
      <c r="A2089" s="92"/>
      <c r="B2089" s="97"/>
      <c r="C2089" s="93"/>
      <c r="D2089" s="92"/>
      <c r="E2089" s="92"/>
    </row>
    <row r="2090" spans="1:5" x14ac:dyDescent="0.25">
      <c r="A2090" s="92"/>
      <c r="B2090" s="97"/>
      <c r="C2090" s="93"/>
      <c r="D2090" s="92"/>
      <c r="E2090" s="92"/>
    </row>
    <row r="2091" spans="1:5" x14ac:dyDescent="0.25">
      <c r="A2091" s="92"/>
      <c r="B2091" s="97"/>
      <c r="C2091" s="93"/>
      <c r="D2091" s="92"/>
      <c r="E2091" s="92"/>
    </row>
    <row r="2092" spans="1:5" x14ac:dyDescent="0.25">
      <c r="A2092" s="92"/>
      <c r="B2092" s="97"/>
      <c r="C2092" s="93"/>
      <c r="D2092" s="92"/>
      <c r="E2092" s="92"/>
    </row>
    <row r="2093" spans="1:5" x14ac:dyDescent="0.25">
      <c r="A2093" s="92"/>
      <c r="B2093" s="97"/>
      <c r="C2093" s="93"/>
      <c r="D2093" s="92"/>
      <c r="E2093" s="92"/>
    </row>
    <row r="2094" spans="1:5" x14ac:dyDescent="0.25">
      <c r="A2094" s="92"/>
      <c r="B2094" s="97"/>
      <c r="C2094" s="93"/>
      <c r="D2094" s="92"/>
      <c r="E2094" s="92"/>
    </row>
    <row r="2095" spans="1:5" x14ac:dyDescent="0.25">
      <c r="A2095" s="92"/>
      <c r="B2095" s="97"/>
      <c r="C2095" s="93"/>
      <c r="D2095" s="92"/>
      <c r="E2095" s="92"/>
    </row>
    <row r="2096" spans="1:5" x14ac:dyDescent="0.25">
      <c r="A2096" s="92"/>
      <c r="B2096" s="97"/>
      <c r="C2096" s="93"/>
      <c r="D2096" s="92"/>
      <c r="E2096" s="92"/>
    </row>
    <row r="2097" spans="1:5" x14ac:dyDescent="0.25">
      <c r="A2097" s="92"/>
      <c r="B2097" s="97"/>
      <c r="C2097" s="93"/>
      <c r="D2097" s="92"/>
      <c r="E2097" s="92"/>
    </row>
    <row r="2098" spans="1:5" x14ac:dyDescent="0.25">
      <c r="A2098" s="92"/>
      <c r="B2098" s="97"/>
      <c r="C2098" s="93"/>
      <c r="D2098" s="92"/>
      <c r="E2098" s="92"/>
    </row>
    <row r="2099" spans="1:5" x14ac:dyDescent="0.25">
      <c r="A2099" s="92"/>
      <c r="B2099" s="97"/>
      <c r="C2099" s="93"/>
      <c r="D2099" s="92"/>
      <c r="E2099" s="92"/>
    </row>
    <row r="2100" spans="1:5" x14ac:dyDescent="0.25">
      <c r="A2100" s="92"/>
      <c r="B2100" s="97"/>
      <c r="C2100" s="93"/>
      <c r="D2100" s="92"/>
      <c r="E2100" s="92"/>
    </row>
    <row r="2101" spans="1:5" x14ac:dyDescent="0.25">
      <c r="A2101" s="92"/>
      <c r="B2101" s="97"/>
      <c r="C2101" s="93"/>
      <c r="D2101" s="92"/>
      <c r="E2101" s="92"/>
    </row>
    <row r="2102" spans="1:5" x14ac:dyDescent="0.25">
      <c r="A2102" s="92"/>
      <c r="B2102" s="97"/>
      <c r="C2102" s="93"/>
      <c r="D2102" s="92"/>
      <c r="E2102" s="92"/>
    </row>
    <row r="2103" spans="1:5" x14ac:dyDescent="0.25">
      <c r="A2103" s="92"/>
      <c r="B2103" s="97"/>
      <c r="C2103" s="93"/>
      <c r="D2103" s="92"/>
      <c r="E2103" s="92"/>
    </row>
    <row r="2104" spans="1:5" x14ac:dyDescent="0.25">
      <c r="A2104" s="92"/>
      <c r="B2104" s="97"/>
      <c r="C2104" s="93"/>
      <c r="D2104" s="92"/>
      <c r="E2104" s="92"/>
    </row>
    <row r="2105" spans="1:5" x14ac:dyDescent="0.25">
      <c r="A2105" s="92"/>
      <c r="B2105" s="97"/>
      <c r="C2105" s="93"/>
      <c r="D2105" s="92"/>
      <c r="E2105" s="92"/>
    </row>
    <row r="2106" spans="1:5" x14ac:dyDescent="0.25">
      <c r="A2106" s="92"/>
      <c r="B2106" s="97"/>
      <c r="C2106" s="93"/>
      <c r="D2106" s="92"/>
      <c r="E2106" s="92"/>
    </row>
    <row r="2107" spans="1:5" x14ac:dyDescent="0.25">
      <c r="A2107" s="92"/>
      <c r="B2107" s="97"/>
      <c r="C2107" s="93"/>
      <c r="D2107" s="92"/>
      <c r="E2107" s="92"/>
    </row>
    <row r="2108" spans="1:5" x14ac:dyDescent="0.25">
      <c r="A2108" s="92"/>
      <c r="B2108" s="97"/>
      <c r="C2108" s="93"/>
      <c r="D2108" s="92"/>
      <c r="E2108" s="92"/>
    </row>
    <row r="2109" spans="1:5" x14ac:dyDescent="0.25">
      <c r="A2109" s="92"/>
      <c r="B2109" s="97"/>
      <c r="C2109" s="93"/>
      <c r="D2109" s="92"/>
      <c r="E2109" s="92"/>
    </row>
    <row r="2110" spans="1:5" x14ac:dyDescent="0.25">
      <c r="A2110" s="92"/>
      <c r="B2110" s="97"/>
      <c r="C2110" s="93"/>
      <c r="D2110" s="92"/>
      <c r="E2110" s="92"/>
    </row>
    <row r="2111" spans="1:5" x14ac:dyDescent="0.25">
      <c r="A2111" s="92"/>
      <c r="B2111" s="97"/>
      <c r="C2111" s="93"/>
      <c r="D2111" s="92"/>
      <c r="E2111" s="92"/>
    </row>
    <row r="2112" spans="1:5" x14ac:dyDescent="0.25">
      <c r="A2112" s="92"/>
      <c r="B2112" s="97"/>
      <c r="C2112" s="93"/>
      <c r="D2112" s="92"/>
      <c r="E2112" s="92"/>
    </row>
    <row r="2113" spans="1:5" x14ac:dyDescent="0.25">
      <c r="A2113" s="92"/>
      <c r="B2113" s="97"/>
      <c r="C2113" s="93"/>
      <c r="D2113" s="92"/>
      <c r="E2113" s="92"/>
    </row>
    <row r="2114" spans="1:5" x14ac:dyDescent="0.25">
      <c r="A2114" s="92"/>
      <c r="B2114" s="97"/>
      <c r="C2114" s="93"/>
      <c r="D2114" s="92"/>
      <c r="E2114" s="92"/>
    </row>
    <row r="2115" spans="1:5" x14ac:dyDescent="0.25">
      <c r="A2115" s="92"/>
      <c r="B2115" s="97"/>
      <c r="C2115" s="93"/>
      <c r="D2115" s="92"/>
      <c r="E2115" s="92"/>
    </row>
    <row r="2116" spans="1:5" x14ac:dyDescent="0.25">
      <c r="A2116" s="92"/>
      <c r="B2116" s="97"/>
      <c r="C2116" s="93"/>
      <c r="D2116" s="92"/>
      <c r="E2116" s="92"/>
    </row>
    <row r="2117" spans="1:5" x14ac:dyDescent="0.25">
      <c r="A2117" s="92"/>
      <c r="B2117" s="97"/>
      <c r="C2117" s="93"/>
      <c r="D2117" s="92"/>
      <c r="E2117" s="92"/>
    </row>
    <row r="2118" spans="1:5" x14ac:dyDescent="0.25">
      <c r="A2118" s="92"/>
      <c r="B2118" s="97"/>
      <c r="C2118" s="93"/>
      <c r="D2118" s="92"/>
      <c r="E2118" s="92"/>
    </row>
    <row r="2119" spans="1:5" x14ac:dyDescent="0.25">
      <c r="A2119" s="92"/>
      <c r="B2119" s="97"/>
      <c r="C2119" s="93"/>
      <c r="D2119" s="92"/>
      <c r="E2119" s="92"/>
    </row>
    <row r="2120" spans="1:5" x14ac:dyDescent="0.25">
      <c r="A2120" s="92"/>
      <c r="B2120" s="97"/>
      <c r="C2120" s="93"/>
      <c r="D2120" s="92"/>
      <c r="E2120" s="92"/>
    </row>
    <row r="2121" spans="1:5" x14ac:dyDescent="0.25">
      <c r="A2121" s="92"/>
      <c r="B2121" s="97"/>
      <c r="C2121" s="93"/>
      <c r="D2121" s="92"/>
      <c r="E2121" s="92"/>
    </row>
    <row r="2122" spans="1:5" x14ac:dyDescent="0.25">
      <c r="A2122" s="92"/>
      <c r="B2122" s="97"/>
      <c r="C2122" s="93"/>
      <c r="D2122" s="92"/>
      <c r="E2122" s="92"/>
    </row>
    <row r="2123" spans="1:5" x14ac:dyDescent="0.25">
      <c r="A2123" s="92"/>
      <c r="B2123" s="97"/>
      <c r="C2123" s="93"/>
      <c r="D2123" s="92"/>
      <c r="E2123" s="92"/>
    </row>
    <row r="2124" spans="1:5" x14ac:dyDescent="0.25">
      <c r="A2124" s="92"/>
      <c r="B2124" s="97"/>
      <c r="C2124" s="93"/>
      <c r="D2124" s="92"/>
      <c r="E2124" s="92"/>
    </row>
    <row r="2125" spans="1:5" x14ac:dyDescent="0.25">
      <c r="A2125" s="92"/>
      <c r="B2125" s="97"/>
      <c r="C2125" s="93"/>
      <c r="D2125" s="92"/>
      <c r="E2125" s="92"/>
    </row>
    <row r="2126" spans="1:5" x14ac:dyDescent="0.25">
      <c r="A2126" s="92"/>
      <c r="B2126" s="97"/>
      <c r="C2126" s="93"/>
      <c r="D2126" s="92"/>
      <c r="E2126" s="92"/>
    </row>
    <row r="2127" spans="1:5" x14ac:dyDescent="0.25">
      <c r="A2127" s="92"/>
      <c r="B2127" s="97"/>
      <c r="C2127" s="93"/>
      <c r="D2127" s="92"/>
      <c r="E2127" s="92"/>
    </row>
    <row r="2128" spans="1:5" x14ac:dyDescent="0.25">
      <c r="A2128" s="92"/>
      <c r="B2128" s="97"/>
      <c r="C2128" s="93"/>
      <c r="D2128" s="92"/>
      <c r="E2128" s="92"/>
    </row>
    <row r="2129" spans="1:5" x14ac:dyDescent="0.25">
      <c r="A2129" s="92"/>
      <c r="B2129" s="97"/>
      <c r="C2129" s="93"/>
      <c r="D2129" s="92"/>
      <c r="E2129" s="92"/>
    </row>
    <row r="2130" spans="1:5" x14ac:dyDescent="0.25">
      <c r="A2130" s="92"/>
      <c r="B2130" s="97"/>
      <c r="C2130" s="93"/>
      <c r="D2130" s="92"/>
      <c r="E2130" s="92"/>
    </row>
    <row r="2131" spans="1:5" x14ac:dyDescent="0.25">
      <c r="A2131" s="92"/>
      <c r="B2131" s="97"/>
      <c r="C2131" s="93"/>
      <c r="D2131" s="92"/>
      <c r="E2131" s="92"/>
    </row>
    <row r="2132" spans="1:5" x14ac:dyDescent="0.25">
      <c r="A2132" s="92"/>
      <c r="B2132" s="97"/>
      <c r="C2132" s="93"/>
      <c r="D2132" s="92"/>
      <c r="E2132" s="92"/>
    </row>
    <row r="2133" spans="1:5" x14ac:dyDescent="0.25">
      <c r="A2133" s="92"/>
      <c r="B2133" s="97"/>
      <c r="C2133" s="93"/>
      <c r="D2133" s="92"/>
      <c r="E2133" s="92"/>
    </row>
    <row r="2134" spans="1:5" x14ac:dyDescent="0.25">
      <c r="A2134" s="92"/>
      <c r="B2134" s="97"/>
      <c r="C2134" s="93"/>
      <c r="D2134" s="92"/>
      <c r="E2134" s="92"/>
    </row>
    <row r="2135" spans="1:5" x14ac:dyDescent="0.25">
      <c r="A2135" s="92"/>
      <c r="B2135" s="97"/>
      <c r="C2135" s="93"/>
      <c r="D2135" s="92"/>
      <c r="E2135" s="92"/>
    </row>
    <row r="2136" spans="1:5" x14ac:dyDescent="0.25">
      <c r="A2136" s="92"/>
      <c r="B2136" s="97"/>
      <c r="C2136" s="93"/>
      <c r="D2136" s="92"/>
      <c r="E2136" s="92"/>
    </row>
    <row r="2137" spans="1:5" x14ac:dyDescent="0.25">
      <c r="A2137" s="92"/>
      <c r="B2137" s="97"/>
      <c r="C2137" s="93"/>
      <c r="D2137" s="92"/>
      <c r="E2137" s="92"/>
    </row>
    <row r="2138" spans="1:5" x14ac:dyDescent="0.25">
      <c r="A2138" s="92"/>
      <c r="B2138" s="97"/>
      <c r="C2138" s="93"/>
      <c r="D2138" s="92"/>
      <c r="E2138" s="92"/>
    </row>
    <row r="2139" spans="1:5" x14ac:dyDescent="0.25">
      <c r="A2139" s="92"/>
      <c r="B2139" s="97"/>
      <c r="C2139" s="93"/>
      <c r="D2139" s="92"/>
      <c r="E2139" s="92"/>
    </row>
    <row r="2140" spans="1:5" x14ac:dyDescent="0.25">
      <c r="A2140" s="92"/>
      <c r="B2140" s="97"/>
      <c r="C2140" s="93"/>
      <c r="D2140" s="92"/>
      <c r="E2140" s="92"/>
    </row>
    <row r="2141" spans="1:5" x14ac:dyDescent="0.25">
      <c r="A2141" s="92"/>
      <c r="B2141" s="97"/>
      <c r="C2141" s="93"/>
      <c r="D2141" s="92"/>
      <c r="E2141" s="92"/>
    </row>
    <row r="2142" spans="1:5" x14ac:dyDescent="0.25">
      <c r="A2142" s="92"/>
      <c r="B2142" s="97"/>
      <c r="C2142" s="93"/>
      <c r="D2142" s="92"/>
      <c r="E2142" s="92"/>
    </row>
    <row r="2143" spans="1:5" x14ac:dyDescent="0.25">
      <c r="A2143" s="92"/>
      <c r="B2143" s="97"/>
      <c r="C2143" s="93"/>
      <c r="D2143" s="92"/>
      <c r="E2143" s="92"/>
    </row>
    <row r="2144" spans="1:5" x14ac:dyDescent="0.25">
      <c r="A2144" s="92"/>
      <c r="B2144" s="97"/>
      <c r="C2144" s="93"/>
      <c r="D2144" s="92"/>
      <c r="E2144" s="92"/>
    </row>
    <row r="2145" spans="1:5" x14ac:dyDescent="0.25">
      <c r="A2145" s="92"/>
      <c r="B2145" s="97"/>
      <c r="C2145" s="93"/>
      <c r="D2145" s="92"/>
      <c r="E2145" s="92"/>
    </row>
    <row r="2146" spans="1:5" x14ac:dyDescent="0.25">
      <c r="A2146" s="92"/>
      <c r="B2146" s="97"/>
      <c r="C2146" s="93"/>
      <c r="D2146" s="92"/>
      <c r="E2146" s="92"/>
    </row>
    <row r="2147" spans="1:5" x14ac:dyDescent="0.25">
      <c r="A2147" s="92"/>
      <c r="B2147" s="97"/>
      <c r="C2147" s="93"/>
      <c r="D2147" s="92"/>
      <c r="E2147" s="92"/>
    </row>
    <row r="2148" spans="1:5" x14ac:dyDescent="0.25">
      <c r="A2148" s="92"/>
      <c r="B2148" s="97"/>
      <c r="C2148" s="93"/>
      <c r="D2148" s="92"/>
      <c r="E2148" s="92"/>
    </row>
    <row r="2149" spans="1:5" x14ac:dyDescent="0.25">
      <c r="A2149" s="92"/>
      <c r="B2149" s="97"/>
      <c r="C2149" s="93"/>
      <c r="D2149" s="92"/>
      <c r="E2149" s="92"/>
    </row>
    <row r="2150" spans="1:5" x14ac:dyDescent="0.25">
      <c r="A2150" s="92"/>
      <c r="B2150" s="97"/>
      <c r="C2150" s="93"/>
      <c r="D2150" s="92"/>
      <c r="E2150" s="92"/>
    </row>
    <row r="2151" spans="1:5" x14ac:dyDescent="0.25">
      <c r="A2151" s="92"/>
      <c r="B2151" s="97"/>
      <c r="C2151" s="93"/>
      <c r="D2151" s="92"/>
      <c r="E2151" s="92"/>
    </row>
    <row r="2152" spans="1:5" x14ac:dyDescent="0.25">
      <c r="A2152" s="92"/>
      <c r="B2152" s="97"/>
      <c r="C2152" s="93"/>
      <c r="D2152" s="92"/>
      <c r="E2152" s="92"/>
    </row>
    <row r="2153" spans="1:5" x14ac:dyDescent="0.25">
      <c r="A2153" s="92"/>
      <c r="B2153" s="97"/>
      <c r="C2153" s="93"/>
      <c r="D2153" s="92"/>
      <c r="E2153" s="92"/>
    </row>
    <row r="2154" spans="1:5" x14ac:dyDescent="0.25">
      <c r="A2154" s="92"/>
      <c r="B2154" s="97"/>
      <c r="C2154" s="93"/>
      <c r="D2154" s="92"/>
      <c r="E2154" s="92"/>
    </row>
    <row r="2155" spans="1:5" x14ac:dyDescent="0.25">
      <c r="A2155" s="92"/>
      <c r="B2155" s="97"/>
      <c r="C2155" s="93"/>
      <c r="D2155" s="92"/>
      <c r="E2155" s="92"/>
    </row>
    <row r="2156" spans="1:5" x14ac:dyDescent="0.25">
      <c r="A2156" s="92"/>
      <c r="B2156" s="97"/>
      <c r="C2156" s="93"/>
      <c r="D2156" s="92"/>
      <c r="E2156" s="92"/>
    </row>
    <row r="2157" spans="1:5" x14ac:dyDescent="0.25">
      <c r="A2157" s="92"/>
      <c r="B2157" s="97"/>
      <c r="C2157" s="93"/>
      <c r="D2157" s="92"/>
      <c r="E2157" s="92"/>
    </row>
    <row r="2158" spans="1:5" x14ac:dyDescent="0.25">
      <c r="A2158" s="92"/>
      <c r="B2158" s="97"/>
      <c r="C2158" s="93"/>
      <c r="D2158" s="92"/>
      <c r="E2158" s="92"/>
    </row>
    <row r="2159" spans="1:5" x14ac:dyDescent="0.25">
      <c r="A2159" s="92"/>
      <c r="B2159" s="97"/>
      <c r="C2159" s="93"/>
      <c r="D2159" s="92"/>
      <c r="E2159" s="92"/>
    </row>
    <row r="2160" spans="1:5" x14ac:dyDescent="0.25">
      <c r="A2160" s="92"/>
      <c r="B2160" s="97"/>
      <c r="C2160" s="93"/>
      <c r="D2160" s="92"/>
      <c r="E2160" s="92"/>
    </row>
    <row r="2161" spans="1:5" x14ac:dyDescent="0.25">
      <c r="A2161" s="92"/>
      <c r="B2161" s="97"/>
      <c r="C2161" s="93"/>
      <c r="D2161" s="92"/>
      <c r="E2161" s="92"/>
    </row>
    <row r="2162" spans="1:5" x14ac:dyDescent="0.25">
      <c r="A2162" s="92"/>
      <c r="B2162" s="97"/>
      <c r="C2162" s="93"/>
      <c r="D2162" s="92"/>
      <c r="E2162" s="92"/>
    </row>
    <row r="2163" spans="1:5" x14ac:dyDescent="0.25">
      <c r="A2163" s="92"/>
      <c r="B2163" s="97"/>
      <c r="C2163" s="93"/>
      <c r="D2163" s="92"/>
      <c r="E2163" s="92"/>
    </row>
    <row r="2164" spans="1:5" x14ac:dyDescent="0.25">
      <c r="A2164" s="92"/>
      <c r="B2164" s="97"/>
      <c r="C2164" s="93"/>
      <c r="D2164" s="92"/>
      <c r="E2164" s="92"/>
    </row>
    <row r="2165" spans="1:5" x14ac:dyDescent="0.25">
      <c r="A2165" s="92"/>
      <c r="B2165" s="97"/>
      <c r="C2165" s="93"/>
      <c r="D2165" s="92"/>
      <c r="E2165" s="92"/>
    </row>
    <row r="2166" spans="1:5" x14ac:dyDescent="0.25">
      <c r="A2166" s="92"/>
      <c r="B2166" s="97"/>
      <c r="C2166" s="93"/>
      <c r="D2166" s="92"/>
      <c r="E2166" s="92"/>
    </row>
    <row r="2167" spans="1:5" x14ac:dyDescent="0.25">
      <c r="A2167" s="92"/>
      <c r="B2167" s="97"/>
      <c r="C2167" s="93"/>
      <c r="D2167" s="92"/>
      <c r="E2167" s="92"/>
    </row>
    <row r="2168" spans="1:5" x14ac:dyDescent="0.25">
      <c r="A2168" s="92"/>
      <c r="B2168" s="97"/>
      <c r="C2168" s="93"/>
      <c r="D2168" s="92"/>
      <c r="E2168" s="92"/>
    </row>
    <row r="2169" spans="1:5" x14ac:dyDescent="0.25">
      <c r="A2169" s="92"/>
      <c r="B2169" s="97"/>
      <c r="C2169" s="93"/>
      <c r="D2169" s="92"/>
      <c r="E2169" s="92"/>
    </row>
    <row r="2170" spans="1:5" x14ac:dyDescent="0.25">
      <c r="A2170" s="92"/>
      <c r="B2170" s="97"/>
      <c r="C2170" s="93"/>
      <c r="D2170" s="92"/>
      <c r="E2170" s="92"/>
    </row>
    <row r="2171" spans="1:5" x14ac:dyDescent="0.25">
      <c r="A2171" s="92"/>
      <c r="B2171" s="97"/>
      <c r="C2171" s="93"/>
      <c r="D2171" s="92"/>
      <c r="E2171" s="92"/>
    </row>
    <row r="2172" spans="1:5" x14ac:dyDescent="0.25">
      <c r="A2172" s="92"/>
      <c r="B2172" s="97"/>
      <c r="C2172" s="93"/>
      <c r="D2172" s="92"/>
      <c r="E2172" s="92"/>
    </row>
    <row r="2173" spans="1:5" x14ac:dyDescent="0.25">
      <c r="A2173" s="92"/>
      <c r="B2173" s="97"/>
      <c r="C2173" s="93"/>
      <c r="D2173" s="92"/>
      <c r="E2173" s="92"/>
    </row>
    <row r="2174" spans="1:5" x14ac:dyDescent="0.25">
      <c r="A2174" s="92"/>
      <c r="B2174" s="97"/>
      <c r="C2174" s="93"/>
      <c r="D2174" s="92"/>
      <c r="E2174" s="92"/>
    </row>
    <row r="2175" spans="1:5" x14ac:dyDescent="0.25">
      <c r="A2175" s="92"/>
      <c r="B2175" s="97"/>
      <c r="C2175" s="93"/>
      <c r="D2175" s="92"/>
      <c r="E2175" s="92"/>
    </row>
    <row r="2176" spans="1:5" x14ac:dyDescent="0.25">
      <c r="A2176" s="92"/>
      <c r="B2176" s="97"/>
      <c r="C2176" s="93"/>
      <c r="D2176" s="92"/>
      <c r="E2176" s="92"/>
    </row>
    <row r="2177" spans="1:5" x14ac:dyDescent="0.25">
      <c r="A2177" s="92"/>
      <c r="B2177" s="97"/>
      <c r="C2177" s="93"/>
      <c r="D2177" s="92"/>
      <c r="E2177" s="92"/>
    </row>
    <row r="2178" spans="1:5" x14ac:dyDescent="0.25">
      <c r="A2178" s="92"/>
      <c r="B2178" s="97"/>
      <c r="C2178" s="93"/>
      <c r="D2178" s="92"/>
      <c r="E2178" s="92"/>
    </row>
    <row r="2179" spans="1:5" x14ac:dyDescent="0.25">
      <c r="A2179" s="92"/>
      <c r="B2179" s="97"/>
      <c r="C2179" s="93"/>
      <c r="D2179" s="92"/>
      <c r="E2179" s="92"/>
    </row>
    <row r="2180" spans="1:5" x14ac:dyDescent="0.25">
      <c r="A2180" s="92"/>
      <c r="B2180" s="97"/>
      <c r="C2180" s="93"/>
      <c r="D2180" s="92"/>
      <c r="E2180" s="92"/>
    </row>
    <row r="2181" spans="1:5" x14ac:dyDescent="0.25">
      <c r="A2181" s="92"/>
      <c r="B2181" s="97"/>
      <c r="C2181" s="93"/>
      <c r="D2181" s="92"/>
      <c r="E2181" s="92"/>
    </row>
    <row r="2182" spans="1:5" x14ac:dyDescent="0.25">
      <c r="A2182" s="92"/>
      <c r="B2182" s="97"/>
      <c r="C2182" s="93"/>
      <c r="D2182" s="92"/>
      <c r="E2182" s="92"/>
    </row>
    <row r="2183" spans="1:5" x14ac:dyDescent="0.25">
      <c r="A2183" s="92"/>
      <c r="B2183" s="97"/>
      <c r="C2183" s="93"/>
      <c r="D2183" s="92"/>
      <c r="E2183" s="92"/>
    </row>
    <row r="2184" spans="1:5" x14ac:dyDescent="0.25">
      <c r="A2184" s="92"/>
      <c r="B2184" s="97"/>
      <c r="C2184" s="93"/>
      <c r="D2184" s="92"/>
      <c r="E2184" s="92"/>
    </row>
    <row r="2185" spans="1:5" x14ac:dyDescent="0.25">
      <c r="A2185" s="92"/>
      <c r="B2185" s="97"/>
      <c r="C2185" s="93"/>
      <c r="D2185" s="92"/>
      <c r="E2185" s="92"/>
    </row>
    <row r="2186" spans="1:5" x14ac:dyDescent="0.25">
      <c r="A2186" s="92"/>
      <c r="B2186" s="97"/>
      <c r="C2186" s="93"/>
      <c r="D2186" s="92"/>
      <c r="E2186" s="92"/>
    </row>
    <row r="2187" spans="1:5" x14ac:dyDescent="0.25">
      <c r="A2187" s="92"/>
      <c r="B2187" s="97"/>
      <c r="C2187" s="93"/>
      <c r="D2187" s="92"/>
      <c r="E2187" s="92"/>
    </row>
    <row r="2188" spans="1:5" x14ac:dyDescent="0.25">
      <c r="A2188" s="92"/>
      <c r="B2188" s="97"/>
      <c r="C2188" s="93"/>
      <c r="D2188" s="92"/>
      <c r="E2188" s="92"/>
    </row>
    <row r="2189" spans="1:5" x14ac:dyDescent="0.25">
      <c r="A2189" s="92"/>
      <c r="B2189" s="97"/>
      <c r="C2189" s="93"/>
      <c r="D2189" s="92"/>
      <c r="E2189" s="92"/>
    </row>
    <row r="2190" spans="1:5" x14ac:dyDescent="0.25">
      <c r="A2190" s="92"/>
      <c r="B2190" s="97"/>
      <c r="C2190" s="93"/>
      <c r="D2190" s="92"/>
      <c r="E2190" s="92"/>
    </row>
    <row r="2191" spans="1:5" x14ac:dyDescent="0.25">
      <c r="A2191" s="92"/>
      <c r="B2191" s="97"/>
      <c r="C2191" s="93"/>
      <c r="D2191" s="92"/>
      <c r="E2191" s="92"/>
    </row>
    <row r="2192" spans="1:5" x14ac:dyDescent="0.25">
      <c r="A2192" s="92"/>
      <c r="B2192" s="97"/>
      <c r="C2192" s="93"/>
      <c r="D2192" s="92"/>
      <c r="E2192" s="92"/>
    </row>
    <row r="2193" spans="1:5" x14ac:dyDescent="0.25">
      <c r="A2193" s="92"/>
      <c r="B2193" s="97"/>
      <c r="C2193" s="93"/>
      <c r="D2193" s="92"/>
      <c r="E2193" s="92"/>
    </row>
    <row r="2194" spans="1:5" x14ac:dyDescent="0.25">
      <c r="A2194" s="92"/>
      <c r="B2194" s="97"/>
      <c r="C2194" s="93"/>
      <c r="D2194" s="92"/>
      <c r="E2194" s="92"/>
    </row>
    <row r="2195" spans="1:5" x14ac:dyDescent="0.25">
      <c r="A2195" s="92"/>
      <c r="B2195" s="97"/>
      <c r="C2195" s="93"/>
      <c r="D2195" s="92"/>
      <c r="E2195" s="92"/>
    </row>
    <row r="2196" spans="1:5" x14ac:dyDescent="0.25">
      <c r="A2196" s="92"/>
      <c r="B2196" s="97"/>
      <c r="C2196" s="93"/>
      <c r="D2196" s="92"/>
      <c r="E2196" s="92"/>
    </row>
    <row r="2197" spans="1:5" x14ac:dyDescent="0.25">
      <c r="A2197" s="92"/>
      <c r="B2197" s="97"/>
      <c r="C2197" s="93"/>
      <c r="D2197" s="92"/>
      <c r="E2197" s="92"/>
    </row>
    <row r="2198" spans="1:5" x14ac:dyDescent="0.25">
      <c r="A2198" s="92"/>
      <c r="B2198" s="97"/>
      <c r="C2198" s="93"/>
      <c r="D2198" s="92"/>
      <c r="E2198" s="92"/>
    </row>
    <row r="2199" spans="1:5" x14ac:dyDescent="0.25">
      <c r="A2199" s="92"/>
      <c r="B2199" s="97"/>
      <c r="C2199" s="93"/>
      <c r="D2199" s="92"/>
      <c r="E2199" s="92"/>
    </row>
    <row r="2200" spans="1:5" x14ac:dyDescent="0.25">
      <c r="A2200" s="92"/>
      <c r="B2200" s="97"/>
      <c r="C2200" s="93"/>
      <c r="D2200" s="92"/>
      <c r="E2200" s="92"/>
    </row>
    <row r="2201" spans="1:5" x14ac:dyDescent="0.25">
      <c r="A2201" s="92"/>
      <c r="B2201" s="97"/>
      <c r="C2201" s="93"/>
      <c r="D2201" s="92"/>
      <c r="E2201" s="92"/>
    </row>
    <row r="2202" spans="1:5" x14ac:dyDescent="0.25">
      <c r="A2202" s="92"/>
      <c r="B2202" s="97"/>
      <c r="C2202" s="93"/>
      <c r="D2202" s="92"/>
      <c r="E2202" s="92"/>
    </row>
    <row r="2203" spans="1:5" x14ac:dyDescent="0.25">
      <c r="A2203" s="92"/>
      <c r="B2203" s="97"/>
      <c r="C2203" s="93"/>
      <c r="D2203" s="92"/>
      <c r="E2203" s="92"/>
    </row>
    <row r="2204" spans="1:5" x14ac:dyDescent="0.25">
      <c r="A2204" s="92"/>
      <c r="B2204" s="97"/>
      <c r="C2204" s="93"/>
      <c r="D2204" s="92"/>
      <c r="E2204" s="92"/>
    </row>
    <row r="2205" spans="1:5" x14ac:dyDescent="0.25">
      <c r="A2205" s="92"/>
      <c r="B2205" s="97"/>
      <c r="C2205" s="93"/>
      <c r="D2205" s="92"/>
      <c r="E2205" s="92"/>
    </row>
    <row r="2206" spans="1:5" x14ac:dyDescent="0.25">
      <c r="A2206" s="92"/>
      <c r="B2206" s="97"/>
      <c r="C2206" s="93"/>
      <c r="D2206" s="92"/>
      <c r="E2206" s="92"/>
    </row>
    <row r="2207" spans="1:5" x14ac:dyDescent="0.25">
      <c r="A2207" s="92"/>
      <c r="B2207" s="97"/>
      <c r="C2207" s="93"/>
      <c r="D2207" s="92"/>
      <c r="E2207" s="92"/>
    </row>
    <row r="2208" spans="1:5" x14ac:dyDescent="0.25">
      <c r="A2208" s="92"/>
      <c r="B2208" s="97"/>
      <c r="C2208" s="93"/>
      <c r="D2208" s="92"/>
      <c r="E2208" s="92"/>
    </row>
    <row r="2209" spans="1:5" x14ac:dyDescent="0.25">
      <c r="A2209" s="92"/>
      <c r="B2209" s="97"/>
      <c r="C2209" s="93"/>
      <c r="D2209" s="92"/>
      <c r="E2209" s="92"/>
    </row>
    <row r="2210" spans="1:5" x14ac:dyDescent="0.25">
      <c r="A2210" s="92"/>
      <c r="B2210" s="97"/>
      <c r="C2210" s="93"/>
      <c r="D2210" s="92"/>
      <c r="E2210" s="92"/>
    </row>
    <row r="2211" spans="1:5" x14ac:dyDescent="0.25">
      <c r="A2211" s="92"/>
      <c r="B2211" s="97"/>
      <c r="C2211" s="93"/>
      <c r="D2211" s="92"/>
      <c r="E2211" s="92"/>
    </row>
    <row r="2212" spans="1:5" x14ac:dyDescent="0.25">
      <c r="A2212" s="92"/>
      <c r="B2212" s="97"/>
      <c r="C2212" s="93"/>
      <c r="D2212" s="92"/>
      <c r="E2212" s="92"/>
    </row>
    <row r="2213" spans="1:5" x14ac:dyDescent="0.25">
      <c r="A2213" s="92"/>
      <c r="B2213" s="97"/>
      <c r="C2213" s="93"/>
      <c r="D2213" s="92"/>
      <c r="E2213" s="92"/>
    </row>
    <row r="2214" spans="1:5" x14ac:dyDescent="0.25">
      <c r="A2214" s="92"/>
      <c r="B2214" s="97"/>
      <c r="C2214" s="93"/>
      <c r="D2214" s="92"/>
      <c r="E2214" s="92"/>
    </row>
    <row r="2215" spans="1:5" x14ac:dyDescent="0.25">
      <c r="A2215" s="92"/>
      <c r="B2215" s="97"/>
      <c r="C2215" s="93"/>
      <c r="D2215" s="92"/>
      <c r="E2215" s="92"/>
    </row>
    <row r="2216" spans="1:5" x14ac:dyDescent="0.25">
      <c r="A2216" s="92"/>
      <c r="B2216" s="97"/>
      <c r="C2216" s="93"/>
      <c r="D2216" s="92"/>
      <c r="E2216" s="92"/>
    </row>
    <row r="2217" spans="1:5" x14ac:dyDescent="0.25">
      <c r="A2217" s="92"/>
      <c r="B2217" s="97"/>
      <c r="C2217" s="93"/>
      <c r="D2217" s="92"/>
      <c r="E2217" s="92"/>
    </row>
    <row r="2218" spans="1:5" x14ac:dyDescent="0.25">
      <c r="A2218" s="92"/>
      <c r="B2218" s="97"/>
      <c r="C2218" s="93"/>
      <c r="D2218" s="92"/>
      <c r="E2218" s="92"/>
    </row>
    <row r="2219" spans="1:5" x14ac:dyDescent="0.25">
      <c r="A2219" s="92"/>
      <c r="B2219" s="97"/>
      <c r="C2219" s="93"/>
      <c r="D2219" s="92"/>
      <c r="E2219" s="92"/>
    </row>
    <row r="2220" spans="1:5" x14ac:dyDescent="0.25">
      <c r="A2220" s="92"/>
      <c r="B2220" s="97"/>
      <c r="C2220" s="93"/>
      <c r="D2220" s="92"/>
      <c r="E2220" s="92"/>
    </row>
    <row r="2221" spans="1:5" x14ac:dyDescent="0.25">
      <c r="A2221" s="92"/>
      <c r="B2221" s="97"/>
      <c r="C2221" s="93"/>
      <c r="D2221" s="92"/>
      <c r="E2221" s="92"/>
    </row>
    <row r="2222" spans="1:5" x14ac:dyDescent="0.25">
      <c r="A2222" s="92"/>
      <c r="B2222" s="97"/>
      <c r="C2222" s="93"/>
      <c r="D2222" s="92"/>
      <c r="E2222" s="92"/>
    </row>
    <row r="2223" spans="1:5" x14ac:dyDescent="0.25">
      <c r="A2223" s="92"/>
      <c r="B2223" s="97"/>
      <c r="C2223" s="93"/>
      <c r="D2223" s="92"/>
      <c r="E2223" s="92"/>
    </row>
    <row r="2224" spans="1:5" x14ac:dyDescent="0.25">
      <c r="A2224" s="92"/>
      <c r="B2224" s="97"/>
      <c r="C2224" s="93"/>
      <c r="D2224" s="92"/>
      <c r="E2224" s="92"/>
    </row>
    <row r="2225" spans="1:5" x14ac:dyDescent="0.25">
      <c r="A2225" s="92"/>
      <c r="B2225" s="97"/>
      <c r="C2225" s="93"/>
      <c r="D2225" s="92"/>
      <c r="E2225" s="92"/>
    </row>
    <row r="2226" spans="1:5" x14ac:dyDescent="0.25">
      <c r="A2226" s="92"/>
      <c r="B2226" s="97"/>
      <c r="C2226" s="93"/>
      <c r="D2226" s="92"/>
      <c r="E2226" s="92"/>
    </row>
    <row r="2227" spans="1:5" x14ac:dyDescent="0.25">
      <c r="A2227" s="92"/>
      <c r="B2227" s="97"/>
      <c r="C2227" s="93"/>
      <c r="D2227" s="92"/>
      <c r="E2227" s="92"/>
    </row>
    <row r="2228" spans="1:5" x14ac:dyDescent="0.25">
      <c r="A2228" s="92"/>
      <c r="B2228" s="97"/>
      <c r="C2228" s="93"/>
      <c r="D2228" s="92"/>
      <c r="E2228" s="92"/>
    </row>
    <row r="2229" spans="1:5" x14ac:dyDescent="0.25">
      <c r="A2229" s="92"/>
      <c r="B2229" s="97"/>
      <c r="C2229" s="93"/>
      <c r="D2229" s="92"/>
      <c r="E2229" s="92"/>
    </row>
    <row r="2230" spans="1:5" x14ac:dyDescent="0.25">
      <c r="A2230" s="92"/>
      <c r="B2230" s="97"/>
      <c r="C2230" s="93"/>
      <c r="D2230" s="92"/>
      <c r="E2230" s="92"/>
    </row>
    <row r="2231" spans="1:5" x14ac:dyDescent="0.25">
      <c r="A2231" s="92"/>
      <c r="B2231" s="97"/>
      <c r="C2231" s="93"/>
      <c r="D2231" s="92"/>
      <c r="E2231" s="92"/>
    </row>
    <row r="2232" spans="1:5" x14ac:dyDescent="0.25">
      <c r="A2232" s="92"/>
      <c r="B2232" s="97"/>
      <c r="C2232" s="93"/>
      <c r="D2232" s="92"/>
      <c r="E2232" s="92"/>
    </row>
    <row r="2233" spans="1:5" x14ac:dyDescent="0.25">
      <c r="A2233" s="92"/>
      <c r="B2233" s="97"/>
      <c r="C2233" s="93"/>
      <c r="D2233" s="92"/>
      <c r="E2233" s="92"/>
    </row>
    <row r="2234" spans="1:5" x14ac:dyDescent="0.25">
      <c r="A2234" s="92"/>
      <c r="B2234" s="97"/>
      <c r="C2234" s="93"/>
      <c r="D2234" s="92"/>
      <c r="E2234" s="92"/>
    </row>
    <row r="2235" spans="1:5" x14ac:dyDescent="0.25">
      <c r="A2235" s="92"/>
      <c r="B2235" s="97"/>
      <c r="C2235" s="93"/>
      <c r="D2235" s="92"/>
      <c r="E2235" s="92"/>
    </row>
    <row r="2236" spans="1:5" x14ac:dyDescent="0.25">
      <c r="A2236" s="92"/>
      <c r="B2236" s="97"/>
      <c r="C2236" s="93"/>
      <c r="D2236" s="92"/>
      <c r="E2236" s="92"/>
    </row>
    <row r="2237" spans="1:5" x14ac:dyDescent="0.25">
      <c r="A2237" s="92"/>
      <c r="B2237" s="97"/>
      <c r="C2237" s="93"/>
      <c r="D2237" s="92"/>
      <c r="E2237" s="92"/>
    </row>
    <row r="2238" spans="1:5" x14ac:dyDescent="0.25">
      <c r="A2238" s="92"/>
      <c r="B2238" s="97"/>
      <c r="C2238" s="93"/>
      <c r="D2238" s="92"/>
      <c r="E2238" s="92"/>
    </row>
    <row r="2239" spans="1:5" x14ac:dyDescent="0.25">
      <c r="A2239" s="92"/>
      <c r="B2239" s="97"/>
      <c r="C2239" s="93"/>
      <c r="D2239" s="92"/>
      <c r="E2239" s="92"/>
    </row>
    <row r="2240" spans="1:5" x14ac:dyDescent="0.25">
      <c r="A2240" s="92"/>
      <c r="B2240" s="97"/>
      <c r="C2240" s="93"/>
      <c r="D2240" s="92"/>
      <c r="E2240" s="92"/>
    </row>
    <row r="2241" spans="1:5" x14ac:dyDescent="0.25">
      <c r="A2241" s="92"/>
      <c r="B2241" s="97"/>
      <c r="C2241" s="93"/>
      <c r="D2241" s="92"/>
      <c r="E2241" s="92"/>
    </row>
    <row r="2242" spans="1:5" x14ac:dyDescent="0.25">
      <c r="A2242" s="92"/>
      <c r="B2242" s="97"/>
      <c r="C2242" s="93"/>
      <c r="D2242" s="92"/>
      <c r="E2242" s="92"/>
    </row>
    <row r="2243" spans="1:5" x14ac:dyDescent="0.25">
      <c r="A2243" s="92"/>
      <c r="B2243" s="97"/>
      <c r="C2243" s="93"/>
      <c r="D2243" s="92"/>
      <c r="E2243" s="92"/>
    </row>
    <row r="2244" spans="1:5" x14ac:dyDescent="0.25">
      <c r="A2244" s="92"/>
      <c r="B2244" s="97"/>
      <c r="C2244" s="93"/>
      <c r="D2244" s="92"/>
      <c r="E2244" s="92"/>
    </row>
    <row r="2245" spans="1:5" x14ac:dyDescent="0.25">
      <c r="A2245" s="92"/>
      <c r="B2245" s="97"/>
      <c r="C2245" s="93"/>
      <c r="D2245" s="92"/>
      <c r="E2245" s="92"/>
    </row>
    <row r="2246" spans="1:5" x14ac:dyDescent="0.25">
      <c r="A2246" s="92"/>
      <c r="B2246" s="97"/>
      <c r="C2246" s="93"/>
      <c r="D2246" s="92"/>
      <c r="E2246" s="92"/>
    </row>
    <row r="2247" spans="1:5" x14ac:dyDescent="0.25">
      <c r="A2247" s="92"/>
      <c r="B2247" s="97"/>
      <c r="C2247" s="93"/>
      <c r="D2247" s="92"/>
      <c r="E2247" s="92"/>
    </row>
    <row r="2248" spans="1:5" x14ac:dyDescent="0.25">
      <c r="A2248" s="92"/>
      <c r="B2248" s="97"/>
      <c r="C2248" s="93"/>
      <c r="D2248" s="92"/>
      <c r="E2248" s="92"/>
    </row>
    <row r="2249" spans="1:5" x14ac:dyDescent="0.25">
      <c r="A2249" s="92"/>
      <c r="B2249" s="97"/>
      <c r="C2249" s="93"/>
      <c r="D2249" s="92"/>
      <c r="E2249" s="92"/>
    </row>
    <row r="2250" spans="1:5" x14ac:dyDescent="0.25">
      <c r="A2250" s="92"/>
      <c r="B2250" s="97"/>
      <c r="C2250" s="93"/>
      <c r="D2250" s="92"/>
      <c r="E2250" s="92"/>
    </row>
    <row r="2251" spans="1:5" x14ac:dyDescent="0.25">
      <c r="A2251" s="92"/>
      <c r="B2251" s="97"/>
      <c r="C2251" s="93"/>
      <c r="D2251" s="92"/>
      <c r="E2251" s="92"/>
    </row>
    <row r="2252" spans="1:5" x14ac:dyDescent="0.25">
      <c r="A2252" s="92"/>
      <c r="B2252" s="97"/>
      <c r="C2252" s="93"/>
      <c r="D2252" s="92"/>
      <c r="E2252" s="92"/>
    </row>
    <row r="2253" spans="1:5" x14ac:dyDescent="0.25">
      <c r="A2253" s="92"/>
      <c r="B2253" s="97"/>
      <c r="C2253" s="93"/>
      <c r="D2253" s="92"/>
      <c r="E2253" s="92"/>
    </row>
    <row r="2254" spans="1:5" x14ac:dyDescent="0.25">
      <c r="A2254" s="92"/>
      <c r="B2254" s="97"/>
      <c r="C2254" s="93"/>
      <c r="D2254" s="92"/>
      <c r="E2254" s="92"/>
    </row>
    <row r="2255" spans="1:5" x14ac:dyDescent="0.25">
      <c r="A2255" s="92"/>
      <c r="B2255" s="97"/>
      <c r="C2255" s="93"/>
      <c r="D2255" s="92"/>
      <c r="E2255" s="92"/>
    </row>
    <row r="2256" spans="1:5" x14ac:dyDescent="0.25">
      <c r="A2256" s="92"/>
      <c r="B2256" s="97"/>
      <c r="C2256" s="93"/>
      <c r="D2256" s="92"/>
      <c r="E2256" s="92"/>
    </row>
    <row r="2257" spans="1:5" x14ac:dyDescent="0.25">
      <c r="A2257" s="92"/>
      <c r="B2257" s="97"/>
      <c r="C2257" s="93"/>
      <c r="D2257" s="92"/>
      <c r="E2257" s="92"/>
    </row>
    <row r="2258" spans="1:5" x14ac:dyDescent="0.25">
      <c r="A2258" s="92"/>
      <c r="B2258" s="97"/>
      <c r="C2258" s="93"/>
      <c r="D2258" s="92"/>
      <c r="E2258" s="92"/>
    </row>
    <row r="2259" spans="1:5" x14ac:dyDescent="0.25">
      <c r="A2259" s="92"/>
      <c r="B2259" s="97"/>
      <c r="C2259" s="93"/>
      <c r="D2259" s="92"/>
      <c r="E2259" s="92"/>
    </row>
    <row r="2260" spans="1:5" x14ac:dyDescent="0.25">
      <c r="A2260" s="92"/>
      <c r="B2260" s="97"/>
      <c r="C2260" s="93"/>
      <c r="D2260" s="92"/>
      <c r="E2260" s="92"/>
    </row>
    <row r="2261" spans="1:5" x14ac:dyDescent="0.25">
      <c r="A2261" s="92"/>
      <c r="B2261" s="97"/>
      <c r="C2261" s="93"/>
      <c r="D2261" s="92"/>
      <c r="E2261" s="92"/>
    </row>
    <row r="2262" spans="1:5" x14ac:dyDescent="0.25">
      <c r="A2262" s="92"/>
      <c r="B2262" s="97"/>
      <c r="C2262" s="93"/>
      <c r="D2262" s="92"/>
      <c r="E2262" s="92"/>
    </row>
    <row r="2263" spans="1:5" x14ac:dyDescent="0.25">
      <c r="A2263" s="92"/>
      <c r="B2263" s="97"/>
      <c r="C2263" s="93"/>
      <c r="D2263" s="92"/>
      <c r="E2263" s="92"/>
    </row>
    <row r="2264" spans="1:5" x14ac:dyDescent="0.25">
      <c r="A2264" s="92"/>
      <c r="B2264" s="97"/>
      <c r="C2264" s="93"/>
      <c r="D2264" s="92"/>
      <c r="E2264" s="92"/>
    </row>
    <row r="2265" spans="1:5" x14ac:dyDescent="0.25">
      <c r="A2265" s="92"/>
      <c r="B2265" s="97"/>
      <c r="C2265" s="93"/>
      <c r="D2265" s="92"/>
      <c r="E2265" s="92"/>
    </row>
    <row r="2266" spans="1:5" x14ac:dyDescent="0.25">
      <c r="A2266" s="92"/>
      <c r="B2266" s="97"/>
      <c r="C2266" s="93"/>
      <c r="D2266" s="92"/>
      <c r="E2266" s="92"/>
    </row>
    <row r="2267" spans="1:5" x14ac:dyDescent="0.25">
      <c r="A2267" s="92"/>
      <c r="B2267" s="97"/>
      <c r="C2267" s="93"/>
      <c r="D2267" s="92"/>
      <c r="E2267" s="92"/>
    </row>
    <row r="2268" spans="1:5" x14ac:dyDescent="0.25">
      <c r="A2268" s="92"/>
      <c r="B2268" s="97"/>
      <c r="C2268" s="93"/>
      <c r="D2268" s="92"/>
      <c r="E2268" s="92"/>
    </row>
    <row r="2269" spans="1:5" x14ac:dyDescent="0.25">
      <c r="A2269" s="92"/>
      <c r="B2269" s="97"/>
      <c r="C2269" s="93"/>
      <c r="D2269" s="92"/>
      <c r="E2269" s="92"/>
    </row>
    <row r="2270" spans="1:5" x14ac:dyDescent="0.25">
      <c r="A2270" s="92"/>
      <c r="B2270" s="97"/>
      <c r="C2270" s="93"/>
      <c r="D2270" s="92"/>
      <c r="E2270" s="92"/>
    </row>
    <row r="2271" spans="1:5" x14ac:dyDescent="0.25">
      <c r="A2271" s="92"/>
      <c r="B2271" s="97"/>
      <c r="C2271" s="93"/>
      <c r="D2271" s="92"/>
      <c r="E2271" s="92"/>
    </row>
    <row r="2272" spans="1:5" x14ac:dyDescent="0.25">
      <c r="A2272" s="92"/>
      <c r="B2272" s="97"/>
      <c r="C2272" s="93"/>
      <c r="D2272" s="92"/>
      <c r="E2272" s="92"/>
    </row>
    <row r="2273" spans="1:5" x14ac:dyDescent="0.25">
      <c r="A2273" s="92"/>
      <c r="B2273" s="97"/>
      <c r="C2273" s="93"/>
      <c r="D2273" s="92"/>
      <c r="E2273" s="92"/>
    </row>
    <row r="2274" spans="1:5" x14ac:dyDescent="0.25">
      <c r="A2274" s="92"/>
      <c r="B2274" s="97"/>
      <c r="C2274" s="93"/>
      <c r="D2274" s="92"/>
      <c r="E2274" s="92"/>
    </row>
    <row r="2275" spans="1:5" x14ac:dyDescent="0.25">
      <c r="A2275" s="92"/>
      <c r="B2275" s="97"/>
      <c r="C2275" s="93"/>
      <c r="D2275" s="92"/>
      <c r="E2275" s="92"/>
    </row>
    <row r="2276" spans="1:5" x14ac:dyDescent="0.25">
      <c r="A2276" s="92"/>
      <c r="B2276" s="97"/>
      <c r="C2276" s="93"/>
      <c r="D2276" s="92"/>
      <c r="E2276" s="92"/>
    </row>
    <row r="2277" spans="1:5" x14ac:dyDescent="0.25">
      <c r="A2277" s="92"/>
      <c r="B2277" s="97"/>
      <c r="C2277" s="93"/>
      <c r="D2277" s="92"/>
      <c r="E2277" s="92"/>
    </row>
    <row r="2278" spans="1:5" x14ac:dyDescent="0.25">
      <c r="A2278" s="92"/>
      <c r="B2278" s="97"/>
      <c r="C2278" s="93"/>
      <c r="D2278" s="92"/>
      <c r="E2278" s="92"/>
    </row>
    <row r="2279" spans="1:5" x14ac:dyDescent="0.25">
      <c r="A2279" s="92"/>
      <c r="B2279" s="97"/>
      <c r="C2279" s="93"/>
      <c r="D2279" s="92"/>
      <c r="E2279" s="92"/>
    </row>
    <row r="2280" spans="1:5" x14ac:dyDescent="0.25">
      <c r="A2280" s="92"/>
      <c r="B2280" s="97"/>
      <c r="C2280" s="93"/>
      <c r="D2280" s="92"/>
      <c r="E2280" s="92"/>
    </row>
    <row r="2281" spans="1:5" x14ac:dyDescent="0.25">
      <c r="A2281" s="92"/>
      <c r="B2281" s="97"/>
      <c r="C2281" s="93"/>
      <c r="D2281" s="92"/>
      <c r="E2281" s="92"/>
    </row>
    <row r="2282" spans="1:5" x14ac:dyDescent="0.25">
      <c r="A2282" s="92"/>
      <c r="B2282" s="97"/>
      <c r="C2282" s="93"/>
      <c r="D2282" s="92"/>
      <c r="E2282" s="92"/>
    </row>
    <row r="2283" spans="1:5" x14ac:dyDescent="0.25">
      <c r="A2283" s="92"/>
      <c r="B2283" s="97"/>
      <c r="C2283" s="93"/>
      <c r="D2283" s="92"/>
      <c r="E2283" s="92"/>
    </row>
    <row r="2284" spans="1:5" x14ac:dyDescent="0.25">
      <c r="A2284" s="92"/>
      <c r="B2284" s="97"/>
      <c r="C2284" s="93"/>
      <c r="D2284" s="92"/>
      <c r="E2284" s="92"/>
    </row>
    <row r="2285" spans="1:5" x14ac:dyDescent="0.25">
      <c r="A2285" s="92"/>
      <c r="B2285" s="97"/>
      <c r="C2285" s="93"/>
      <c r="D2285" s="92"/>
      <c r="E2285" s="92"/>
    </row>
    <row r="2286" spans="1:5" x14ac:dyDescent="0.25">
      <c r="A2286" s="92"/>
      <c r="B2286" s="97"/>
      <c r="C2286" s="93"/>
      <c r="D2286" s="92"/>
      <c r="E2286" s="92"/>
    </row>
    <row r="2287" spans="1:5" x14ac:dyDescent="0.25">
      <c r="A2287" s="92"/>
      <c r="B2287" s="97"/>
      <c r="C2287" s="93"/>
      <c r="D2287" s="92"/>
      <c r="E2287" s="92"/>
    </row>
    <row r="2288" spans="1:5" x14ac:dyDescent="0.25">
      <c r="A2288" s="92"/>
      <c r="B2288" s="97"/>
      <c r="C2288" s="93"/>
      <c r="D2288" s="92"/>
      <c r="E2288" s="92"/>
    </row>
    <row r="2289" spans="1:5" x14ac:dyDescent="0.25">
      <c r="A2289" s="92"/>
      <c r="B2289" s="97"/>
      <c r="C2289" s="93"/>
      <c r="D2289" s="92"/>
      <c r="E2289" s="92"/>
    </row>
    <row r="2290" spans="1:5" x14ac:dyDescent="0.25">
      <c r="A2290" s="92"/>
      <c r="B2290" s="97"/>
      <c r="C2290" s="93"/>
      <c r="D2290" s="92"/>
      <c r="E2290" s="92"/>
    </row>
    <row r="2291" spans="1:5" x14ac:dyDescent="0.25">
      <c r="A2291" s="92"/>
      <c r="B2291" s="97"/>
      <c r="C2291" s="93"/>
      <c r="D2291" s="92"/>
      <c r="E2291" s="92"/>
    </row>
    <row r="2292" spans="1:5" x14ac:dyDescent="0.25">
      <c r="A2292" s="92"/>
      <c r="B2292" s="97"/>
      <c r="C2292" s="93"/>
      <c r="D2292" s="92"/>
      <c r="E2292" s="92"/>
    </row>
    <row r="2293" spans="1:5" x14ac:dyDescent="0.25">
      <c r="A2293" s="92"/>
      <c r="B2293" s="97"/>
      <c r="C2293" s="93"/>
      <c r="D2293" s="92"/>
      <c r="E2293" s="92"/>
    </row>
    <row r="2294" spans="1:5" x14ac:dyDescent="0.25">
      <c r="A2294" s="92"/>
      <c r="B2294" s="97"/>
      <c r="C2294" s="93"/>
      <c r="D2294" s="92"/>
      <c r="E2294" s="92"/>
    </row>
    <row r="2295" spans="1:5" x14ac:dyDescent="0.25">
      <c r="A2295" s="92"/>
      <c r="B2295" s="97"/>
      <c r="C2295" s="93"/>
      <c r="D2295" s="92"/>
      <c r="E2295" s="92"/>
    </row>
    <row r="2296" spans="1:5" x14ac:dyDescent="0.25">
      <c r="A2296" s="92"/>
      <c r="B2296" s="97"/>
      <c r="C2296" s="93"/>
      <c r="D2296" s="92"/>
      <c r="E2296" s="92"/>
    </row>
    <row r="2297" spans="1:5" x14ac:dyDescent="0.25">
      <c r="A2297" s="92"/>
      <c r="B2297" s="97"/>
      <c r="C2297" s="93"/>
      <c r="D2297" s="92"/>
      <c r="E2297" s="92"/>
    </row>
    <row r="2298" spans="1:5" x14ac:dyDescent="0.25">
      <c r="A2298" s="92"/>
      <c r="B2298" s="97"/>
      <c r="C2298" s="93"/>
      <c r="D2298" s="92"/>
      <c r="E2298" s="92"/>
    </row>
    <row r="2299" spans="1:5" x14ac:dyDescent="0.25">
      <c r="A2299" s="92"/>
      <c r="B2299" s="97"/>
      <c r="C2299" s="93"/>
      <c r="D2299" s="92"/>
      <c r="E2299" s="92"/>
    </row>
    <row r="2300" spans="1:5" x14ac:dyDescent="0.25">
      <c r="A2300" s="92"/>
      <c r="B2300" s="97"/>
      <c r="C2300" s="93"/>
      <c r="D2300" s="92"/>
      <c r="E2300" s="92"/>
    </row>
    <row r="2301" spans="1:5" x14ac:dyDescent="0.25">
      <c r="A2301" s="92"/>
      <c r="B2301" s="97"/>
      <c r="C2301" s="93"/>
      <c r="D2301" s="92"/>
      <c r="E2301" s="92"/>
    </row>
    <row r="2302" spans="1:5" x14ac:dyDescent="0.25">
      <c r="A2302" s="92"/>
      <c r="B2302" s="97"/>
      <c r="C2302" s="93"/>
      <c r="D2302" s="92"/>
      <c r="E2302" s="92"/>
    </row>
    <row r="2303" spans="1:5" x14ac:dyDescent="0.25">
      <c r="A2303" s="92"/>
      <c r="B2303" s="97"/>
      <c r="C2303" s="93"/>
      <c r="D2303" s="92"/>
      <c r="E2303" s="92"/>
    </row>
    <row r="2304" spans="1:5" x14ac:dyDescent="0.25">
      <c r="A2304" s="92"/>
      <c r="B2304" s="97"/>
      <c r="C2304" s="93"/>
      <c r="D2304" s="92"/>
      <c r="E2304" s="92"/>
    </row>
    <row r="2305" spans="1:5" x14ac:dyDescent="0.25">
      <c r="A2305" s="92"/>
      <c r="B2305" s="97"/>
      <c r="C2305" s="93"/>
      <c r="D2305" s="92"/>
      <c r="E2305" s="92"/>
    </row>
    <row r="2306" spans="1:5" x14ac:dyDescent="0.25">
      <c r="A2306" s="92"/>
      <c r="B2306" s="97"/>
      <c r="C2306" s="93"/>
      <c r="D2306" s="92"/>
      <c r="E2306" s="92"/>
    </row>
    <row r="2307" spans="1:5" x14ac:dyDescent="0.25">
      <c r="A2307" s="92"/>
      <c r="B2307" s="97"/>
      <c r="C2307" s="93"/>
      <c r="D2307" s="92"/>
      <c r="E2307" s="92"/>
    </row>
    <row r="2308" spans="1:5" x14ac:dyDescent="0.25">
      <c r="A2308" s="92"/>
      <c r="B2308" s="97"/>
      <c r="C2308" s="93"/>
      <c r="D2308" s="92"/>
      <c r="E2308" s="92"/>
    </row>
    <row r="2309" spans="1:5" x14ac:dyDescent="0.25">
      <c r="A2309" s="92"/>
      <c r="B2309" s="97"/>
      <c r="C2309" s="93"/>
      <c r="D2309" s="92"/>
      <c r="E2309" s="92"/>
    </row>
    <row r="2310" spans="1:5" x14ac:dyDescent="0.25">
      <c r="A2310" s="92"/>
      <c r="B2310" s="97"/>
      <c r="C2310" s="93"/>
      <c r="D2310" s="92"/>
      <c r="E2310" s="92"/>
    </row>
    <row r="2311" spans="1:5" x14ac:dyDescent="0.25">
      <c r="A2311" s="92"/>
      <c r="B2311" s="97"/>
      <c r="C2311" s="93"/>
      <c r="D2311" s="92"/>
      <c r="E2311" s="92"/>
    </row>
    <row r="2312" spans="1:5" x14ac:dyDescent="0.25">
      <c r="A2312" s="92"/>
      <c r="B2312" s="97"/>
      <c r="C2312" s="93"/>
      <c r="D2312" s="92"/>
      <c r="E2312" s="92"/>
    </row>
    <row r="2313" spans="1:5" x14ac:dyDescent="0.25">
      <c r="A2313" s="92"/>
      <c r="B2313" s="97"/>
      <c r="C2313" s="93"/>
      <c r="D2313" s="92"/>
      <c r="E2313" s="92"/>
    </row>
    <row r="2314" spans="1:5" x14ac:dyDescent="0.25">
      <c r="A2314" s="92"/>
      <c r="B2314" s="97"/>
      <c r="C2314" s="93"/>
      <c r="D2314" s="92"/>
      <c r="E2314" s="92"/>
    </row>
    <row r="2315" spans="1:5" x14ac:dyDescent="0.25">
      <c r="A2315" s="92"/>
      <c r="B2315" s="97"/>
      <c r="C2315" s="93"/>
      <c r="D2315" s="92"/>
      <c r="E2315" s="92"/>
    </row>
    <row r="2316" spans="1:5" x14ac:dyDescent="0.25">
      <c r="A2316" s="92"/>
      <c r="B2316" s="97"/>
      <c r="C2316" s="93"/>
      <c r="D2316" s="92"/>
      <c r="E2316" s="92"/>
    </row>
    <row r="2317" spans="1:5" x14ac:dyDescent="0.25">
      <c r="A2317" s="92"/>
      <c r="B2317" s="97"/>
      <c r="C2317" s="93"/>
      <c r="D2317" s="92"/>
      <c r="E2317" s="92"/>
    </row>
    <row r="2318" spans="1:5" x14ac:dyDescent="0.25">
      <c r="A2318" s="92"/>
      <c r="B2318" s="97"/>
      <c r="C2318" s="93"/>
      <c r="D2318" s="92"/>
      <c r="E2318" s="92"/>
    </row>
    <row r="2319" spans="1:5" x14ac:dyDescent="0.25">
      <c r="A2319" s="92"/>
      <c r="B2319" s="97"/>
      <c r="C2319" s="93"/>
      <c r="D2319" s="92"/>
      <c r="E2319" s="92"/>
    </row>
    <row r="2320" spans="1:5" x14ac:dyDescent="0.25">
      <c r="A2320" s="92"/>
      <c r="B2320" s="97"/>
      <c r="C2320" s="93"/>
      <c r="D2320" s="92"/>
      <c r="E2320" s="92"/>
    </row>
    <row r="2321" spans="1:5" x14ac:dyDescent="0.25">
      <c r="A2321" s="92"/>
      <c r="B2321" s="97"/>
      <c r="C2321" s="93"/>
      <c r="D2321" s="92"/>
      <c r="E2321" s="92"/>
    </row>
    <row r="2322" spans="1:5" x14ac:dyDescent="0.25">
      <c r="A2322" s="92"/>
      <c r="B2322" s="97"/>
      <c r="C2322" s="93"/>
      <c r="D2322" s="92"/>
      <c r="E2322" s="92"/>
    </row>
    <row r="2323" spans="1:5" x14ac:dyDescent="0.25">
      <c r="A2323" s="92"/>
      <c r="B2323" s="97"/>
      <c r="C2323" s="93"/>
      <c r="D2323" s="92"/>
      <c r="E2323" s="92"/>
    </row>
    <row r="2324" spans="1:5" x14ac:dyDescent="0.25">
      <c r="A2324" s="92"/>
      <c r="B2324" s="97"/>
      <c r="C2324" s="93"/>
      <c r="D2324" s="92"/>
      <c r="E2324" s="92"/>
    </row>
    <row r="2325" spans="1:5" x14ac:dyDescent="0.25">
      <c r="A2325" s="92"/>
      <c r="B2325" s="97"/>
      <c r="C2325" s="93"/>
      <c r="D2325" s="92"/>
      <c r="E2325" s="92"/>
    </row>
    <row r="2326" spans="1:5" x14ac:dyDescent="0.25">
      <c r="A2326" s="92"/>
      <c r="B2326" s="97"/>
      <c r="C2326" s="93"/>
      <c r="D2326" s="92"/>
      <c r="E2326" s="92"/>
    </row>
    <row r="2327" spans="1:5" x14ac:dyDescent="0.25">
      <c r="A2327" s="92"/>
      <c r="B2327" s="97"/>
      <c r="C2327" s="93"/>
      <c r="D2327" s="92"/>
      <c r="E2327" s="92"/>
    </row>
    <row r="2328" spans="1:5" x14ac:dyDescent="0.25">
      <c r="A2328" s="92"/>
      <c r="B2328" s="97"/>
      <c r="C2328" s="93"/>
      <c r="D2328" s="92"/>
      <c r="E2328" s="92"/>
    </row>
    <row r="2329" spans="1:5" x14ac:dyDescent="0.25">
      <c r="A2329" s="92"/>
      <c r="B2329" s="97"/>
      <c r="C2329" s="93"/>
      <c r="D2329" s="92"/>
      <c r="E2329" s="92"/>
    </row>
    <row r="2330" spans="1:5" x14ac:dyDescent="0.25">
      <c r="A2330" s="92"/>
      <c r="B2330" s="97"/>
      <c r="C2330" s="93"/>
      <c r="D2330" s="92"/>
      <c r="E2330" s="92"/>
    </row>
    <row r="2331" spans="1:5" x14ac:dyDescent="0.25">
      <c r="A2331" s="92"/>
      <c r="B2331" s="97"/>
      <c r="C2331" s="93"/>
      <c r="D2331" s="92"/>
      <c r="E2331" s="92"/>
    </row>
    <row r="2332" spans="1:5" x14ac:dyDescent="0.25">
      <c r="A2332" s="92"/>
      <c r="B2332" s="97"/>
      <c r="C2332" s="93"/>
      <c r="D2332" s="92"/>
      <c r="E2332" s="92"/>
    </row>
    <row r="2333" spans="1:5" x14ac:dyDescent="0.25">
      <c r="A2333" s="92"/>
      <c r="B2333" s="97"/>
      <c r="C2333" s="93"/>
      <c r="D2333" s="92"/>
      <c r="E2333" s="92"/>
    </row>
    <row r="2334" spans="1:5" x14ac:dyDescent="0.25">
      <c r="A2334" s="92"/>
      <c r="B2334" s="97"/>
      <c r="C2334" s="93"/>
      <c r="D2334" s="92"/>
      <c r="E2334" s="92"/>
    </row>
    <row r="2335" spans="1:5" x14ac:dyDescent="0.25">
      <c r="A2335" s="92"/>
      <c r="B2335" s="97"/>
      <c r="C2335" s="93"/>
      <c r="D2335" s="92"/>
      <c r="E2335" s="92"/>
    </row>
    <row r="2336" spans="1:5" x14ac:dyDescent="0.25">
      <c r="A2336" s="92"/>
      <c r="B2336" s="97"/>
      <c r="C2336" s="93"/>
      <c r="D2336" s="92"/>
      <c r="E2336" s="92"/>
    </row>
    <row r="2337" spans="1:5" x14ac:dyDescent="0.25">
      <c r="A2337" s="92"/>
      <c r="B2337" s="97"/>
      <c r="C2337" s="93"/>
      <c r="D2337" s="92"/>
      <c r="E2337" s="92"/>
    </row>
    <row r="2338" spans="1:5" x14ac:dyDescent="0.25">
      <c r="A2338" s="92"/>
      <c r="B2338" s="97"/>
      <c r="C2338" s="93"/>
      <c r="D2338" s="92"/>
      <c r="E2338" s="92"/>
    </row>
    <row r="2339" spans="1:5" x14ac:dyDescent="0.25">
      <c r="A2339" s="92"/>
      <c r="B2339" s="97"/>
      <c r="C2339" s="93"/>
      <c r="D2339" s="92"/>
      <c r="E2339" s="92"/>
    </row>
    <row r="2340" spans="1:5" x14ac:dyDescent="0.25">
      <c r="A2340" s="92"/>
      <c r="B2340" s="97"/>
      <c r="C2340" s="93"/>
      <c r="D2340" s="92"/>
      <c r="E2340" s="92"/>
    </row>
    <row r="2341" spans="1:5" x14ac:dyDescent="0.25">
      <c r="A2341" s="92"/>
      <c r="B2341" s="97"/>
      <c r="C2341" s="93"/>
      <c r="D2341" s="92"/>
      <c r="E2341" s="92"/>
    </row>
    <row r="2342" spans="1:5" x14ac:dyDescent="0.25">
      <c r="A2342" s="92"/>
      <c r="B2342" s="97"/>
      <c r="C2342" s="93"/>
      <c r="D2342" s="92"/>
      <c r="E2342" s="92"/>
    </row>
    <row r="2343" spans="1:5" x14ac:dyDescent="0.25">
      <c r="A2343" s="92"/>
      <c r="B2343" s="97"/>
      <c r="C2343" s="93"/>
      <c r="D2343" s="92"/>
      <c r="E2343" s="92"/>
    </row>
    <row r="2344" spans="1:5" x14ac:dyDescent="0.25">
      <c r="A2344" s="92"/>
      <c r="B2344" s="97"/>
      <c r="C2344" s="93"/>
      <c r="D2344" s="92"/>
      <c r="E2344" s="92"/>
    </row>
    <row r="2345" spans="1:5" x14ac:dyDescent="0.25">
      <c r="A2345" s="92"/>
      <c r="B2345" s="97"/>
      <c r="C2345" s="93"/>
      <c r="D2345" s="92"/>
      <c r="E2345" s="92"/>
    </row>
    <row r="2346" spans="1:5" x14ac:dyDescent="0.25">
      <c r="A2346" s="92"/>
      <c r="B2346" s="97"/>
      <c r="C2346" s="93"/>
      <c r="D2346" s="92"/>
      <c r="E2346" s="92"/>
    </row>
    <row r="2347" spans="1:5" x14ac:dyDescent="0.25">
      <c r="A2347" s="92"/>
      <c r="B2347" s="97"/>
      <c r="C2347" s="93"/>
      <c r="D2347" s="92"/>
      <c r="E2347" s="92"/>
    </row>
    <row r="2348" spans="1:5" x14ac:dyDescent="0.25">
      <c r="A2348" s="92"/>
      <c r="B2348" s="97"/>
      <c r="C2348" s="93"/>
      <c r="D2348" s="92"/>
      <c r="E2348" s="92"/>
    </row>
    <row r="2349" spans="1:5" x14ac:dyDescent="0.25">
      <c r="A2349" s="92"/>
      <c r="B2349" s="97"/>
      <c r="C2349" s="93"/>
      <c r="D2349" s="92"/>
      <c r="E2349" s="92"/>
    </row>
    <row r="2350" spans="1:5" x14ac:dyDescent="0.25">
      <c r="A2350" s="92"/>
      <c r="B2350" s="97"/>
      <c r="C2350" s="93"/>
      <c r="D2350" s="92"/>
      <c r="E2350" s="92"/>
    </row>
    <row r="2351" spans="1:5" x14ac:dyDescent="0.25">
      <c r="A2351" s="92"/>
      <c r="B2351" s="97"/>
      <c r="C2351" s="93"/>
      <c r="D2351" s="92"/>
      <c r="E2351" s="92"/>
    </row>
    <row r="2352" spans="1:5" x14ac:dyDescent="0.25">
      <c r="A2352" s="92"/>
      <c r="B2352" s="97"/>
      <c r="C2352" s="93"/>
      <c r="D2352" s="92"/>
      <c r="E2352" s="92"/>
    </row>
    <row r="2353" spans="1:5" x14ac:dyDescent="0.25">
      <c r="A2353" s="92"/>
      <c r="B2353" s="97"/>
      <c r="C2353" s="93"/>
      <c r="D2353" s="92"/>
      <c r="E2353" s="92"/>
    </row>
    <row r="2354" spans="1:5" x14ac:dyDescent="0.25">
      <c r="A2354" s="92"/>
      <c r="B2354" s="97"/>
      <c r="C2354" s="93"/>
      <c r="D2354" s="92"/>
      <c r="E2354" s="92"/>
    </row>
    <row r="2355" spans="1:5" x14ac:dyDescent="0.25">
      <c r="A2355" s="92"/>
      <c r="B2355" s="97"/>
      <c r="C2355" s="93"/>
      <c r="D2355" s="92"/>
      <c r="E2355" s="92"/>
    </row>
    <row r="2356" spans="1:5" x14ac:dyDescent="0.25">
      <c r="A2356" s="92"/>
      <c r="B2356" s="97"/>
      <c r="C2356" s="93"/>
      <c r="D2356" s="92"/>
      <c r="E2356" s="92"/>
    </row>
    <row r="2357" spans="1:5" x14ac:dyDescent="0.25">
      <c r="A2357" s="92"/>
      <c r="B2357" s="97"/>
      <c r="C2357" s="93"/>
      <c r="D2357" s="92"/>
      <c r="E2357" s="92"/>
    </row>
    <row r="2358" spans="1:5" x14ac:dyDescent="0.25">
      <c r="A2358" s="92"/>
      <c r="B2358" s="97"/>
      <c r="C2358" s="93"/>
      <c r="D2358" s="92"/>
      <c r="E2358" s="92"/>
    </row>
    <row r="2359" spans="1:5" x14ac:dyDescent="0.25">
      <c r="A2359" s="92"/>
      <c r="B2359" s="97"/>
      <c r="C2359" s="93"/>
      <c r="D2359" s="92"/>
      <c r="E2359" s="92"/>
    </row>
    <row r="2360" spans="1:5" x14ac:dyDescent="0.25">
      <c r="A2360" s="92"/>
      <c r="B2360" s="97"/>
      <c r="C2360" s="93"/>
      <c r="D2360" s="92"/>
      <c r="E2360" s="92"/>
    </row>
    <row r="2361" spans="1:5" x14ac:dyDescent="0.25">
      <c r="A2361" s="92"/>
      <c r="B2361" s="97"/>
      <c r="C2361" s="93"/>
      <c r="D2361" s="92"/>
      <c r="E2361" s="92"/>
    </row>
    <row r="2362" spans="1:5" x14ac:dyDescent="0.25">
      <c r="A2362" s="92"/>
      <c r="B2362" s="97"/>
      <c r="C2362" s="93"/>
      <c r="D2362" s="92"/>
      <c r="E2362" s="92"/>
    </row>
    <row r="2363" spans="1:5" x14ac:dyDescent="0.25">
      <c r="A2363" s="92"/>
      <c r="B2363" s="97"/>
      <c r="C2363" s="93"/>
      <c r="D2363" s="92"/>
      <c r="E2363" s="92"/>
    </row>
    <row r="2364" spans="1:5" x14ac:dyDescent="0.25">
      <c r="A2364" s="92"/>
      <c r="B2364" s="97"/>
      <c r="C2364" s="93"/>
      <c r="D2364" s="92"/>
      <c r="E2364" s="92"/>
    </row>
    <row r="2365" spans="1:5" x14ac:dyDescent="0.25">
      <c r="A2365" s="92"/>
      <c r="B2365" s="97"/>
      <c r="C2365" s="93"/>
      <c r="D2365" s="92"/>
      <c r="E2365" s="92"/>
    </row>
    <row r="2366" spans="1:5" x14ac:dyDescent="0.25">
      <c r="A2366" s="92"/>
      <c r="B2366" s="97"/>
      <c r="C2366" s="93"/>
      <c r="D2366" s="92"/>
      <c r="E2366" s="92"/>
    </row>
    <row r="2367" spans="1:5" x14ac:dyDescent="0.25">
      <c r="A2367" s="92"/>
      <c r="B2367" s="97"/>
      <c r="C2367" s="93"/>
      <c r="D2367" s="92"/>
      <c r="E2367" s="92"/>
    </row>
    <row r="2368" spans="1:5" x14ac:dyDescent="0.25">
      <c r="A2368" s="92"/>
      <c r="B2368" s="97"/>
      <c r="C2368" s="93"/>
      <c r="D2368" s="92"/>
      <c r="E2368" s="92"/>
    </row>
    <row r="2369" spans="1:5" x14ac:dyDescent="0.25">
      <c r="A2369" s="92"/>
      <c r="B2369" s="97"/>
      <c r="C2369" s="93"/>
      <c r="D2369" s="92"/>
      <c r="E2369" s="92"/>
    </row>
    <row r="2370" spans="1:5" x14ac:dyDescent="0.25">
      <c r="A2370" s="92"/>
      <c r="B2370" s="97"/>
      <c r="C2370" s="93"/>
      <c r="D2370" s="92"/>
      <c r="E2370" s="92"/>
    </row>
    <row r="2371" spans="1:5" x14ac:dyDescent="0.25">
      <c r="A2371" s="92"/>
      <c r="B2371" s="97"/>
      <c r="C2371" s="93"/>
      <c r="D2371" s="92"/>
      <c r="E2371" s="92"/>
    </row>
    <row r="2372" spans="1:5" x14ac:dyDescent="0.25">
      <c r="A2372" s="92"/>
      <c r="B2372" s="97"/>
      <c r="C2372" s="93"/>
      <c r="D2372" s="92"/>
      <c r="E2372" s="92"/>
    </row>
    <row r="2373" spans="1:5" x14ac:dyDescent="0.25">
      <c r="A2373" s="92"/>
      <c r="B2373" s="97"/>
      <c r="C2373" s="93"/>
      <c r="D2373" s="92"/>
      <c r="E2373" s="92"/>
    </row>
    <row r="2374" spans="1:5" x14ac:dyDescent="0.25">
      <c r="A2374" s="92"/>
      <c r="B2374" s="97"/>
      <c r="C2374" s="93"/>
      <c r="D2374" s="92"/>
      <c r="E2374" s="92"/>
    </row>
    <row r="2375" spans="1:5" x14ac:dyDescent="0.25">
      <c r="A2375" s="92"/>
      <c r="B2375" s="97"/>
      <c r="C2375" s="93"/>
      <c r="D2375" s="92"/>
      <c r="E2375" s="92"/>
    </row>
    <row r="2376" spans="1:5" x14ac:dyDescent="0.25">
      <c r="A2376" s="92"/>
      <c r="B2376" s="97"/>
      <c r="C2376" s="93"/>
      <c r="D2376" s="92"/>
      <c r="E2376" s="92"/>
    </row>
    <row r="2377" spans="1:5" x14ac:dyDescent="0.25">
      <c r="A2377" s="92"/>
      <c r="B2377" s="97"/>
      <c r="C2377" s="93"/>
      <c r="D2377" s="92"/>
      <c r="E2377" s="92"/>
    </row>
    <row r="2378" spans="1:5" x14ac:dyDescent="0.25">
      <c r="A2378" s="92"/>
      <c r="B2378" s="97"/>
      <c r="C2378" s="93"/>
      <c r="D2378" s="92"/>
      <c r="E2378" s="92"/>
    </row>
    <row r="2379" spans="1:5" x14ac:dyDescent="0.25">
      <c r="A2379" s="92"/>
      <c r="B2379" s="97"/>
      <c r="C2379" s="93"/>
      <c r="D2379" s="92"/>
      <c r="E2379" s="92"/>
    </row>
    <row r="2380" spans="1:5" x14ac:dyDescent="0.25">
      <c r="A2380" s="92"/>
      <c r="B2380" s="97"/>
      <c r="C2380" s="93"/>
      <c r="D2380" s="92"/>
      <c r="E2380" s="92"/>
    </row>
    <row r="2381" spans="1:5" x14ac:dyDescent="0.25">
      <c r="A2381" s="92"/>
      <c r="B2381" s="97"/>
      <c r="C2381" s="93"/>
      <c r="D2381" s="92"/>
      <c r="E2381" s="92"/>
    </row>
    <row r="2382" spans="1:5" x14ac:dyDescent="0.25">
      <c r="A2382" s="92"/>
      <c r="B2382" s="97"/>
      <c r="C2382" s="93"/>
      <c r="D2382" s="92"/>
      <c r="E2382" s="92"/>
    </row>
    <row r="2383" spans="1:5" x14ac:dyDescent="0.25">
      <c r="A2383" s="92"/>
      <c r="B2383" s="97"/>
      <c r="C2383" s="93"/>
      <c r="D2383" s="92"/>
      <c r="E2383" s="92"/>
    </row>
    <row r="2384" spans="1:5" x14ac:dyDescent="0.25">
      <c r="A2384" s="92"/>
      <c r="B2384" s="97"/>
      <c r="C2384" s="93"/>
      <c r="D2384" s="92"/>
      <c r="E2384" s="92"/>
    </row>
    <row r="2385" spans="1:5" x14ac:dyDescent="0.25">
      <c r="A2385" s="92"/>
      <c r="B2385" s="97"/>
      <c r="C2385" s="93"/>
      <c r="D2385" s="92"/>
      <c r="E2385" s="92"/>
    </row>
    <row r="2386" spans="1:5" x14ac:dyDescent="0.25">
      <c r="A2386" s="92"/>
      <c r="B2386" s="97"/>
      <c r="C2386" s="93"/>
      <c r="D2386" s="92"/>
      <c r="E2386" s="92"/>
    </row>
    <row r="2387" spans="1:5" x14ac:dyDescent="0.25">
      <c r="A2387" s="92"/>
      <c r="B2387" s="97"/>
      <c r="C2387" s="93"/>
      <c r="D2387" s="92"/>
      <c r="E2387" s="92"/>
    </row>
    <row r="2388" spans="1:5" x14ac:dyDescent="0.25">
      <c r="A2388" s="92"/>
      <c r="B2388" s="97"/>
      <c r="C2388" s="93"/>
      <c r="D2388" s="92"/>
      <c r="E2388" s="92"/>
    </row>
    <row r="2389" spans="1:5" x14ac:dyDescent="0.25">
      <c r="A2389" s="92"/>
      <c r="B2389" s="97"/>
      <c r="C2389" s="93"/>
      <c r="D2389" s="92"/>
      <c r="E2389" s="92"/>
    </row>
    <row r="2390" spans="1:5" x14ac:dyDescent="0.25">
      <c r="A2390" s="92"/>
      <c r="B2390" s="97"/>
      <c r="C2390" s="93"/>
      <c r="D2390" s="92"/>
      <c r="E2390" s="92"/>
    </row>
    <row r="2391" spans="1:5" x14ac:dyDescent="0.25">
      <c r="A2391" s="92"/>
      <c r="B2391" s="97"/>
      <c r="C2391" s="93"/>
      <c r="D2391" s="92"/>
      <c r="E2391" s="92"/>
    </row>
    <row r="2392" spans="1:5" x14ac:dyDescent="0.25">
      <c r="A2392" s="92"/>
      <c r="B2392" s="97"/>
      <c r="C2392" s="93"/>
      <c r="D2392" s="92"/>
      <c r="E2392" s="92"/>
    </row>
    <row r="2393" spans="1:5" x14ac:dyDescent="0.25">
      <c r="A2393" s="92"/>
      <c r="B2393" s="97"/>
      <c r="C2393" s="93"/>
      <c r="D2393" s="92"/>
      <c r="E2393" s="92"/>
    </row>
    <row r="2394" spans="1:5" x14ac:dyDescent="0.25">
      <c r="A2394" s="92"/>
      <c r="B2394" s="97"/>
      <c r="C2394" s="93"/>
      <c r="D2394" s="92"/>
      <c r="E2394" s="92"/>
    </row>
    <row r="2395" spans="1:5" x14ac:dyDescent="0.25">
      <c r="A2395" s="92"/>
      <c r="B2395" s="97"/>
      <c r="C2395" s="93"/>
      <c r="D2395" s="92"/>
      <c r="E2395" s="92"/>
    </row>
    <row r="2396" spans="1:5" x14ac:dyDescent="0.25">
      <c r="A2396" s="92"/>
      <c r="B2396" s="97"/>
      <c r="C2396" s="93"/>
      <c r="D2396" s="92"/>
      <c r="E2396" s="92"/>
    </row>
    <row r="2397" spans="1:5" x14ac:dyDescent="0.25">
      <c r="A2397" s="92"/>
      <c r="B2397" s="97"/>
      <c r="C2397" s="93"/>
      <c r="D2397" s="92"/>
      <c r="E2397" s="92"/>
    </row>
    <row r="2398" spans="1:5" x14ac:dyDescent="0.25">
      <c r="A2398" s="92"/>
      <c r="B2398" s="97"/>
      <c r="C2398" s="93"/>
      <c r="D2398" s="92"/>
      <c r="E2398" s="92"/>
    </row>
    <row r="2399" spans="1:5" x14ac:dyDescent="0.25">
      <c r="A2399" s="92"/>
      <c r="B2399" s="97"/>
      <c r="C2399" s="93"/>
      <c r="D2399" s="92"/>
      <c r="E2399" s="92"/>
    </row>
    <row r="2400" spans="1:5" x14ac:dyDescent="0.25">
      <c r="A2400" s="92"/>
      <c r="B2400" s="97"/>
      <c r="C2400" s="93"/>
      <c r="D2400" s="92"/>
      <c r="E2400" s="92"/>
    </row>
    <row r="2401" spans="1:5" x14ac:dyDescent="0.25">
      <c r="A2401" s="92"/>
      <c r="B2401" s="97"/>
      <c r="C2401" s="93"/>
      <c r="D2401" s="92"/>
      <c r="E2401" s="92"/>
    </row>
    <row r="2402" spans="1:5" x14ac:dyDescent="0.25">
      <c r="A2402" s="92"/>
      <c r="B2402" s="97"/>
      <c r="C2402" s="93"/>
      <c r="D2402" s="92"/>
      <c r="E2402" s="92"/>
    </row>
    <row r="2403" spans="1:5" x14ac:dyDescent="0.25">
      <c r="A2403" s="92"/>
      <c r="B2403" s="97"/>
      <c r="C2403" s="93"/>
      <c r="D2403" s="92"/>
      <c r="E2403" s="92"/>
    </row>
    <row r="2404" spans="1:5" x14ac:dyDescent="0.25">
      <c r="A2404" s="92"/>
      <c r="B2404" s="97"/>
      <c r="C2404" s="93"/>
      <c r="D2404" s="92"/>
      <c r="E2404" s="92"/>
    </row>
    <row r="2405" spans="1:5" x14ac:dyDescent="0.25">
      <c r="A2405" s="92"/>
      <c r="B2405" s="97"/>
      <c r="C2405" s="93"/>
      <c r="D2405" s="92"/>
      <c r="E2405" s="92"/>
    </row>
    <row r="2406" spans="1:5" x14ac:dyDescent="0.25">
      <c r="A2406" s="92"/>
      <c r="B2406" s="97"/>
      <c r="C2406" s="93"/>
      <c r="D2406" s="92"/>
      <c r="E2406" s="92"/>
    </row>
    <row r="2407" spans="1:5" x14ac:dyDescent="0.25">
      <c r="A2407" s="92"/>
      <c r="B2407" s="97"/>
      <c r="C2407" s="93"/>
      <c r="D2407" s="92"/>
      <c r="E2407" s="92"/>
    </row>
    <row r="2408" spans="1:5" x14ac:dyDescent="0.25">
      <c r="A2408" s="92"/>
      <c r="B2408" s="97"/>
      <c r="C2408" s="93"/>
      <c r="D2408" s="92"/>
      <c r="E2408" s="92"/>
    </row>
    <row r="2409" spans="1:5" x14ac:dyDescent="0.25">
      <c r="A2409" s="92"/>
      <c r="B2409" s="97"/>
      <c r="C2409" s="93"/>
      <c r="D2409" s="92"/>
      <c r="E2409" s="92"/>
    </row>
    <row r="2410" spans="1:5" x14ac:dyDescent="0.25">
      <c r="A2410" s="92"/>
      <c r="B2410" s="97"/>
      <c r="C2410" s="93"/>
      <c r="D2410" s="92"/>
      <c r="E2410" s="92"/>
    </row>
    <row r="2411" spans="1:5" x14ac:dyDescent="0.25">
      <c r="A2411" s="92"/>
      <c r="B2411" s="97"/>
      <c r="C2411" s="93"/>
      <c r="D2411" s="92"/>
      <c r="E2411" s="92"/>
    </row>
    <row r="2412" spans="1:5" x14ac:dyDescent="0.25">
      <c r="A2412" s="92"/>
      <c r="B2412" s="97"/>
      <c r="C2412" s="93"/>
      <c r="D2412" s="92"/>
      <c r="E2412" s="92"/>
    </row>
    <row r="2413" spans="1:5" x14ac:dyDescent="0.25">
      <c r="A2413" s="92"/>
      <c r="B2413" s="97"/>
      <c r="C2413" s="93"/>
      <c r="D2413" s="92"/>
      <c r="E2413" s="92"/>
    </row>
    <row r="2414" spans="1:5" x14ac:dyDescent="0.25">
      <c r="A2414" s="92"/>
      <c r="B2414" s="97"/>
      <c r="C2414" s="93"/>
      <c r="D2414" s="92"/>
      <c r="E2414" s="92"/>
    </row>
    <row r="2415" spans="1:5" x14ac:dyDescent="0.25">
      <c r="A2415" s="92"/>
      <c r="B2415" s="97"/>
      <c r="C2415" s="93"/>
      <c r="D2415" s="92"/>
      <c r="E2415" s="92"/>
    </row>
    <row r="2416" spans="1:5" x14ac:dyDescent="0.25">
      <c r="A2416" s="92"/>
      <c r="B2416" s="97"/>
      <c r="C2416" s="93"/>
      <c r="D2416" s="92"/>
      <c r="E2416" s="92"/>
    </row>
    <row r="2417" spans="1:5" x14ac:dyDescent="0.25">
      <c r="A2417" s="92"/>
      <c r="B2417" s="97"/>
      <c r="C2417" s="93"/>
      <c r="D2417" s="92"/>
      <c r="E2417" s="92"/>
    </row>
    <row r="2418" spans="1:5" x14ac:dyDescent="0.25">
      <c r="A2418" s="92"/>
      <c r="B2418" s="97"/>
      <c r="C2418" s="93"/>
      <c r="D2418" s="92"/>
      <c r="E2418" s="92"/>
    </row>
    <row r="2419" spans="1:5" x14ac:dyDescent="0.25">
      <c r="A2419" s="92"/>
      <c r="B2419" s="97"/>
      <c r="C2419" s="93"/>
      <c r="D2419" s="92"/>
      <c r="E2419" s="92"/>
    </row>
    <row r="2420" spans="1:5" x14ac:dyDescent="0.25">
      <c r="A2420" s="92"/>
      <c r="B2420" s="97"/>
      <c r="C2420" s="93"/>
      <c r="D2420" s="92"/>
      <c r="E2420" s="92"/>
    </row>
    <row r="2421" spans="1:5" x14ac:dyDescent="0.25">
      <c r="A2421" s="92"/>
      <c r="B2421" s="97"/>
      <c r="C2421" s="93"/>
      <c r="D2421" s="92"/>
      <c r="E2421" s="92"/>
    </row>
    <row r="2422" spans="1:5" x14ac:dyDescent="0.25">
      <c r="A2422" s="92"/>
      <c r="B2422" s="97"/>
      <c r="C2422" s="93"/>
      <c r="D2422" s="92"/>
      <c r="E2422" s="92"/>
    </row>
    <row r="2423" spans="1:5" x14ac:dyDescent="0.25">
      <c r="A2423" s="92"/>
      <c r="B2423" s="97"/>
      <c r="C2423" s="93"/>
      <c r="D2423" s="92"/>
      <c r="E2423" s="92"/>
    </row>
    <row r="2424" spans="1:5" x14ac:dyDescent="0.25">
      <c r="A2424" s="92"/>
      <c r="B2424" s="97"/>
      <c r="C2424" s="93"/>
      <c r="D2424" s="92"/>
      <c r="E2424" s="92"/>
    </row>
    <row r="2425" spans="1:5" x14ac:dyDescent="0.25">
      <c r="A2425" s="92"/>
      <c r="B2425" s="97"/>
      <c r="C2425" s="93"/>
      <c r="D2425" s="92"/>
      <c r="E2425" s="92"/>
    </row>
    <row r="2426" spans="1:5" x14ac:dyDescent="0.25">
      <c r="A2426" s="92"/>
      <c r="B2426" s="97"/>
      <c r="C2426" s="93"/>
      <c r="D2426" s="92"/>
      <c r="E2426" s="92"/>
    </row>
    <row r="2427" spans="1:5" x14ac:dyDescent="0.25">
      <c r="A2427" s="92"/>
      <c r="B2427" s="97"/>
      <c r="C2427" s="93"/>
      <c r="D2427" s="92"/>
      <c r="E2427" s="92"/>
    </row>
    <row r="2428" spans="1:5" x14ac:dyDescent="0.25">
      <c r="A2428" s="92"/>
      <c r="B2428" s="97"/>
      <c r="C2428" s="93"/>
      <c r="D2428" s="92"/>
      <c r="E2428" s="92"/>
    </row>
    <row r="2429" spans="1:5" x14ac:dyDescent="0.25">
      <c r="A2429" s="92"/>
      <c r="B2429" s="97"/>
      <c r="C2429" s="93"/>
      <c r="D2429" s="92"/>
      <c r="E2429" s="92"/>
    </row>
    <row r="2430" spans="1:5" x14ac:dyDescent="0.25">
      <c r="A2430" s="92"/>
      <c r="B2430" s="97"/>
      <c r="C2430" s="93"/>
      <c r="D2430" s="92"/>
      <c r="E2430" s="92"/>
    </row>
    <row r="2431" spans="1:5" x14ac:dyDescent="0.25">
      <c r="A2431" s="92"/>
      <c r="B2431" s="97"/>
      <c r="C2431" s="93"/>
      <c r="D2431" s="92"/>
      <c r="E2431" s="92"/>
    </row>
    <row r="2432" spans="1:5" x14ac:dyDescent="0.25">
      <c r="A2432" s="92"/>
      <c r="B2432" s="97"/>
      <c r="C2432" s="93"/>
      <c r="D2432" s="92"/>
      <c r="E2432" s="92"/>
    </row>
    <row r="2433" spans="1:5" x14ac:dyDescent="0.25">
      <c r="A2433" s="92"/>
      <c r="B2433" s="97"/>
      <c r="C2433" s="93"/>
      <c r="D2433" s="92"/>
      <c r="E2433" s="92"/>
    </row>
    <row r="2434" spans="1:5" x14ac:dyDescent="0.25">
      <c r="A2434" s="92"/>
      <c r="B2434" s="97"/>
      <c r="C2434" s="93"/>
      <c r="D2434" s="92"/>
      <c r="E2434" s="92"/>
    </row>
    <row r="2435" spans="1:5" x14ac:dyDescent="0.25">
      <c r="A2435" s="92"/>
      <c r="B2435" s="97"/>
      <c r="C2435" s="93"/>
      <c r="D2435" s="92"/>
      <c r="E2435" s="92"/>
    </row>
    <row r="2436" spans="1:5" x14ac:dyDescent="0.25">
      <c r="A2436" s="92"/>
      <c r="B2436" s="97"/>
      <c r="C2436" s="93"/>
      <c r="D2436" s="92"/>
      <c r="E2436" s="92"/>
    </row>
    <row r="2437" spans="1:5" x14ac:dyDescent="0.25">
      <c r="A2437" s="92"/>
      <c r="B2437" s="97"/>
      <c r="C2437" s="93"/>
      <c r="D2437" s="92"/>
      <c r="E2437" s="92"/>
    </row>
    <row r="2438" spans="1:5" x14ac:dyDescent="0.25">
      <c r="A2438" s="92"/>
      <c r="B2438" s="97"/>
      <c r="C2438" s="93"/>
      <c r="D2438" s="92"/>
      <c r="E2438" s="92"/>
    </row>
    <row r="2439" spans="1:5" x14ac:dyDescent="0.25">
      <c r="A2439" s="92"/>
      <c r="B2439" s="97"/>
      <c r="C2439" s="93"/>
      <c r="D2439" s="92"/>
      <c r="E2439" s="92"/>
    </row>
    <row r="2440" spans="1:5" x14ac:dyDescent="0.25">
      <c r="A2440" s="92"/>
      <c r="B2440" s="97"/>
      <c r="C2440" s="93"/>
      <c r="D2440" s="92"/>
      <c r="E2440" s="92"/>
    </row>
    <row r="2441" spans="1:5" x14ac:dyDescent="0.25">
      <c r="A2441" s="92"/>
      <c r="B2441" s="97"/>
      <c r="C2441" s="93"/>
      <c r="D2441" s="92"/>
      <c r="E2441" s="92"/>
    </row>
    <row r="2442" spans="1:5" x14ac:dyDescent="0.25">
      <c r="A2442" s="92"/>
      <c r="B2442" s="97"/>
      <c r="C2442" s="93"/>
      <c r="D2442" s="92"/>
      <c r="E2442" s="92"/>
    </row>
    <row r="2443" spans="1:5" x14ac:dyDescent="0.25">
      <c r="A2443" s="92"/>
      <c r="B2443" s="97"/>
      <c r="C2443" s="93"/>
      <c r="D2443" s="92"/>
      <c r="E2443" s="92"/>
    </row>
    <row r="2444" spans="1:5" x14ac:dyDescent="0.25">
      <c r="A2444" s="92"/>
      <c r="B2444" s="97"/>
      <c r="C2444" s="93"/>
      <c r="D2444" s="92"/>
      <c r="E2444" s="92"/>
    </row>
    <row r="2445" spans="1:5" x14ac:dyDescent="0.25">
      <c r="A2445" s="92"/>
      <c r="B2445" s="97"/>
      <c r="C2445" s="93"/>
      <c r="D2445" s="92"/>
      <c r="E2445" s="92"/>
    </row>
    <row r="2446" spans="1:5" x14ac:dyDescent="0.25">
      <c r="A2446" s="92"/>
      <c r="B2446" s="97"/>
      <c r="C2446" s="93"/>
      <c r="D2446" s="92"/>
      <c r="E2446" s="92"/>
    </row>
    <row r="2447" spans="1:5" x14ac:dyDescent="0.25">
      <c r="A2447" s="92"/>
      <c r="B2447" s="97"/>
      <c r="C2447" s="93"/>
      <c r="D2447" s="92"/>
      <c r="E2447" s="92"/>
    </row>
    <row r="2448" spans="1:5" x14ac:dyDescent="0.25">
      <c r="A2448" s="92"/>
      <c r="B2448" s="97"/>
      <c r="C2448" s="93"/>
      <c r="D2448" s="92"/>
      <c r="E2448" s="92"/>
    </row>
    <row r="2449" spans="1:5" x14ac:dyDescent="0.25">
      <c r="A2449" s="92"/>
      <c r="B2449" s="97"/>
      <c r="C2449" s="93"/>
      <c r="D2449" s="92"/>
      <c r="E2449" s="92"/>
    </row>
    <row r="2450" spans="1:5" x14ac:dyDescent="0.25">
      <c r="A2450" s="92"/>
      <c r="B2450" s="97"/>
      <c r="C2450" s="93"/>
      <c r="D2450" s="92"/>
      <c r="E2450" s="92"/>
    </row>
    <row r="2451" spans="1:5" x14ac:dyDescent="0.25">
      <c r="A2451" s="92"/>
      <c r="B2451" s="97"/>
      <c r="C2451" s="93"/>
      <c r="D2451" s="92"/>
      <c r="E2451" s="92"/>
    </row>
    <row r="2452" spans="1:5" x14ac:dyDescent="0.25">
      <c r="A2452" s="92"/>
      <c r="B2452" s="97"/>
      <c r="C2452" s="93"/>
      <c r="D2452" s="92"/>
      <c r="E2452" s="92"/>
    </row>
    <row r="2453" spans="1:5" x14ac:dyDescent="0.25">
      <c r="A2453" s="92"/>
      <c r="B2453" s="97"/>
      <c r="C2453" s="93"/>
      <c r="D2453" s="92"/>
      <c r="E2453" s="92"/>
    </row>
    <row r="2454" spans="1:5" x14ac:dyDescent="0.25">
      <c r="A2454" s="92"/>
      <c r="B2454" s="97"/>
      <c r="C2454" s="93"/>
      <c r="D2454" s="92"/>
      <c r="E2454" s="92"/>
    </row>
    <row r="2455" spans="1:5" x14ac:dyDescent="0.25">
      <c r="A2455" s="92"/>
      <c r="B2455" s="97"/>
      <c r="C2455" s="93"/>
      <c r="D2455" s="92"/>
      <c r="E2455" s="92"/>
    </row>
    <row r="2456" spans="1:5" x14ac:dyDescent="0.25">
      <c r="A2456" s="92"/>
      <c r="B2456" s="97"/>
      <c r="C2456" s="93"/>
      <c r="D2456" s="92"/>
      <c r="E2456" s="92"/>
    </row>
    <row r="2457" spans="1:5" x14ac:dyDescent="0.25">
      <c r="A2457" s="92"/>
      <c r="B2457" s="97"/>
      <c r="C2457" s="93"/>
      <c r="D2457" s="92"/>
      <c r="E2457" s="92"/>
    </row>
    <row r="2458" spans="1:5" x14ac:dyDescent="0.25">
      <c r="A2458" s="92"/>
      <c r="B2458" s="97"/>
      <c r="C2458" s="93"/>
      <c r="D2458" s="92"/>
      <c r="E2458" s="92"/>
    </row>
    <row r="2459" spans="1:5" x14ac:dyDescent="0.25">
      <c r="A2459" s="92"/>
      <c r="B2459" s="97"/>
      <c r="C2459" s="93"/>
      <c r="D2459" s="92"/>
      <c r="E2459" s="92"/>
    </row>
    <row r="2460" spans="1:5" x14ac:dyDescent="0.25">
      <c r="A2460" s="92"/>
      <c r="B2460" s="97"/>
      <c r="C2460" s="93"/>
      <c r="D2460" s="92"/>
      <c r="E2460" s="92"/>
    </row>
    <row r="2461" spans="1:5" x14ac:dyDescent="0.25">
      <c r="A2461" s="92"/>
      <c r="B2461" s="97"/>
      <c r="C2461" s="93"/>
      <c r="D2461" s="92"/>
      <c r="E2461" s="92"/>
    </row>
    <row r="2462" spans="1:5" x14ac:dyDescent="0.25">
      <c r="A2462" s="92"/>
      <c r="B2462" s="97"/>
      <c r="C2462" s="93"/>
      <c r="D2462" s="92"/>
      <c r="E2462" s="92"/>
    </row>
    <row r="2463" spans="1:5" x14ac:dyDescent="0.25">
      <c r="A2463" s="92"/>
      <c r="B2463" s="97"/>
      <c r="C2463" s="93"/>
      <c r="D2463" s="92"/>
      <c r="E2463" s="92"/>
    </row>
    <row r="2464" spans="1:5" x14ac:dyDescent="0.25">
      <c r="A2464" s="92"/>
      <c r="B2464" s="97"/>
      <c r="C2464" s="93"/>
      <c r="D2464" s="92"/>
      <c r="E2464" s="92"/>
    </row>
    <row r="2465" spans="1:5" x14ac:dyDescent="0.25">
      <c r="A2465" s="92"/>
      <c r="B2465" s="97"/>
      <c r="C2465" s="93"/>
      <c r="D2465" s="92"/>
      <c r="E2465" s="92"/>
    </row>
    <row r="2466" spans="1:5" x14ac:dyDescent="0.25">
      <c r="A2466" s="92"/>
      <c r="B2466" s="97"/>
      <c r="C2466" s="93"/>
      <c r="D2466" s="92"/>
      <c r="E2466" s="92"/>
    </row>
    <row r="2467" spans="1:5" x14ac:dyDescent="0.25">
      <c r="A2467" s="92"/>
      <c r="B2467" s="97"/>
      <c r="C2467" s="93"/>
      <c r="D2467" s="92"/>
      <c r="E2467" s="92"/>
    </row>
    <row r="2468" spans="1:5" x14ac:dyDescent="0.25">
      <c r="A2468" s="92"/>
      <c r="B2468" s="97"/>
      <c r="C2468" s="93"/>
      <c r="D2468" s="92"/>
      <c r="E2468" s="92"/>
    </row>
    <row r="2469" spans="1:5" x14ac:dyDescent="0.25">
      <c r="A2469" s="92"/>
      <c r="B2469" s="97"/>
      <c r="C2469" s="93"/>
      <c r="D2469" s="92"/>
      <c r="E2469" s="92"/>
    </row>
    <row r="2470" spans="1:5" x14ac:dyDescent="0.25">
      <c r="A2470" s="92"/>
      <c r="B2470" s="97"/>
      <c r="C2470" s="93"/>
      <c r="D2470" s="92"/>
      <c r="E2470" s="92"/>
    </row>
    <row r="2471" spans="1:5" x14ac:dyDescent="0.25">
      <c r="A2471" s="92"/>
      <c r="B2471" s="97"/>
      <c r="C2471" s="93"/>
      <c r="D2471" s="92"/>
      <c r="E2471" s="92"/>
    </row>
    <row r="2472" spans="1:5" x14ac:dyDescent="0.25">
      <c r="A2472" s="92"/>
      <c r="B2472" s="97"/>
      <c r="C2472" s="93"/>
      <c r="D2472" s="92"/>
      <c r="E2472" s="92"/>
    </row>
    <row r="2473" spans="1:5" x14ac:dyDescent="0.25">
      <c r="A2473" s="92"/>
      <c r="B2473" s="97"/>
      <c r="C2473" s="93"/>
      <c r="D2473" s="92"/>
      <c r="E2473" s="92"/>
    </row>
    <row r="2474" spans="1:5" x14ac:dyDescent="0.25">
      <c r="A2474" s="92"/>
      <c r="B2474" s="97"/>
      <c r="C2474" s="93"/>
      <c r="D2474" s="92"/>
      <c r="E2474" s="92"/>
    </row>
    <row r="2475" spans="1:5" x14ac:dyDescent="0.25">
      <c r="A2475" s="92"/>
      <c r="B2475" s="97"/>
      <c r="C2475" s="93"/>
      <c r="D2475" s="92"/>
      <c r="E2475" s="92"/>
    </row>
    <row r="2476" spans="1:5" x14ac:dyDescent="0.25">
      <c r="A2476" s="92"/>
      <c r="B2476" s="97"/>
      <c r="C2476" s="93"/>
      <c r="D2476" s="92"/>
      <c r="E2476" s="92"/>
    </row>
    <row r="2477" spans="1:5" x14ac:dyDescent="0.25">
      <c r="A2477" s="92"/>
      <c r="B2477" s="97"/>
      <c r="C2477" s="93"/>
      <c r="D2477" s="92"/>
      <c r="E2477" s="92"/>
    </row>
    <row r="2478" spans="1:5" x14ac:dyDescent="0.25">
      <c r="A2478" s="92"/>
      <c r="B2478" s="97"/>
      <c r="C2478" s="93"/>
      <c r="D2478" s="92"/>
      <c r="E2478" s="92"/>
    </row>
    <row r="2479" spans="1:5" x14ac:dyDescent="0.25">
      <c r="A2479" s="92"/>
      <c r="B2479" s="97"/>
      <c r="C2479" s="93"/>
      <c r="D2479" s="92"/>
      <c r="E2479" s="92"/>
    </row>
    <row r="2480" spans="1:5" x14ac:dyDescent="0.25">
      <c r="A2480" s="92"/>
      <c r="B2480" s="97"/>
      <c r="C2480" s="93"/>
      <c r="D2480" s="92"/>
      <c r="E2480" s="92"/>
    </row>
    <row r="2481" spans="1:5" x14ac:dyDescent="0.25">
      <c r="A2481" s="92"/>
      <c r="B2481" s="97"/>
      <c r="C2481" s="93"/>
      <c r="D2481" s="92"/>
      <c r="E2481" s="92"/>
    </row>
    <row r="2482" spans="1:5" x14ac:dyDescent="0.25">
      <c r="A2482" s="92"/>
      <c r="B2482" s="97"/>
      <c r="C2482" s="93"/>
      <c r="D2482" s="92"/>
      <c r="E2482" s="92"/>
    </row>
    <row r="2483" spans="1:5" x14ac:dyDescent="0.25">
      <c r="A2483" s="92"/>
      <c r="B2483" s="97"/>
      <c r="C2483" s="93"/>
      <c r="D2483" s="92"/>
      <c r="E2483" s="92"/>
    </row>
    <row r="2484" spans="1:5" x14ac:dyDescent="0.25">
      <c r="A2484" s="92"/>
      <c r="B2484" s="97"/>
      <c r="C2484" s="93"/>
      <c r="D2484" s="92"/>
      <c r="E2484" s="92"/>
    </row>
    <row r="2485" spans="1:5" x14ac:dyDescent="0.25">
      <c r="A2485" s="92"/>
      <c r="B2485" s="97"/>
      <c r="C2485" s="93"/>
      <c r="D2485" s="92"/>
      <c r="E2485" s="92"/>
    </row>
    <row r="2486" spans="1:5" x14ac:dyDescent="0.25">
      <c r="A2486" s="92"/>
      <c r="B2486" s="97"/>
      <c r="C2486" s="93"/>
      <c r="D2486" s="92"/>
      <c r="E2486" s="92"/>
    </row>
    <row r="2487" spans="1:5" x14ac:dyDescent="0.25">
      <c r="A2487" s="92"/>
      <c r="B2487" s="97"/>
      <c r="C2487" s="93"/>
      <c r="D2487" s="92"/>
      <c r="E2487" s="92"/>
    </row>
    <row r="2488" spans="1:5" x14ac:dyDescent="0.25">
      <c r="A2488" s="92"/>
      <c r="B2488" s="97"/>
      <c r="C2488" s="93"/>
      <c r="D2488" s="92"/>
      <c r="E2488" s="92"/>
    </row>
    <row r="2489" spans="1:5" x14ac:dyDescent="0.25">
      <c r="A2489" s="92"/>
      <c r="B2489" s="97"/>
      <c r="C2489" s="93"/>
      <c r="D2489" s="92"/>
      <c r="E2489" s="92"/>
    </row>
    <row r="2490" spans="1:5" x14ac:dyDescent="0.25">
      <c r="A2490" s="92"/>
      <c r="B2490" s="97"/>
      <c r="C2490" s="93"/>
      <c r="D2490" s="92"/>
      <c r="E2490" s="92"/>
    </row>
    <row r="2491" spans="1:5" x14ac:dyDescent="0.25">
      <c r="A2491" s="92"/>
      <c r="B2491" s="97"/>
      <c r="C2491" s="93"/>
      <c r="D2491" s="92"/>
      <c r="E2491" s="92"/>
    </row>
    <row r="2492" spans="1:5" x14ac:dyDescent="0.25">
      <c r="A2492" s="92"/>
      <c r="B2492" s="97"/>
      <c r="C2492" s="93"/>
      <c r="D2492" s="92"/>
      <c r="E2492" s="92"/>
    </row>
    <row r="2493" spans="1:5" x14ac:dyDescent="0.25">
      <c r="A2493" s="92"/>
      <c r="B2493" s="97"/>
      <c r="C2493" s="93"/>
      <c r="D2493" s="92"/>
      <c r="E2493" s="92"/>
    </row>
    <row r="2494" spans="1:5" x14ac:dyDescent="0.25">
      <c r="A2494" s="92"/>
      <c r="B2494" s="97"/>
      <c r="C2494" s="93"/>
      <c r="D2494" s="92"/>
      <c r="E2494" s="92"/>
    </row>
    <row r="2495" spans="1:5" x14ac:dyDescent="0.25">
      <c r="A2495" s="92"/>
      <c r="B2495" s="97"/>
      <c r="C2495" s="93"/>
      <c r="D2495" s="92"/>
      <c r="E2495" s="92"/>
    </row>
    <row r="2496" spans="1:5" x14ac:dyDescent="0.25">
      <c r="A2496" s="92"/>
      <c r="B2496" s="97"/>
      <c r="C2496" s="93"/>
      <c r="D2496" s="92"/>
      <c r="E2496" s="92"/>
    </row>
    <row r="2497" spans="1:5" x14ac:dyDescent="0.25">
      <c r="A2497" s="92"/>
      <c r="B2497" s="97"/>
      <c r="C2497" s="93"/>
      <c r="D2497" s="92"/>
      <c r="E2497" s="92"/>
    </row>
    <row r="2498" spans="1:5" x14ac:dyDescent="0.25">
      <c r="A2498" s="92"/>
      <c r="B2498" s="97"/>
      <c r="C2498" s="93"/>
      <c r="D2498" s="92"/>
      <c r="E2498" s="92"/>
    </row>
    <row r="2499" spans="1:5" x14ac:dyDescent="0.25">
      <c r="A2499" s="92"/>
      <c r="B2499" s="97"/>
      <c r="C2499" s="93"/>
      <c r="D2499" s="92"/>
      <c r="E2499" s="92"/>
    </row>
    <row r="2500" spans="1:5" x14ac:dyDescent="0.25">
      <c r="A2500" s="92"/>
      <c r="B2500" s="97"/>
      <c r="C2500" s="93"/>
      <c r="D2500" s="92"/>
      <c r="E2500" s="92"/>
    </row>
    <row r="2501" spans="1:5" x14ac:dyDescent="0.25">
      <c r="A2501" s="92"/>
      <c r="B2501" s="97"/>
      <c r="C2501" s="93"/>
      <c r="D2501" s="92"/>
      <c r="E2501" s="92"/>
    </row>
    <row r="2502" spans="1:5" x14ac:dyDescent="0.25">
      <c r="A2502" s="92"/>
      <c r="B2502" s="97"/>
      <c r="C2502" s="93"/>
      <c r="D2502" s="92"/>
      <c r="E2502" s="92"/>
    </row>
    <row r="2503" spans="1:5" x14ac:dyDescent="0.25">
      <c r="A2503" s="92"/>
      <c r="B2503" s="97"/>
      <c r="C2503" s="93"/>
      <c r="D2503" s="92"/>
      <c r="E2503" s="92"/>
    </row>
    <row r="2504" spans="1:5" x14ac:dyDescent="0.25">
      <c r="A2504" s="92"/>
      <c r="B2504" s="97"/>
      <c r="C2504" s="93"/>
      <c r="D2504" s="92"/>
      <c r="E2504" s="92"/>
    </row>
    <row r="2505" spans="1:5" x14ac:dyDescent="0.25">
      <c r="A2505" s="92"/>
      <c r="B2505" s="97"/>
      <c r="C2505" s="93"/>
      <c r="D2505" s="92"/>
      <c r="E2505" s="92"/>
    </row>
    <row r="2506" spans="1:5" x14ac:dyDescent="0.25">
      <c r="A2506" s="92"/>
      <c r="B2506" s="97"/>
      <c r="C2506" s="93"/>
      <c r="D2506" s="92"/>
      <c r="E2506" s="92"/>
    </row>
    <row r="2507" spans="1:5" x14ac:dyDescent="0.25">
      <c r="A2507" s="92"/>
      <c r="B2507" s="97"/>
      <c r="C2507" s="93"/>
      <c r="D2507" s="92"/>
      <c r="E2507" s="92"/>
    </row>
    <row r="2508" spans="1:5" x14ac:dyDescent="0.25">
      <c r="A2508" s="92"/>
      <c r="B2508" s="97"/>
      <c r="C2508" s="93"/>
      <c r="D2508" s="92"/>
      <c r="E2508" s="92"/>
    </row>
    <row r="2509" spans="1:5" x14ac:dyDescent="0.25">
      <c r="A2509" s="92"/>
      <c r="B2509" s="97"/>
      <c r="C2509" s="93"/>
      <c r="D2509" s="92"/>
      <c r="E2509" s="92"/>
    </row>
    <row r="2510" spans="1:5" x14ac:dyDescent="0.25">
      <c r="A2510" s="92"/>
      <c r="B2510" s="97"/>
      <c r="C2510" s="93"/>
      <c r="D2510" s="92"/>
      <c r="E2510" s="92"/>
    </row>
    <row r="2511" spans="1:5" x14ac:dyDescent="0.25">
      <c r="A2511" s="92"/>
      <c r="B2511" s="97"/>
      <c r="C2511" s="93"/>
      <c r="D2511" s="92"/>
      <c r="E2511" s="92"/>
    </row>
    <row r="2512" spans="1:5" x14ac:dyDescent="0.25">
      <c r="A2512" s="92"/>
      <c r="B2512" s="97"/>
      <c r="C2512" s="93"/>
      <c r="D2512" s="92"/>
      <c r="E2512" s="92"/>
    </row>
    <row r="2513" spans="1:5" x14ac:dyDescent="0.25">
      <c r="A2513" s="92"/>
      <c r="B2513" s="97"/>
      <c r="C2513" s="93"/>
      <c r="D2513" s="92"/>
      <c r="E2513" s="92"/>
    </row>
    <row r="2514" spans="1:5" x14ac:dyDescent="0.25">
      <c r="A2514" s="92"/>
      <c r="B2514" s="97"/>
      <c r="C2514" s="93"/>
      <c r="D2514" s="92"/>
      <c r="E2514" s="92"/>
    </row>
    <row r="2515" spans="1:5" x14ac:dyDescent="0.25">
      <c r="A2515" s="92"/>
      <c r="B2515" s="97"/>
      <c r="C2515" s="93"/>
      <c r="D2515" s="92"/>
      <c r="E2515" s="92"/>
    </row>
    <row r="2516" spans="1:5" x14ac:dyDescent="0.25">
      <c r="A2516" s="92"/>
      <c r="B2516" s="97"/>
      <c r="C2516" s="93"/>
      <c r="D2516" s="92"/>
      <c r="E2516" s="92"/>
    </row>
    <row r="2517" spans="1:5" x14ac:dyDescent="0.25">
      <c r="A2517" s="92"/>
      <c r="B2517" s="97"/>
      <c r="C2517" s="93"/>
      <c r="D2517" s="92"/>
      <c r="E2517" s="92"/>
    </row>
    <row r="2518" spans="1:5" x14ac:dyDescent="0.25">
      <c r="A2518" s="92"/>
      <c r="B2518" s="97"/>
      <c r="C2518" s="93"/>
      <c r="D2518" s="92"/>
      <c r="E2518" s="92"/>
    </row>
    <row r="2519" spans="1:5" x14ac:dyDescent="0.25">
      <c r="A2519" s="92"/>
      <c r="B2519" s="97"/>
      <c r="C2519" s="93"/>
      <c r="D2519" s="92"/>
      <c r="E2519" s="92"/>
    </row>
    <row r="2520" spans="1:5" x14ac:dyDescent="0.25">
      <c r="A2520" s="92"/>
      <c r="B2520" s="97"/>
      <c r="C2520" s="93"/>
      <c r="D2520" s="92"/>
      <c r="E2520" s="92"/>
    </row>
    <row r="2521" spans="1:5" x14ac:dyDescent="0.25">
      <c r="A2521" s="92"/>
      <c r="B2521" s="97"/>
      <c r="C2521" s="93"/>
      <c r="D2521" s="92"/>
      <c r="E2521" s="92"/>
    </row>
    <row r="2522" spans="1:5" x14ac:dyDescent="0.25">
      <c r="A2522" s="92"/>
      <c r="B2522" s="97"/>
      <c r="C2522" s="93"/>
      <c r="D2522" s="92"/>
      <c r="E2522" s="92"/>
    </row>
    <row r="2523" spans="1:5" x14ac:dyDescent="0.25">
      <c r="A2523" s="92"/>
      <c r="B2523" s="97"/>
      <c r="C2523" s="93"/>
      <c r="D2523" s="92"/>
      <c r="E2523" s="92"/>
    </row>
    <row r="2524" spans="1:5" x14ac:dyDescent="0.25">
      <c r="A2524" s="92"/>
      <c r="B2524" s="97"/>
      <c r="C2524" s="93"/>
      <c r="D2524" s="92"/>
      <c r="E2524" s="92"/>
    </row>
    <row r="2525" spans="1:5" x14ac:dyDescent="0.25">
      <c r="A2525" s="92"/>
      <c r="B2525" s="97"/>
      <c r="C2525" s="93"/>
      <c r="D2525" s="92"/>
      <c r="E2525" s="92"/>
    </row>
    <row r="2526" spans="1:5" x14ac:dyDescent="0.25">
      <c r="A2526" s="92"/>
      <c r="B2526" s="97"/>
      <c r="C2526" s="93"/>
      <c r="D2526" s="92"/>
      <c r="E2526" s="92"/>
    </row>
    <row r="2527" spans="1:5" x14ac:dyDescent="0.25">
      <c r="A2527" s="92"/>
      <c r="B2527" s="97"/>
      <c r="C2527" s="93"/>
      <c r="D2527" s="92"/>
      <c r="E2527" s="92"/>
    </row>
    <row r="2528" spans="1:5" x14ac:dyDescent="0.25">
      <c r="A2528" s="92"/>
      <c r="B2528" s="97"/>
      <c r="C2528" s="93"/>
      <c r="D2528" s="92"/>
      <c r="E2528" s="92"/>
    </row>
    <row r="2529" spans="1:5" x14ac:dyDescent="0.25">
      <c r="A2529" s="92"/>
      <c r="B2529" s="97"/>
      <c r="C2529" s="93"/>
      <c r="D2529" s="92"/>
      <c r="E2529" s="92"/>
    </row>
    <row r="2530" spans="1:5" x14ac:dyDescent="0.25">
      <c r="A2530" s="92"/>
      <c r="B2530" s="97"/>
      <c r="C2530" s="93"/>
      <c r="D2530" s="92"/>
      <c r="E2530" s="92"/>
    </row>
    <row r="2531" spans="1:5" x14ac:dyDescent="0.25">
      <c r="A2531" s="92"/>
      <c r="B2531" s="97"/>
      <c r="C2531" s="93"/>
      <c r="D2531" s="92"/>
      <c r="E2531" s="92"/>
    </row>
    <row r="2532" spans="1:5" x14ac:dyDescent="0.25">
      <c r="A2532" s="92"/>
      <c r="B2532" s="97"/>
      <c r="C2532" s="93"/>
      <c r="D2532" s="92"/>
      <c r="E2532" s="92"/>
    </row>
    <row r="2533" spans="1:5" x14ac:dyDescent="0.25">
      <c r="A2533" s="92"/>
      <c r="B2533" s="97"/>
      <c r="C2533" s="93"/>
      <c r="D2533" s="92"/>
      <c r="E2533" s="92"/>
    </row>
    <row r="2534" spans="1:5" x14ac:dyDescent="0.25">
      <c r="A2534" s="92"/>
      <c r="B2534" s="97"/>
      <c r="C2534" s="93"/>
      <c r="D2534" s="92"/>
      <c r="E2534" s="92"/>
    </row>
    <row r="2535" spans="1:5" x14ac:dyDescent="0.25">
      <c r="A2535" s="92"/>
      <c r="B2535" s="97"/>
      <c r="C2535" s="93"/>
      <c r="D2535" s="92"/>
      <c r="E2535" s="92"/>
    </row>
    <row r="2536" spans="1:5" x14ac:dyDescent="0.25">
      <c r="A2536" s="92"/>
      <c r="B2536" s="97"/>
      <c r="C2536" s="93"/>
      <c r="D2536" s="92"/>
      <c r="E2536" s="92"/>
    </row>
    <row r="2537" spans="1:5" x14ac:dyDescent="0.25">
      <c r="A2537" s="92"/>
      <c r="B2537" s="97"/>
      <c r="C2537" s="93"/>
      <c r="D2537" s="92"/>
      <c r="E2537" s="92"/>
    </row>
    <row r="2538" spans="1:5" x14ac:dyDescent="0.25">
      <c r="A2538" s="92"/>
      <c r="B2538" s="97"/>
      <c r="C2538" s="93"/>
      <c r="D2538" s="92"/>
      <c r="E2538" s="92"/>
    </row>
    <row r="2539" spans="1:5" x14ac:dyDescent="0.25">
      <c r="A2539" s="92"/>
      <c r="B2539" s="97"/>
      <c r="C2539" s="93"/>
      <c r="D2539" s="92"/>
      <c r="E2539" s="92"/>
    </row>
    <row r="2540" spans="1:5" x14ac:dyDescent="0.25">
      <c r="A2540" s="92"/>
      <c r="B2540" s="97"/>
      <c r="C2540" s="93"/>
      <c r="D2540" s="92"/>
      <c r="E2540" s="92"/>
    </row>
    <row r="2541" spans="1:5" x14ac:dyDescent="0.25">
      <c r="A2541" s="92"/>
      <c r="B2541" s="97"/>
      <c r="C2541" s="93"/>
      <c r="D2541" s="92"/>
      <c r="E2541" s="92"/>
    </row>
    <row r="2542" spans="1:5" x14ac:dyDescent="0.25">
      <c r="A2542" s="92"/>
      <c r="B2542" s="97"/>
      <c r="C2542" s="93"/>
      <c r="D2542" s="92"/>
      <c r="E2542" s="92"/>
    </row>
    <row r="2543" spans="1:5" x14ac:dyDescent="0.25">
      <c r="A2543" s="92"/>
      <c r="B2543" s="97"/>
      <c r="C2543" s="93"/>
      <c r="D2543" s="92"/>
      <c r="E2543" s="92"/>
    </row>
    <row r="2544" spans="1:5" x14ac:dyDescent="0.25">
      <c r="A2544" s="92"/>
      <c r="B2544" s="97"/>
      <c r="C2544" s="93"/>
      <c r="D2544" s="92"/>
      <c r="E2544" s="92"/>
    </row>
    <row r="2545" spans="1:5" x14ac:dyDescent="0.25">
      <c r="A2545" s="92"/>
      <c r="B2545" s="97"/>
      <c r="C2545" s="93"/>
      <c r="D2545" s="92"/>
      <c r="E2545" s="92"/>
    </row>
    <row r="2546" spans="1:5" x14ac:dyDescent="0.25">
      <c r="A2546" s="92"/>
      <c r="B2546" s="97"/>
      <c r="C2546" s="93"/>
      <c r="D2546" s="92"/>
      <c r="E2546" s="92"/>
    </row>
    <row r="2547" spans="1:5" x14ac:dyDescent="0.25">
      <c r="A2547" s="92"/>
      <c r="B2547" s="97"/>
      <c r="C2547" s="93"/>
      <c r="D2547" s="92"/>
      <c r="E2547" s="92"/>
    </row>
    <row r="2548" spans="1:5" x14ac:dyDescent="0.25">
      <c r="A2548" s="92"/>
      <c r="B2548" s="97"/>
      <c r="C2548" s="93"/>
      <c r="D2548" s="92"/>
      <c r="E2548" s="92"/>
    </row>
    <row r="2549" spans="1:5" x14ac:dyDescent="0.25">
      <c r="A2549" s="92"/>
      <c r="B2549" s="97"/>
      <c r="C2549" s="93"/>
      <c r="D2549" s="92"/>
      <c r="E2549" s="92"/>
    </row>
    <row r="2550" spans="1:5" x14ac:dyDescent="0.25">
      <c r="A2550" s="92"/>
      <c r="B2550" s="97"/>
      <c r="C2550" s="93"/>
      <c r="D2550" s="92"/>
      <c r="E2550" s="92"/>
    </row>
    <row r="2551" spans="1:5" x14ac:dyDescent="0.25">
      <c r="A2551" s="92"/>
      <c r="B2551" s="97"/>
      <c r="C2551" s="93"/>
      <c r="D2551" s="92"/>
      <c r="E2551" s="92"/>
    </row>
    <row r="2552" spans="1:5" x14ac:dyDescent="0.25">
      <c r="A2552" s="92"/>
      <c r="B2552" s="97"/>
      <c r="C2552" s="93"/>
      <c r="D2552" s="92"/>
      <c r="E2552" s="92"/>
    </row>
    <row r="2553" spans="1:5" x14ac:dyDescent="0.25">
      <c r="A2553" s="92"/>
      <c r="B2553" s="97"/>
      <c r="C2553" s="93"/>
      <c r="D2553" s="92"/>
      <c r="E2553" s="92"/>
    </row>
    <row r="2554" spans="1:5" x14ac:dyDescent="0.25">
      <c r="A2554" s="92"/>
      <c r="B2554" s="97"/>
      <c r="C2554" s="93"/>
      <c r="D2554" s="92"/>
      <c r="E2554" s="92"/>
    </row>
    <row r="2555" spans="1:5" x14ac:dyDescent="0.25">
      <c r="A2555" s="92"/>
      <c r="B2555" s="97"/>
      <c r="C2555" s="93"/>
      <c r="D2555" s="92"/>
      <c r="E2555" s="92"/>
    </row>
    <row r="2556" spans="1:5" x14ac:dyDescent="0.25">
      <c r="A2556" s="92"/>
      <c r="B2556" s="97"/>
      <c r="C2556" s="93"/>
      <c r="D2556" s="92"/>
      <c r="E2556" s="92"/>
    </row>
    <row r="2557" spans="1:5" x14ac:dyDescent="0.25">
      <c r="A2557" s="92"/>
      <c r="B2557" s="97"/>
      <c r="C2557" s="93"/>
      <c r="D2557" s="92"/>
      <c r="E2557" s="92"/>
    </row>
    <row r="2558" spans="1:5" x14ac:dyDescent="0.25">
      <c r="A2558" s="92"/>
      <c r="B2558" s="97"/>
      <c r="C2558" s="93"/>
      <c r="D2558" s="92"/>
      <c r="E2558" s="92"/>
    </row>
    <row r="2559" spans="1:5" x14ac:dyDescent="0.25">
      <c r="A2559" s="92"/>
      <c r="B2559" s="97"/>
      <c r="C2559" s="93"/>
      <c r="D2559" s="92"/>
      <c r="E2559" s="92"/>
    </row>
    <row r="2560" spans="1:5" x14ac:dyDescent="0.25">
      <c r="A2560" s="92"/>
      <c r="B2560" s="97"/>
      <c r="C2560" s="93"/>
      <c r="D2560" s="92"/>
      <c r="E2560" s="92"/>
    </row>
    <row r="2561" spans="1:5" x14ac:dyDescent="0.25">
      <c r="A2561" s="92"/>
      <c r="B2561" s="97"/>
      <c r="C2561" s="93"/>
      <c r="D2561" s="92"/>
      <c r="E2561" s="92"/>
    </row>
    <row r="2562" spans="1:5" x14ac:dyDescent="0.25">
      <c r="A2562" s="92"/>
      <c r="B2562" s="97"/>
      <c r="C2562" s="93"/>
      <c r="D2562" s="92"/>
      <c r="E2562" s="92"/>
    </row>
    <row r="2563" spans="1:5" x14ac:dyDescent="0.25">
      <c r="A2563" s="92"/>
      <c r="B2563" s="97"/>
      <c r="C2563" s="93"/>
      <c r="D2563" s="92"/>
      <c r="E2563" s="92"/>
    </row>
    <row r="2564" spans="1:5" x14ac:dyDescent="0.25">
      <c r="A2564" s="92"/>
      <c r="B2564" s="97"/>
      <c r="C2564" s="93"/>
      <c r="D2564" s="92"/>
      <c r="E2564" s="92"/>
    </row>
    <row r="2565" spans="1:5" x14ac:dyDescent="0.25">
      <c r="A2565" s="92"/>
      <c r="B2565" s="97"/>
      <c r="C2565" s="93"/>
      <c r="D2565" s="92"/>
      <c r="E2565" s="92"/>
    </row>
    <row r="2566" spans="1:5" x14ac:dyDescent="0.25">
      <c r="A2566" s="92"/>
      <c r="B2566" s="97"/>
      <c r="C2566" s="93"/>
      <c r="D2566" s="92"/>
      <c r="E2566" s="92"/>
    </row>
    <row r="2567" spans="1:5" x14ac:dyDescent="0.25">
      <c r="A2567" s="92"/>
      <c r="B2567" s="97"/>
      <c r="C2567" s="93"/>
      <c r="D2567" s="92"/>
      <c r="E2567" s="92"/>
    </row>
    <row r="2568" spans="1:5" x14ac:dyDescent="0.25">
      <c r="A2568" s="92"/>
      <c r="B2568" s="97"/>
      <c r="C2568" s="93"/>
      <c r="D2568" s="92"/>
      <c r="E2568" s="92"/>
    </row>
    <row r="2569" spans="1:5" x14ac:dyDescent="0.25">
      <c r="A2569" s="92"/>
      <c r="B2569" s="97"/>
      <c r="C2569" s="93"/>
      <c r="D2569" s="92"/>
      <c r="E2569" s="92"/>
    </row>
    <row r="2570" spans="1:5" x14ac:dyDescent="0.25">
      <c r="A2570" s="92"/>
      <c r="B2570" s="97"/>
      <c r="C2570" s="93"/>
      <c r="D2570" s="92"/>
      <c r="E2570" s="92"/>
    </row>
    <row r="2571" spans="1:5" x14ac:dyDescent="0.25">
      <c r="A2571" s="92"/>
      <c r="B2571" s="97"/>
      <c r="C2571" s="93"/>
      <c r="D2571" s="92"/>
      <c r="E2571" s="92"/>
    </row>
    <row r="2572" spans="1:5" x14ac:dyDescent="0.25">
      <c r="A2572" s="92"/>
      <c r="B2572" s="97"/>
      <c r="C2572" s="93"/>
      <c r="D2572" s="92"/>
      <c r="E2572" s="92"/>
    </row>
    <row r="2573" spans="1:5" x14ac:dyDescent="0.25">
      <c r="A2573" s="92"/>
      <c r="B2573" s="97"/>
      <c r="C2573" s="93"/>
      <c r="D2573" s="92"/>
      <c r="E2573" s="92"/>
    </row>
    <row r="2574" spans="1:5" x14ac:dyDescent="0.25">
      <c r="A2574" s="92"/>
      <c r="B2574" s="97"/>
      <c r="C2574" s="93"/>
      <c r="D2574" s="92"/>
      <c r="E2574" s="92"/>
    </row>
    <row r="2575" spans="1:5" x14ac:dyDescent="0.25">
      <c r="A2575" s="92"/>
      <c r="B2575" s="97"/>
      <c r="C2575" s="93"/>
      <c r="D2575" s="92"/>
      <c r="E2575" s="92"/>
    </row>
    <row r="2576" spans="1:5" x14ac:dyDescent="0.25">
      <c r="A2576" s="92"/>
      <c r="B2576" s="97"/>
      <c r="C2576" s="93"/>
      <c r="D2576" s="92"/>
      <c r="E2576" s="92"/>
    </row>
    <row r="2577" spans="1:5" x14ac:dyDescent="0.25">
      <c r="A2577" s="92"/>
      <c r="B2577" s="97"/>
      <c r="C2577" s="93"/>
      <c r="D2577" s="92"/>
      <c r="E2577" s="92"/>
    </row>
    <row r="2578" spans="1:5" x14ac:dyDescent="0.25">
      <c r="A2578" s="92"/>
      <c r="B2578" s="97"/>
      <c r="C2578" s="93"/>
      <c r="D2578" s="92"/>
      <c r="E2578" s="92"/>
    </row>
    <row r="2579" spans="1:5" x14ac:dyDescent="0.25">
      <c r="A2579" s="92"/>
      <c r="B2579" s="97"/>
      <c r="C2579" s="93"/>
      <c r="D2579" s="92"/>
      <c r="E2579" s="92"/>
    </row>
    <row r="2580" spans="1:5" x14ac:dyDescent="0.25">
      <c r="A2580" s="92"/>
      <c r="B2580" s="97"/>
      <c r="C2580" s="93"/>
      <c r="D2580" s="92"/>
      <c r="E2580" s="92"/>
    </row>
    <row r="2581" spans="1:5" x14ac:dyDescent="0.25">
      <c r="A2581" s="92"/>
      <c r="B2581" s="97"/>
      <c r="C2581" s="93"/>
      <c r="D2581" s="92"/>
      <c r="E2581" s="92"/>
    </row>
    <row r="2582" spans="1:5" x14ac:dyDescent="0.25">
      <c r="A2582" s="92"/>
      <c r="B2582" s="97"/>
      <c r="C2582" s="93"/>
      <c r="D2582" s="92"/>
      <c r="E2582" s="92"/>
    </row>
    <row r="2583" spans="1:5" x14ac:dyDescent="0.25">
      <c r="A2583" s="92"/>
      <c r="B2583" s="97"/>
      <c r="C2583" s="93"/>
      <c r="D2583" s="92"/>
      <c r="E2583" s="92"/>
    </row>
    <row r="2584" spans="1:5" x14ac:dyDescent="0.25">
      <c r="A2584" s="92"/>
      <c r="B2584" s="97"/>
      <c r="C2584" s="93"/>
      <c r="D2584" s="92"/>
      <c r="E2584" s="92"/>
    </row>
    <row r="2585" spans="1:5" x14ac:dyDescent="0.25">
      <c r="A2585" s="92"/>
      <c r="B2585" s="97"/>
      <c r="C2585" s="93"/>
      <c r="D2585" s="92"/>
      <c r="E2585" s="92"/>
    </row>
    <row r="2586" spans="1:5" x14ac:dyDescent="0.25">
      <c r="A2586" s="92"/>
      <c r="B2586" s="97"/>
      <c r="C2586" s="93"/>
      <c r="D2586" s="92"/>
      <c r="E2586" s="92"/>
    </row>
    <row r="2587" spans="1:5" x14ac:dyDescent="0.25">
      <c r="A2587" s="92"/>
      <c r="B2587" s="97"/>
      <c r="C2587" s="93"/>
      <c r="D2587" s="92"/>
      <c r="E2587" s="92"/>
    </row>
    <row r="2588" spans="1:5" x14ac:dyDescent="0.25">
      <c r="A2588" s="92"/>
      <c r="B2588" s="97"/>
      <c r="C2588" s="93"/>
      <c r="D2588" s="92"/>
      <c r="E2588" s="92"/>
    </row>
    <row r="2589" spans="1:5" x14ac:dyDescent="0.25">
      <c r="A2589" s="92"/>
      <c r="B2589" s="97"/>
      <c r="C2589" s="93"/>
      <c r="D2589" s="92"/>
      <c r="E2589" s="92"/>
    </row>
    <row r="2590" spans="1:5" x14ac:dyDescent="0.25">
      <c r="A2590" s="92"/>
      <c r="B2590" s="97"/>
      <c r="C2590" s="93"/>
      <c r="D2590" s="92"/>
      <c r="E2590" s="92"/>
    </row>
    <row r="2591" spans="1:5" x14ac:dyDescent="0.25">
      <c r="A2591" s="92"/>
      <c r="B2591" s="97"/>
      <c r="C2591" s="93"/>
      <c r="D2591" s="92"/>
      <c r="E2591" s="92"/>
    </row>
    <row r="2592" spans="1:5" x14ac:dyDescent="0.25">
      <c r="A2592" s="92"/>
      <c r="B2592" s="97"/>
      <c r="C2592" s="93"/>
      <c r="D2592" s="92"/>
      <c r="E2592" s="92"/>
    </row>
    <row r="2593" spans="1:5" x14ac:dyDescent="0.25">
      <c r="A2593" s="92"/>
      <c r="B2593" s="97"/>
      <c r="C2593" s="93"/>
      <c r="D2593" s="92"/>
      <c r="E2593" s="92"/>
    </row>
    <row r="2594" spans="1:5" x14ac:dyDescent="0.25">
      <c r="A2594" s="92"/>
      <c r="B2594" s="97"/>
      <c r="C2594" s="93"/>
      <c r="D2594" s="92"/>
      <c r="E2594" s="92"/>
    </row>
    <row r="2595" spans="1:5" x14ac:dyDescent="0.25">
      <c r="A2595" s="92"/>
      <c r="B2595" s="97"/>
      <c r="C2595" s="93"/>
      <c r="D2595" s="92"/>
      <c r="E2595" s="92"/>
    </row>
    <row r="2596" spans="1:5" x14ac:dyDescent="0.25">
      <c r="A2596" s="92"/>
      <c r="B2596" s="97"/>
      <c r="C2596" s="93"/>
      <c r="D2596" s="92"/>
      <c r="E2596" s="92"/>
    </row>
    <row r="2597" spans="1:5" x14ac:dyDescent="0.25">
      <c r="A2597" s="92"/>
      <c r="B2597" s="97"/>
      <c r="C2597" s="93"/>
      <c r="D2597" s="92"/>
      <c r="E2597" s="92"/>
    </row>
    <row r="2598" spans="1:5" x14ac:dyDescent="0.25">
      <c r="A2598" s="92"/>
      <c r="B2598" s="97"/>
      <c r="C2598" s="93"/>
      <c r="D2598" s="92"/>
      <c r="E2598" s="92"/>
    </row>
    <row r="2599" spans="1:5" x14ac:dyDescent="0.25">
      <c r="A2599" s="92"/>
      <c r="B2599" s="97"/>
      <c r="C2599" s="93"/>
      <c r="D2599" s="92"/>
      <c r="E2599" s="92"/>
    </row>
    <row r="2600" spans="1:5" x14ac:dyDescent="0.25">
      <c r="A2600" s="92"/>
      <c r="B2600" s="97"/>
      <c r="C2600" s="93"/>
      <c r="D2600" s="92"/>
      <c r="E2600" s="92"/>
    </row>
    <row r="2601" spans="1:5" x14ac:dyDescent="0.25">
      <c r="A2601" s="92"/>
      <c r="B2601" s="97"/>
      <c r="C2601" s="93"/>
      <c r="D2601" s="92"/>
      <c r="E2601" s="92"/>
    </row>
    <row r="2602" spans="1:5" x14ac:dyDescent="0.25">
      <c r="A2602" s="92"/>
      <c r="B2602" s="97"/>
      <c r="C2602" s="93"/>
      <c r="D2602" s="92"/>
      <c r="E2602" s="92"/>
    </row>
    <row r="2603" spans="1:5" x14ac:dyDescent="0.25">
      <c r="A2603" s="92"/>
      <c r="B2603" s="97"/>
      <c r="C2603" s="93"/>
      <c r="D2603" s="92"/>
      <c r="E2603" s="92"/>
    </row>
    <row r="2604" spans="1:5" x14ac:dyDescent="0.25">
      <c r="A2604" s="92"/>
      <c r="B2604" s="97"/>
      <c r="C2604" s="93"/>
      <c r="D2604" s="92"/>
      <c r="E2604" s="92"/>
    </row>
    <row r="2605" spans="1:5" x14ac:dyDescent="0.25">
      <c r="A2605" s="92"/>
      <c r="B2605" s="97"/>
      <c r="C2605" s="93"/>
      <c r="D2605" s="92"/>
      <c r="E2605" s="92"/>
    </row>
    <row r="2606" spans="1:5" x14ac:dyDescent="0.25">
      <c r="A2606" s="92"/>
      <c r="B2606" s="97"/>
      <c r="C2606" s="93"/>
      <c r="D2606" s="92"/>
      <c r="E2606" s="92"/>
    </row>
    <row r="2607" spans="1:5" x14ac:dyDescent="0.25">
      <c r="A2607" s="92"/>
      <c r="B2607" s="97"/>
      <c r="C2607" s="93"/>
      <c r="D2607" s="92"/>
      <c r="E2607" s="92"/>
    </row>
    <row r="2608" spans="1:5" x14ac:dyDescent="0.25">
      <c r="A2608" s="92"/>
      <c r="B2608" s="97"/>
      <c r="C2608" s="93"/>
      <c r="D2608" s="92"/>
      <c r="E2608" s="92"/>
    </row>
    <row r="2609" spans="1:5" x14ac:dyDescent="0.25">
      <c r="A2609" s="92"/>
      <c r="B2609" s="97"/>
      <c r="C2609" s="93"/>
      <c r="D2609" s="92"/>
      <c r="E2609" s="92"/>
    </row>
    <row r="2610" spans="1:5" x14ac:dyDescent="0.25">
      <c r="A2610" s="92"/>
      <c r="B2610" s="97"/>
      <c r="C2610" s="93"/>
      <c r="D2610" s="92"/>
      <c r="E2610" s="92"/>
    </row>
    <row r="2611" spans="1:5" x14ac:dyDescent="0.25">
      <c r="A2611" s="92"/>
      <c r="B2611" s="97"/>
      <c r="C2611" s="93"/>
      <c r="D2611" s="92"/>
      <c r="E2611" s="92"/>
    </row>
    <row r="2612" spans="1:5" x14ac:dyDescent="0.25">
      <c r="A2612" s="92"/>
      <c r="B2612" s="97"/>
      <c r="C2612" s="93"/>
      <c r="D2612" s="92"/>
      <c r="E2612" s="92"/>
    </row>
    <row r="2613" spans="1:5" x14ac:dyDescent="0.25">
      <c r="A2613" s="92"/>
      <c r="B2613" s="97"/>
      <c r="C2613" s="93"/>
      <c r="D2613" s="92"/>
      <c r="E2613" s="92"/>
    </row>
    <row r="2614" spans="1:5" x14ac:dyDescent="0.25">
      <c r="A2614" s="92"/>
      <c r="B2614" s="97"/>
      <c r="C2614" s="93"/>
      <c r="D2614" s="92"/>
      <c r="E2614" s="92"/>
    </row>
    <row r="2615" spans="1:5" x14ac:dyDescent="0.25">
      <c r="A2615" s="92"/>
      <c r="B2615" s="97"/>
      <c r="C2615" s="93"/>
      <c r="D2615" s="92"/>
      <c r="E2615" s="92"/>
    </row>
    <row r="2616" spans="1:5" x14ac:dyDescent="0.25">
      <c r="A2616" s="92"/>
      <c r="B2616" s="97"/>
      <c r="C2616" s="93"/>
      <c r="D2616" s="92"/>
      <c r="E2616" s="92"/>
    </row>
    <row r="2617" spans="1:5" x14ac:dyDescent="0.25">
      <c r="A2617" s="92"/>
      <c r="B2617" s="97"/>
      <c r="C2617" s="93"/>
      <c r="D2617" s="92"/>
      <c r="E2617" s="92"/>
    </row>
    <row r="2618" spans="1:5" x14ac:dyDescent="0.25">
      <c r="A2618" s="92"/>
      <c r="B2618" s="97"/>
      <c r="C2618" s="93"/>
      <c r="D2618" s="92"/>
      <c r="E2618" s="92"/>
    </row>
    <row r="2619" spans="1:5" x14ac:dyDescent="0.25">
      <c r="A2619" s="92"/>
      <c r="B2619" s="97"/>
      <c r="C2619" s="93"/>
      <c r="D2619" s="92"/>
      <c r="E2619" s="92"/>
    </row>
    <row r="2620" spans="1:5" x14ac:dyDescent="0.25">
      <c r="A2620" s="92"/>
      <c r="B2620" s="97"/>
      <c r="C2620" s="93"/>
      <c r="D2620" s="92"/>
      <c r="E2620" s="92"/>
    </row>
    <row r="2621" spans="1:5" x14ac:dyDescent="0.25">
      <c r="A2621" s="92"/>
      <c r="B2621" s="97"/>
      <c r="C2621" s="93"/>
      <c r="D2621" s="92"/>
      <c r="E2621" s="92"/>
    </row>
    <row r="2622" spans="1:5" x14ac:dyDescent="0.25">
      <c r="A2622" s="92"/>
      <c r="B2622" s="97"/>
      <c r="C2622" s="93"/>
      <c r="D2622" s="92"/>
      <c r="E2622" s="92"/>
    </row>
    <row r="2623" spans="1:5" x14ac:dyDescent="0.25">
      <c r="A2623" s="92"/>
      <c r="B2623" s="97"/>
      <c r="C2623" s="93"/>
      <c r="D2623" s="92"/>
      <c r="E2623" s="92"/>
    </row>
    <row r="2624" spans="1:5" x14ac:dyDescent="0.25">
      <c r="A2624" s="92"/>
      <c r="B2624" s="97"/>
      <c r="C2624" s="93"/>
      <c r="D2624" s="92"/>
      <c r="E2624" s="92"/>
    </row>
    <row r="2625" spans="1:5" x14ac:dyDescent="0.25">
      <c r="A2625" s="92"/>
      <c r="B2625" s="97"/>
      <c r="C2625" s="93"/>
      <c r="D2625" s="92"/>
      <c r="E2625" s="92"/>
    </row>
    <row r="2626" spans="1:5" x14ac:dyDescent="0.25">
      <c r="A2626" s="92"/>
      <c r="B2626" s="97"/>
      <c r="C2626" s="93"/>
      <c r="D2626" s="92"/>
      <c r="E2626" s="92"/>
    </row>
    <row r="2627" spans="1:5" x14ac:dyDescent="0.25">
      <c r="A2627" s="92"/>
      <c r="B2627" s="97"/>
      <c r="C2627" s="93"/>
      <c r="D2627" s="92"/>
      <c r="E2627" s="92"/>
    </row>
    <row r="2628" spans="1:5" x14ac:dyDescent="0.25">
      <c r="A2628" s="92"/>
      <c r="B2628" s="97"/>
      <c r="C2628" s="93"/>
      <c r="D2628" s="92"/>
      <c r="E2628" s="92"/>
    </row>
    <row r="2629" spans="1:5" x14ac:dyDescent="0.25">
      <c r="A2629" s="92"/>
      <c r="B2629" s="97"/>
      <c r="C2629" s="93"/>
      <c r="D2629" s="92"/>
      <c r="E2629" s="92"/>
    </row>
    <row r="2630" spans="1:5" x14ac:dyDescent="0.25">
      <c r="A2630" s="92"/>
      <c r="B2630" s="97"/>
      <c r="C2630" s="93"/>
      <c r="D2630" s="92"/>
      <c r="E2630" s="92"/>
    </row>
    <row r="2631" spans="1:5" x14ac:dyDescent="0.25">
      <c r="A2631" s="92"/>
      <c r="B2631" s="97"/>
      <c r="C2631" s="93"/>
      <c r="D2631" s="92"/>
      <c r="E2631" s="92"/>
    </row>
    <row r="2632" spans="1:5" x14ac:dyDescent="0.25">
      <c r="A2632" s="92"/>
      <c r="B2632" s="97"/>
      <c r="C2632" s="93"/>
      <c r="D2632" s="92"/>
      <c r="E2632" s="92"/>
    </row>
    <row r="2633" spans="1:5" x14ac:dyDescent="0.25">
      <c r="A2633" s="92"/>
      <c r="B2633" s="97"/>
      <c r="C2633" s="93"/>
      <c r="D2633" s="92"/>
      <c r="E2633" s="92"/>
    </row>
    <row r="2634" spans="1:5" x14ac:dyDescent="0.25">
      <c r="A2634" s="92"/>
      <c r="B2634" s="97"/>
      <c r="C2634" s="93"/>
      <c r="D2634" s="92"/>
      <c r="E2634" s="92"/>
    </row>
    <row r="2635" spans="1:5" x14ac:dyDescent="0.25">
      <c r="A2635" s="92"/>
      <c r="B2635" s="97"/>
      <c r="C2635" s="93"/>
      <c r="D2635" s="92"/>
      <c r="E2635" s="92"/>
    </row>
    <row r="2636" spans="1:5" x14ac:dyDescent="0.25">
      <c r="A2636" s="92"/>
      <c r="B2636" s="97"/>
      <c r="C2636" s="93"/>
      <c r="D2636" s="92"/>
      <c r="E2636" s="92"/>
    </row>
    <row r="2637" spans="1:5" x14ac:dyDescent="0.25">
      <c r="A2637" s="92"/>
      <c r="B2637" s="97"/>
      <c r="C2637" s="93"/>
      <c r="D2637" s="92"/>
      <c r="E2637" s="92"/>
    </row>
    <row r="2638" spans="1:5" x14ac:dyDescent="0.25">
      <c r="A2638" s="92"/>
      <c r="B2638" s="97"/>
      <c r="C2638" s="93"/>
      <c r="D2638" s="92"/>
      <c r="E2638" s="92"/>
    </row>
    <row r="2639" spans="1:5" x14ac:dyDescent="0.25">
      <c r="A2639" s="92"/>
      <c r="B2639" s="97"/>
      <c r="C2639" s="93"/>
      <c r="D2639" s="92"/>
      <c r="E2639" s="92"/>
    </row>
    <row r="2640" spans="1:5" x14ac:dyDescent="0.25">
      <c r="A2640" s="92"/>
      <c r="B2640" s="97"/>
      <c r="C2640" s="93"/>
      <c r="D2640" s="92"/>
      <c r="E2640" s="92"/>
    </row>
    <row r="2641" spans="1:5" x14ac:dyDescent="0.25">
      <c r="A2641" s="92"/>
      <c r="B2641" s="97"/>
      <c r="C2641" s="93"/>
      <c r="D2641" s="92"/>
      <c r="E2641" s="92"/>
    </row>
    <row r="2642" spans="1:5" x14ac:dyDescent="0.25">
      <c r="A2642" s="92"/>
      <c r="B2642" s="97"/>
      <c r="C2642" s="93"/>
      <c r="D2642" s="92"/>
      <c r="E2642" s="92"/>
    </row>
    <row r="2643" spans="1:5" x14ac:dyDescent="0.25">
      <c r="A2643" s="92"/>
      <c r="B2643" s="97"/>
      <c r="C2643" s="93"/>
      <c r="D2643" s="92"/>
      <c r="E2643" s="92"/>
    </row>
    <row r="2644" spans="1:5" x14ac:dyDescent="0.25">
      <c r="A2644" s="92"/>
      <c r="B2644" s="97"/>
      <c r="C2644" s="93"/>
      <c r="D2644" s="92"/>
      <c r="E2644" s="92"/>
    </row>
    <row r="2645" spans="1:5" x14ac:dyDescent="0.25">
      <c r="A2645" s="92"/>
      <c r="B2645" s="97"/>
      <c r="C2645" s="93"/>
      <c r="D2645" s="92"/>
      <c r="E2645" s="92"/>
    </row>
    <row r="2646" spans="1:5" x14ac:dyDescent="0.25">
      <c r="A2646" s="92"/>
      <c r="B2646" s="97"/>
      <c r="C2646" s="93"/>
      <c r="D2646" s="92"/>
      <c r="E2646" s="92"/>
    </row>
    <row r="2647" spans="1:5" x14ac:dyDescent="0.25">
      <c r="A2647" s="92"/>
      <c r="B2647" s="97"/>
      <c r="C2647" s="93"/>
      <c r="D2647" s="92"/>
      <c r="E2647" s="92"/>
    </row>
    <row r="2648" spans="1:5" x14ac:dyDescent="0.25">
      <c r="A2648" s="92"/>
      <c r="B2648" s="97"/>
      <c r="C2648" s="93"/>
      <c r="D2648" s="92"/>
      <c r="E2648" s="92"/>
    </row>
    <row r="2649" spans="1:5" x14ac:dyDescent="0.25">
      <c r="A2649" s="92"/>
      <c r="B2649" s="97"/>
      <c r="C2649" s="93"/>
      <c r="D2649" s="92"/>
      <c r="E2649" s="92"/>
    </row>
    <row r="2650" spans="1:5" x14ac:dyDescent="0.25">
      <c r="A2650" s="92"/>
      <c r="B2650" s="97"/>
      <c r="C2650" s="93"/>
      <c r="D2650" s="92"/>
      <c r="E2650" s="92"/>
    </row>
    <row r="2651" spans="1:5" x14ac:dyDescent="0.25">
      <c r="A2651" s="92"/>
      <c r="B2651" s="97"/>
      <c r="C2651" s="93"/>
      <c r="D2651" s="92"/>
      <c r="E2651" s="92"/>
    </row>
    <row r="2652" spans="1:5" x14ac:dyDescent="0.25">
      <c r="A2652" s="92"/>
      <c r="B2652" s="97"/>
      <c r="C2652" s="93"/>
      <c r="D2652" s="92"/>
      <c r="E2652" s="92"/>
    </row>
    <row r="2653" spans="1:5" x14ac:dyDescent="0.25">
      <c r="A2653" s="92"/>
      <c r="B2653" s="97"/>
      <c r="C2653" s="93"/>
      <c r="D2653" s="92"/>
      <c r="E2653" s="92"/>
    </row>
    <row r="2654" spans="1:5" x14ac:dyDescent="0.25">
      <c r="A2654" s="92"/>
      <c r="B2654" s="97"/>
      <c r="C2654" s="93"/>
      <c r="D2654" s="92"/>
      <c r="E2654" s="92"/>
    </row>
    <row r="2655" spans="1:5" x14ac:dyDescent="0.25">
      <c r="A2655" s="92"/>
      <c r="B2655" s="97"/>
      <c r="C2655" s="93"/>
      <c r="D2655" s="92"/>
      <c r="E2655" s="92"/>
    </row>
    <row r="2656" spans="1:5" x14ac:dyDescent="0.25">
      <c r="A2656" s="92"/>
      <c r="B2656" s="97"/>
      <c r="C2656" s="93"/>
      <c r="D2656" s="92"/>
      <c r="E2656" s="92"/>
    </row>
    <row r="2657" spans="1:5" x14ac:dyDescent="0.25">
      <c r="A2657" s="92"/>
      <c r="B2657" s="97"/>
      <c r="C2657" s="93"/>
      <c r="D2657" s="92"/>
      <c r="E2657" s="92"/>
    </row>
    <row r="2658" spans="1:5" x14ac:dyDescent="0.25">
      <c r="A2658" s="92"/>
      <c r="B2658" s="97"/>
      <c r="C2658" s="93"/>
      <c r="D2658" s="92"/>
      <c r="E2658" s="92"/>
    </row>
    <row r="2659" spans="1:5" x14ac:dyDescent="0.25">
      <c r="A2659" s="92"/>
      <c r="B2659" s="97"/>
      <c r="C2659" s="93"/>
      <c r="D2659" s="92"/>
      <c r="E2659" s="92"/>
    </row>
    <row r="2660" spans="1:5" x14ac:dyDescent="0.25">
      <c r="A2660" s="92"/>
      <c r="B2660" s="97"/>
      <c r="C2660" s="93"/>
      <c r="D2660" s="92"/>
      <c r="E2660" s="92"/>
    </row>
    <row r="2661" spans="1:5" x14ac:dyDescent="0.25">
      <c r="A2661" s="92"/>
      <c r="B2661" s="97"/>
      <c r="C2661" s="93"/>
      <c r="D2661" s="92"/>
      <c r="E2661" s="92"/>
    </row>
    <row r="2662" spans="1:5" x14ac:dyDescent="0.25">
      <c r="A2662" s="92"/>
      <c r="B2662" s="97"/>
      <c r="C2662" s="93"/>
      <c r="D2662" s="92"/>
      <c r="E2662" s="92"/>
    </row>
    <row r="2663" spans="1:5" x14ac:dyDescent="0.25">
      <c r="A2663" s="92"/>
      <c r="B2663" s="97"/>
      <c r="C2663" s="93"/>
      <c r="D2663" s="92"/>
      <c r="E2663" s="92"/>
    </row>
    <row r="2664" spans="1:5" x14ac:dyDescent="0.25">
      <c r="A2664" s="92"/>
      <c r="B2664" s="97"/>
      <c r="C2664" s="93"/>
      <c r="D2664" s="92"/>
      <c r="E2664" s="92"/>
    </row>
    <row r="2665" spans="1:5" x14ac:dyDescent="0.25">
      <c r="A2665" s="92"/>
      <c r="B2665" s="97"/>
      <c r="C2665" s="93"/>
      <c r="D2665" s="92"/>
      <c r="E2665" s="92"/>
    </row>
    <row r="2666" spans="1:5" x14ac:dyDescent="0.25">
      <c r="A2666" s="92"/>
      <c r="B2666" s="97"/>
      <c r="C2666" s="93"/>
      <c r="D2666" s="92"/>
      <c r="E2666" s="92"/>
    </row>
    <row r="2667" spans="1:5" x14ac:dyDescent="0.25">
      <c r="A2667" s="92"/>
      <c r="B2667" s="97"/>
      <c r="C2667" s="93"/>
      <c r="D2667" s="92"/>
      <c r="E2667" s="92"/>
    </row>
    <row r="2668" spans="1:5" x14ac:dyDescent="0.25">
      <c r="A2668" s="92"/>
      <c r="B2668" s="97"/>
      <c r="C2668" s="93"/>
      <c r="D2668" s="92"/>
      <c r="E2668" s="92"/>
    </row>
    <row r="2669" spans="1:5" x14ac:dyDescent="0.25">
      <c r="A2669" s="92"/>
      <c r="B2669" s="97"/>
      <c r="C2669" s="93"/>
      <c r="D2669" s="92"/>
      <c r="E2669" s="92"/>
    </row>
    <row r="2670" spans="1:5" x14ac:dyDescent="0.25">
      <c r="A2670" s="92"/>
      <c r="B2670" s="97"/>
      <c r="C2670" s="93"/>
      <c r="D2670" s="92"/>
      <c r="E2670" s="92"/>
    </row>
    <row r="2671" spans="1:5" x14ac:dyDescent="0.25">
      <c r="A2671" s="92"/>
      <c r="B2671" s="97"/>
      <c r="C2671" s="93"/>
      <c r="D2671" s="92"/>
      <c r="E2671" s="92"/>
    </row>
    <row r="2672" spans="1:5" x14ac:dyDescent="0.25">
      <c r="A2672" s="92"/>
      <c r="B2672" s="97"/>
      <c r="C2672" s="93"/>
      <c r="D2672" s="92"/>
      <c r="E2672" s="92"/>
    </row>
    <row r="2673" spans="1:5" x14ac:dyDescent="0.25">
      <c r="A2673" s="92"/>
      <c r="B2673" s="97"/>
      <c r="C2673" s="93"/>
      <c r="D2673" s="92"/>
      <c r="E2673" s="92"/>
    </row>
    <row r="2674" spans="1:5" x14ac:dyDescent="0.25">
      <c r="A2674" s="92"/>
      <c r="B2674" s="97"/>
      <c r="C2674" s="93"/>
      <c r="D2674" s="92"/>
      <c r="E2674" s="92"/>
    </row>
    <row r="2675" spans="1:5" x14ac:dyDescent="0.25">
      <c r="A2675" s="92"/>
      <c r="B2675" s="97"/>
      <c r="C2675" s="93"/>
      <c r="D2675" s="92"/>
      <c r="E2675" s="92"/>
    </row>
    <row r="2676" spans="1:5" x14ac:dyDescent="0.25">
      <c r="A2676" s="92"/>
      <c r="B2676" s="97"/>
      <c r="C2676" s="93"/>
      <c r="D2676" s="92"/>
      <c r="E2676" s="92"/>
    </row>
    <row r="2677" spans="1:5" x14ac:dyDescent="0.25">
      <c r="A2677" s="92"/>
      <c r="B2677" s="97"/>
      <c r="C2677" s="93"/>
      <c r="D2677" s="92"/>
      <c r="E2677" s="92"/>
    </row>
    <row r="2678" spans="1:5" x14ac:dyDescent="0.25">
      <c r="A2678" s="92"/>
      <c r="B2678" s="97"/>
      <c r="C2678" s="93"/>
      <c r="D2678" s="92"/>
      <c r="E2678" s="92"/>
    </row>
    <row r="2679" spans="1:5" x14ac:dyDescent="0.25">
      <c r="A2679" s="92"/>
      <c r="B2679" s="97"/>
      <c r="C2679" s="93"/>
      <c r="D2679" s="92"/>
      <c r="E2679" s="92"/>
    </row>
    <row r="2680" spans="1:5" x14ac:dyDescent="0.25">
      <c r="A2680" s="92"/>
      <c r="B2680" s="97"/>
      <c r="C2680" s="93"/>
      <c r="D2680" s="92"/>
      <c r="E2680" s="92"/>
    </row>
    <row r="2681" spans="1:5" x14ac:dyDescent="0.25">
      <c r="A2681" s="92"/>
      <c r="B2681" s="97"/>
      <c r="C2681" s="93"/>
      <c r="D2681" s="92"/>
      <c r="E2681" s="92"/>
    </row>
    <row r="2682" spans="1:5" x14ac:dyDescent="0.25">
      <c r="A2682" s="92"/>
      <c r="B2682" s="97"/>
      <c r="C2682" s="93"/>
      <c r="D2682" s="92"/>
      <c r="E2682" s="92"/>
    </row>
    <row r="2683" spans="1:5" x14ac:dyDescent="0.25">
      <c r="A2683" s="92"/>
      <c r="B2683" s="97"/>
      <c r="C2683" s="93"/>
      <c r="D2683" s="92"/>
      <c r="E2683" s="92"/>
    </row>
    <row r="2684" spans="1:5" x14ac:dyDescent="0.25">
      <c r="A2684" s="92"/>
      <c r="B2684" s="97"/>
      <c r="C2684" s="93"/>
      <c r="D2684" s="92"/>
      <c r="E2684" s="92"/>
    </row>
    <row r="2685" spans="1:5" x14ac:dyDescent="0.25">
      <c r="A2685" s="92"/>
      <c r="B2685" s="97"/>
      <c r="C2685" s="93"/>
      <c r="D2685" s="92"/>
      <c r="E2685" s="92"/>
    </row>
    <row r="2686" spans="1:5" x14ac:dyDescent="0.25">
      <c r="A2686" s="92"/>
      <c r="B2686" s="97"/>
      <c r="C2686" s="93"/>
      <c r="D2686" s="92"/>
      <c r="E2686" s="92"/>
    </row>
    <row r="2687" spans="1:5" x14ac:dyDescent="0.25">
      <c r="A2687" s="92"/>
      <c r="B2687" s="97"/>
      <c r="C2687" s="93"/>
      <c r="D2687" s="92"/>
      <c r="E2687" s="92"/>
    </row>
    <row r="2688" spans="1:5" x14ac:dyDescent="0.25">
      <c r="A2688" s="92"/>
      <c r="B2688" s="97"/>
      <c r="C2688" s="93"/>
      <c r="D2688" s="92"/>
      <c r="E2688" s="92"/>
    </row>
    <row r="2689" spans="1:5" x14ac:dyDescent="0.25">
      <c r="A2689" s="92"/>
      <c r="B2689" s="97"/>
      <c r="C2689" s="93"/>
      <c r="D2689" s="92"/>
      <c r="E2689" s="92"/>
    </row>
    <row r="2690" spans="1:5" x14ac:dyDescent="0.25">
      <c r="A2690" s="92"/>
      <c r="B2690" s="97"/>
      <c r="C2690" s="93"/>
      <c r="D2690" s="92"/>
      <c r="E2690" s="92"/>
    </row>
    <row r="2691" spans="1:5" x14ac:dyDescent="0.25">
      <c r="A2691" s="92"/>
      <c r="B2691" s="97"/>
      <c r="C2691" s="93"/>
      <c r="D2691" s="92"/>
      <c r="E2691" s="92"/>
    </row>
    <row r="2692" spans="1:5" x14ac:dyDescent="0.25">
      <c r="A2692" s="92"/>
      <c r="B2692" s="97"/>
      <c r="C2692" s="93"/>
      <c r="D2692" s="92"/>
      <c r="E2692" s="92"/>
    </row>
    <row r="2693" spans="1:5" x14ac:dyDescent="0.25">
      <c r="A2693" s="92"/>
      <c r="B2693" s="97"/>
      <c r="C2693" s="93"/>
      <c r="D2693" s="92"/>
      <c r="E2693" s="92"/>
    </row>
    <row r="2694" spans="1:5" x14ac:dyDescent="0.25">
      <c r="A2694" s="92"/>
      <c r="B2694" s="97"/>
      <c r="C2694" s="93"/>
      <c r="D2694" s="92"/>
      <c r="E2694" s="92"/>
    </row>
    <row r="2695" spans="1:5" x14ac:dyDescent="0.25">
      <c r="A2695" s="92"/>
      <c r="B2695" s="97"/>
      <c r="C2695" s="93"/>
      <c r="D2695" s="92"/>
      <c r="E2695" s="92"/>
    </row>
    <row r="2696" spans="1:5" x14ac:dyDescent="0.25">
      <c r="A2696" s="92"/>
      <c r="B2696" s="97"/>
      <c r="C2696" s="93"/>
      <c r="D2696" s="92"/>
      <c r="E2696" s="92"/>
    </row>
    <row r="2697" spans="1:5" x14ac:dyDescent="0.25">
      <c r="A2697" s="92"/>
      <c r="B2697" s="97"/>
      <c r="C2697" s="93"/>
      <c r="D2697" s="92"/>
      <c r="E2697" s="92"/>
    </row>
    <row r="2698" spans="1:5" x14ac:dyDescent="0.25">
      <c r="A2698" s="92"/>
      <c r="B2698" s="97"/>
      <c r="C2698" s="93"/>
      <c r="D2698" s="92"/>
      <c r="E2698" s="92"/>
    </row>
    <row r="2699" spans="1:5" x14ac:dyDescent="0.25">
      <c r="A2699" s="92"/>
      <c r="B2699" s="97"/>
      <c r="C2699" s="93"/>
      <c r="D2699" s="92"/>
      <c r="E2699" s="92"/>
    </row>
    <row r="2700" spans="1:5" x14ac:dyDescent="0.25">
      <c r="A2700" s="92"/>
      <c r="B2700" s="97"/>
      <c r="C2700" s="93"/>
      <c r="D2700" s="92"/>
      <c r="E2700" s="92"/>
    </row>
    <row r="2701" spans="1:5" x14ac:dyDescent="0.25">
      <c r="A2701" s="92"/>
      <c r="B2701" s="97"/>
      <c r="C2701" s="93"/>
      <c r="D2701" s="92"/>
      <c r="E2701" s="92"/>
    </row>
    <row r="2702" spans="1:5" x14ac:dyDescent="0.25">
      <c r="A2702" s="92"/>
      <c r="B2702" s="97"/>
      <c r="C2702" s="93"/>
      <c r="D2702" s="92"/>
      <c r="E2702" s="92"/>
    </row>
    <row r="2703" spans="1:5" x14ac:dyDescent="0.25">
      <c r="A2703" s="92"/>
      <c r="B2703" s="97"/>
      <c r="C2703" s="93"/>
      <c r="D2703" s="92"/>
      <c r="E2703" s="92"/>
    </row>
    <row r="2704" spans="1:5" x14ac:dyDescent="0.25">
      <c r="A2704" s="92"/>
      <c r="B2704" s="97"/>
      <c r="C2704" s="93"/>
      <c r="D2704" s="92"/>
      <c r="E2704" s="92"/>
    </row>
    <row r="2705" spans="1:5" x14ac:dyDescent="0.25">
      <c r="A2705" s="92"/>
      <c r="B2705" s="97"/>
      <c r="C2705" s="93"/>
      <c r="D2705" s="92"/>
      <c r="E2705" s="92"/>
    </row>
    <row r="2706" spans="1:5" x14ac:dyDescent="0.25">
      <c r="A2706" s="92"/>
      <c r="B2706" s="97"/>
      <c r="C2706" s="93"/>
      <c r="D2706" s="92"/>
      <c r="E2706" s="92"/>
    </row>
    <row r="2707" spans="1:5" x14ac:dyDescent="0.25">
      <c r="A2707" s="92"/>
      <c r="B2707" s="97"/>
      <c r="C2707" s="93"/>
      <c r="D2707" s="92"/>
      <c r="E2707" s="92"/>
    </row>
    <row r="2708" spans="1:5" x14ac:dyDescent="0.25">
      <c r="A2708" s="92"/>
      <c r="B2708" s="97"/>
      <c r="C2708" s="93"/>
      <c r="D2708" s="92"/>
      <c r="E2708" s="92"/>
    </row>
    <row r="2709" spans="1:5" x14ac:dyDescent="0.25">
      <c r="A2709" s="92"/>
      <c r="B2709" s="97"/>
      <c r="C2709" s="93"/>
      <c r="D2709" s="92"/>
      <c r="E2709" s="92"/>
    </row>
    <row r="2710" spans="1:5" x14ac:dyDescent="0.25">
      <c r="A2710" s="92"/>
      <c r="B2710" s="97"/>
      <c r="C2710" s="93"/>
      <c r="D2710" s="92"/>
      <c r="E2710" s="92"/>
    </row>
    <row r="2711" spans="1:5" x14ac:dyDescent="0.25">
      <c r="A2711" s="92"/>
      <c r="B2711" s="97"/>
      <c r="C2711" s="93"/>
      <c r="D2711" s="92"/>
      <c r="E2711" s="92"/>
    </row>
    <row r="2712" spans="1:5" x14ac:dyDescent="0.25">
      <c r="A2712" s="92"/>
      <c r="B2712" s="97"/>
      <c r="C2712" s="93"/>
      <c r="D2712" s="92"/>
      <c r="E2712" s="92"/>
    </row>
    <row r="2713" spans="1:5" x14ac:dyDescent="0.25">
      <c r="A2713" s="92"/>
      <c r="B2713" s="97"/>
      <c r="C2713" s="93"/>
      <c r="D2713" s="92"/>
      <c r="E2713" s="92"/>
    </row>
    <row r="2714" spans="1:5" x14ac:dyDescent="0.25">
      <c r="A2714" s="92"/>
      <c r="B2714" s="97"/>
      <c r="C2714" s="93"/>
      <c r="D2714" s="92"/>
      <c r="E2714" s="92"/>
    </row>
    <row r="2715" spans="1:5" x14ac:dyDescent="0.25">
      <c r="A2715" s="92"/>
      <c r="B2715" s="97"/>
      <c r="C2715" s="93"/>
      <c r="D2715" s="92"/>
      <c r="E2715" s="92"/>
    </row>
    <row r="2716" spans="1:5" x14ac:dyDescent="0.25">
      <c r="A2716" s="92"/>
      <c r="B2716" s="97"/>
      <c r="C2716" s="93"/>
      <c r="D2716" s="92"/>
      <c r="E2716" s="92"/>
    </row>
    <row r="2717" spans="1:5" x14ac:dyDescent="0.25">
      <c r="A2717" s="92"/>
      <c r="B2717" s="97"/>
      <c r="C2717" s="93"/>
      <c r="D2717" s="92"/>
      <c r="E2717" s="92"/>
    </row>
    <row r="2718" spans="1:5" x14ac:dyDescent="0.25">
      <c r="A2718" s="92"/>
      <c r="B2718" s="97"/>
      <c r="C2718" s="93"/>
      <c r="D2718" s="92"/>
      <c r="E2718" s="92"/>
    </row>
    <row r="2719" spans="1:5" x14ac:dyDescent="0.25">
      <c r="A2719" s="92"/>
      <c r="B2719" s="97"/>
      <c r="C2719" s="93"/>
      <c r="D2719" s="92"/>
      <c r="E2719" s="92"/>
    </row>
    <row r="2720" spans="1:5" x14ac:dyDescent="0.25">
      <c r="A2720" s="92"/>
      <c r="B2720" s="97"/>
      <c r="C2720" s="93"/>
      <c r="D2720" s="92"/>
      <c r="E2720" s="92"/>
    </row>
    <row r="2721" spans="1:5" x14ac:dyDescent="0.25">
      <c r="A2721" s="92"/>
      <c r="B2721" s="97"/>
      <c r="C2721" s="93"/>
      <c r="D2721" s="92"/>
      <c r="E2721" s="92"/>
    </row>
    <row r="2722" spans="1:5" x14ac:dyDescent="0.25">
      <c r="A2722" s="92"/>
      <c r="B2722" s="97"/>
      <c r="C2722" s="93"/>
      <c r="D2722" s="92"/>
      <c r="E2722" s="92"/>
    </row>
    <row r="2723" spans="1:5" x14ac:dyDescent="0.25">
      <c r="A2723" s="92"/>
      <c r="B2723" s="97"/>
      <c r="C2723" s="93"/>
      <c r="D2723" s="92"/>
      <c r="E2723" s="92"/>
    </row>
    <row r="2724" spans="1:5" x14ac:dyDescent="0.25">
      <c r="A2724" s="92"/>
      <c r="B2724" s="97"/>
      <c r="C2724" s="93"/>
      <c r="D2724" s="92"/>
      <c r="E2724" s="92"/>
    </row>
    <row r="2725" spans="1:5" x14ac:dyDescent="0.25">
      <c r="A2725" s="92"/>
      <c r="B2725" s="97"/>
      <c r="C2725" s="93"/>
      <c r="D2725" s="92"/>
      <c r="E2725" s="92"/>
    </row>
    <row r="2726" spans="1:5" x14ac:dyDescent="0.25">
      <c r="A2726" s="92"/>
      <c r="B2726" s="97"/>
      <c r="C2726" s="93"/>
      <c r="D2726" s="92"/>
      <c r="E2726" s="92"/>
    </row>
    <row r="2727" spans="1:5" x14ac:dyDescent="0.25">
      <c r="A2727" s="92"/>
      <c r="B2727" s="97"/>
      <c r="C2727" s="93"/>
      <c r="D2727" s="92"/>
      <c r="E2727" s="92"/>
    </row>
    <row r="2728" spans="1:5" x14ac:dyDescent="0.25">
      <c r="A2728" s="92"/>
      <c r="B2728" s="97"/>
      <c r="C2728" s="93"/>
      <c r="D2728" s="92"/>
      <c r="E2728" s="92"/>
    </row>
    <row r="2729" spans="1:5" x14ac:dyDescent="0.25">
      <c r="A2729" s="92"/>
      <c r="B2729" s="97"/>
      <c r="C2729" s="93"/>
      <c r="D2729" s="92"/>
      <c r="E2729" s="92"/>
    </row>
    <row r="2730" spans="1:5" x14ac:dyDescent="0.25">
      <c r="A2730" s="92"/>
      <c r="B2730" s="97"/>
      <c r="C2730" s="93"/>
      <c r="D2730" s="92"/>
      <c r="E2730" s="92"/>
    </row>
    <row r="2731" spans="1:5" x14ac:dyDescent="0.25">
      <c r="A2731" s="92"/>
      <c r="B2731" s="97"/>
      <c r="C2731" s="93"/>
      <c r="D2731" s="92"/>
      <c r="E2731" s="92"/>
    </row>
    <row r="2732" spans="1:5" x14ac:dyDescent="0.25">
      <c r="A2732" s="92"/>
      <c r="B2732" s="97"/>
      <c r="C2732" s="93"/>
      <c r="D2732" s="92"/>
      <c r="E2732" s="92"/>
    </row>
    <row r="2733" spans="1:5" x14ac:dyDescent="0.25">
      <c r="A2733" s="92"/>
      <c r="B2733" s="97"/>
      <c r="C2733" s="93"/>
      <c r="D2733" s="92"/>
      <c r="E2733" s="92"/>
    </row>
    <row r="2734" spans="1:5" x14ac:dyDescent="0.25">
      <c r="A2734" s="92"/>
      <c r="B2734" s="97"/>
      <c r="C2734" s="93"/>
      <c r="D2734" s="92"/>
      <c r="E2734" s="92"/>
    </row>
    <row r="2735" spans="1:5" x14ac:dyDescent="0.25">
      <c r="A2735" s="92"/>
      <c r="B2735" s="97"/>
      <c r="C2735" s="93"/>
      <c r="D2735" s="92"/>
      <c r="E2735" s="92"/>
    </row>
    <row r="2736" spans="1:5" x14ac:dyDescent="0.25">
      <c r="A2736" s="92"/>
      <c r="B2736" s="97"/>
      <c r="C2736" s="93"/>
      <c r="D2736" s="92"/>
      <c r="E2736" s="92"/>
    </row>
    <row r="2737" spans="1:5" x14ac:dyDescent="0.25">
      <c r="A2737" s="92"/>
      <c r="B2737" s="97"/>
      <c r="C2737" s="93"/>
      <c r="D2737" s="92"/>
      <c r="E2737" s="92"/>
    </row>
    <row r="2738" spans="1:5" x14ac:dyDescent="0.25">
      <c r="A2738" s="92"/>
      <c r="B2738" s="97"/>
      <c r="C2738" s="93"/>
      <c r="D2738" s="92"/>
      <c r="E2738" s="92"/>
    </row>
    <row r="2739" spans="1:5" x14ac:dyDescent="0.25">
      <c r="A2739" s="92"/>
      <c r="B2739" s="97"/>
      <c r="C2739" s="93"/>
      <c r="D2739" s="92"/>
      <c r="E2739" s="92"/>
    </row>
    <row r="2740" spans="1:5" x14ac:dyDescent="0.25">
      <c r="A2740" s="92"/>
      <c r="B2740" s="97"/>
      <c r="C2740" s="93"/>
      <c r="D2740" s="92"/>
      <c r="E2740" s="92"/>
    </row>
    <row r="2741" spans="1:5" x14ac:dyDescent="0.25">
      <c r="A2741" s="92"/>
      <c r="B2741" s="97"/>
      <c r="C2741" s="93"/>
      <c r="D2741" s="92"/>
      <c r="E2741" s="92"/>
    </row>
    <row r="2742" spans="1:5" x14ac:dyDescent="0.25">
      <c r="A2742" s="92"/>
      <c r="B2742" s="97"/>
      <c r="C2742" s="93"/>
      <c r="D2742" s="92"/>
      <c r="E2742" s="92"/>
    </row>
    <row r="2743" spans="1:5" x14ac:dyDescent="0.25">
      <c r="A2743" s="92"/>
      <c r="B2743" s="97"/>
      <c r="C2743" s="93"/>
      <c r="D2743" s="92"/>
      <c r="E2743" s="92"/>
    </row>
    <row r="2744" spans="1:5" x14ac:dyDescent="0.25">
      <c r="A2744" s="92"/>
      <c r="B2744" s="97"/>
      <c r="C2744" s="93"/>
      <c r="D2744" s="92"/>
      <c r="E2744" s="92"/>
    </row>
    <row r="2745" spans="1:5" x14ac:dyDescent="0.25">
      <c r="A2745" s="92"/>
      <c r="B2745" s="97"/>
      <c r="C2745" s="93"/>
      <c r="D2745" s="92"/>
      <c r="E2745" s="92"/>
    </row>
    <row r="2746" spans="1:5" x14ac:dyDescent="0.25">
      <c r="A2746" s="92"/>
      <c r="B2746" s="97"/>
      <c r="C2746" s="93"/>
      <c r="D2746" s="92"/>
      <c r="E2746" s="92"/>
    </row>
    <row r="2747" spans="1:5" x14ac:dyDescent="0.25">
      <c r="A2747" s="92"/>
      <c r="B2747" s="97"/>
      <c r="C2747" s="93"/>
      <c r="D2747" s="92"/>
      <c r="E2747" s="92"/>
    </row>
    <row r="2748" spans="1:5" x14ac:dyDescent="0.25">
      <c r="A2748" s="92"/>
      <c r="B2748" s="97"/>
      <c r="C2748" s="93"/>
      <c r="D2748" s="92"/>
      <c r="E2748" s="92"/>
    </row>
    <row r="2749" spans="1:5" x14ac:dyDescent="0.25">
      <c r="A2749" s="92"/>
      <c r="B2749" s="97"/>
      <c r="C2749" s="93"/>
      <c r="D2749" s="92"/>
      <c r="E2749" s="92"/>
    </row>
    <row r="2750" spans="1:5" x14ac:dyDescent="0.25">
      <c r="A2750" s="92"/>
      <c r="B2750" s="97"/>
      <c r="C2750" s="93"/>
      <c r="D2750" s="92"/>
      <c r="E2750" s="92"/>
    </row>
    <row r="2751" spans="1:5" x14ac:dyDescent="0.25">
      <c r="A2751" s="92"/>
      <c r="B2751" s="97"/>
      <c r="C2751" s="93"/>
      <c r="D2751" s="92"/>
      <c r="E2751" s="92"/>
    </row>
    <row r="2752" spans="1:5" x14ac:dyDescent="0.25">
      <c r="A2752" s="92"/>
      <c r="B2752" s="97"/>
      <c r="C2752" s="93"/>
      <c r="D2752" s="92"/>
      <c r="E2752" s="92"/>
    </row>
    <row r="2753" spans="1:5" x14ac:dyDescent="0.25">
      <c r="A2753" s="92"/>
      <c r="B2753" s="97"/>
      <c r="C2753" s="93"/>
      <c r="D2753" s="92"/>
      <c r="E2753" s="92"/>
    </row>
    <row r="2754" spans="1:5" x14ac:dyDescent="0.25">
      <c r="A2754" s="92"/>
      <c r="B2754" s="97"/>
      <c r="C2754" s="93"/>
      <c r="D2754" s="92"/>
      <c r="E2754" s="92"/>
    </row>
    <row r="2755" spans="1:5" x14ac:dyDescent="0.25">
      <c r="A2755" s="92"/>
      <c r="B2755" s="97"/>
      <c r="C2755" s="93"/>
      <c r="D2755" s="92"/>
      <c r="E2755" s="92"/>
    </row>
    <row r="2756" spans="1:5" x14ac:dyDescent="0.25">
      <c r="A2756" s="92"/>
      <c r="B2756" s="97"/>
      <c r="C2756" s="93"/>
      <c r="D2756" s="92"/>
      <c r="E2756" s="92"/>
    </row>
    <row r="2757" spans="1:5" x14ac:dyDescent="0.25">
      <c r="A2757" s="92"/>
      <c r="B2757" s="97"/>
      <c r="C2757" s="93"/>
      <c r="D2757" s="92"/>
      <c r="E2757" s="92"/>
    </row>
    <row r="2758" spans="1:5" x14ac:dyDescent="0.25">
      <c r="A2758" s="92"/>
      <c r="B2758" s="97"/>
      <c r="C2758" s="93"/>
      <c r="D2758" s="92"/>
      <c r="E2758" s="92"/>
    </row>
    <row r="2759" spans="1:5" x14ac:dyDescent="0.25">
      <c r="A2759" s="92"/>
      <c r="B2759" s="97"/>
      <c r="C2759" s="93"/>
      <c r="D2759" s="92"/>
      <c r="E2759" s="92"/>
    </row>
    <row r="2760" spans="1:5" x14ac:dyDescent="0.25">
      <c r="A2760" s="92"/>
      <c r="B2760" s="97"/>
      <c r="C2760" s="93"/>
      <c r="D2760" s="92"/>
      <c r="E2760" s="92"/>
    </row>
    <row r="2761" spans="1:5" x14ac:dyDescent="0.25">
      <c r="A2761" s="92"/>
      <c r="B2761" s="97"/>
      <c r="C2761" s="93"/>
      <c r="D2761" s="92"/>
      <c r="E2761" s="92"/>
    </row>
    <row r="2762" spans="1:5" x14ac:dyDescent="0.25">
      <c r="A2762" s="92"/>
      <c r="B2762" s="97"/>
      <c r="C2762" s="93"/>
      <c r="D2762" s="92"/>
      <c r="E2762" s="92"/>
    </row>
    <row r="2763" spans="1:5" x14ac:dyDescent="0.25">
      <c r="A2763" s="92"/>
      <c r="B2763" s="97"/>
      <c r="C2763" s="93"/>
      <c r="D2763" s="92"/>
      <c r="E2763" s="92"/>
    </row>
    <row r="2764" spans="1:5" x14ac:dyDescent="0.25">
      <c r="A2764" s="92"/>
      <c r="B2764" s="97"/>
      <c r="C2764" s="93"/>
      <c r="D2764" s="92"/>
      <c r="E2764" s="92"/>
    </row>
    <row r="2765" spans="1:5" x14ac:dyDescent="0.25">
      <c r="A2765" s="92"/>
      <c r="B2765" s="97"/>
      <c r="C2765" s="93"/>
      <c r="D2765" s="92"/>
      <c r="E2765" s="92"/>
    </row>
    <row r="2766" spans="1:5" x14ac:dyDescent="0.25">
      <c r="A2766" s="92"/>
      <c r="B2766" s="97"/>
      <c r="C2766" s="93"/>
      <c r="D2766" s="92"/>
      <c r="E2766" s="92"/>
    </row>
    <row r="2767" spans="1:5" x14ac:dyDescent="0.25">
      <c r="A2767" s="92"/>
      <c r="B2767" s="97"/>
      <c r="C2767" s="93"/>
      <c r="D2767" s="92"/>
      <c r="E2767" s="92"/>
    </row>
    <row r="2768" spans="1:5" x14ac:dyDescent="0.25">
      <c r="A2768" s="92"/>
      <c r="B2768" s="97"/>
      <c r="C2768" s="93"/>
      <c r="D2768" s="92"/>
      <c r="E2768" s="92"/>
    </row>
    <row r="2769" spans="1:5" x14ac:dyDescent="0.25">
      <c r="A2769" s="92"/>
      <c r="B2769" s="97"/>
      <c r="C2769" s="93"/>
      <c r="D2769" s="92"/>
      <c r="E2769" s="92"/>
    </row>
    <row r="2770" spans="1:5" x14ac:dyDescent="0.25">
      <c r="A2770" s="92"/>
      <c r="B2770" s="97"/>
      <c r="C2770" s="93"/>
      <c r="D2770" s="92"/>
      <c r="E2770" s="92"/>
    </row>
    <row r="2771" spans="1:5" x14ac:dyDescent="0.25">
      <c r="A2771" s="92"/>
      <c r="B2771" s="97"/>
      <c r="C2771" s="93"/>
      <c r="D2771" s="92"/>
      <c r="E2771" s="92"/>
    </row>
    <row r="2772" spans="1:5" x14ac:dyDescent="0.25">
      <c r="A2772" s="92"/>
      <c r="B2772" s="97"/>
      <c r="C2772" s="93"/>
      <c r="D2772" s="92"/>
      <c r="E2772" s="92"/>
    </row>
    <row r="2773" spans="1:5" x14ac:dyDescent="0.25">
      <c r="A2773" s="92"/>
      <c r="B2773" s="97"/>
      <c r="C2773" s="93"/>
      <c r="D2773" s="92"/>
      <c r="E2773" s="92"/>
    </row>
    <row r="2774" spans="1:5" x14ac:dyDescent="0.25">
      <c r="A2774" s="92"/>
      <c r="B2774" s="97"/>
      <c r="C2774" s="93"/>
      <c r="D2774" s="92"/>
      <c r="E2774" s="92"/>
    </row>
    <row r="2775" spans="1:5" x14ac:dyDescent="0.25">
      <c r="A2775" s="92"/>
      <c r="B2775" s="97"/>
      <c r="C2775" s="93"/>
      <c r="D2775" s="92"/>
      <c r="E2775" s="92"/>
    </row>
    <row r="2776" spans="1:5" x14ac:dyDescent="0.25">
      <c r="A2776" s="92"/>
      <c r="B2776" s="97"/>
      <c r="C2776" s="93"/>
      <c r="D2776" s="92"/>
      <c r="E2776" s="92"/>
    </row>
    <row r="2777" spans="1:5" x14ac:dyDescent="0.25">
      <c r="A2777" s="92"/>
      <c r="B2777" s="97"/>
      <c r="C2777" s="93"/>
      <c r="D2777" s="92"/>
      <c r="E2777" s="92"/>
    </row>
    <row r="2778" spans="1:5" x14ac:dyDescent="0.25">
      <c r="A2778" s="92"/>
      <c r="B2778" s="97"/>
      <c r="C2778" s="93"/>
      <c r="D2778" s="92"/>
      <c r="E2778" s="92"/>
    </row>
    <row r="2779" spans="1:5" x14ac:dyDescent="0.25">
      <c r="A2779" s="92"/>
      <c r="B2779" s="97"/>
      <c r="C2779" s="93"/>
      <c r="D2779" s="92"/>
      <c r="E2779" s="92"/>
    </row>
    <row r="2780" spans="1:5" x14ac:dyDescent="0.25">
      <c r="A2780" s="92"/>
      <c r="B2780" s="97"/>
      <c r="C2780" s="93"/>
      <c r="D2780" s="92"/>
      <c r="E2780" s="92"/>
    </row>
    <row r="2781" spans="1:5" x14ac:dyDescent="0.25">
      <c r="A2781" s="92"/>
      <c r="B2781" s="97"/>
      <c r="C2781" s="93"/>
      <c r="D2781" s="92"/>
      <c r="E2781" s="92"/>
    </row>
    <row r="2782" spans="1:5" x14ac:dyDescent="0.25">
      <c r="A2782" s="92"/>
      <c r="B2782" s="97"/>
      <c r="C2782" s="93"/>
      <c r="D2782" s="92"/>
      <c r="E2782" s="92"/>
    </row>
    <row r="2783" spans="1:5" x14ac:dyDescent="0.25">
      <c r="A2783" s="92"/>
      <c r="B2783" s="97"/>
      <c r="C2783" s="93"/>
      <c r="D2783" s="92"/>
      <c r="E2783" s="92"/>
    </row>
    <row r="2784" spans="1:5" x14ac:dyDescent="0.25">
      <c r="A2784" s="92"/>
      <c r="B2784" s="97"/>
      <c r="C2784" s="93"/>
      <c r="D2784" s="92"/>
      <c r="E2784" s="92"/>
    </row>
    <row r="2785" spans="1:5" x14ac:dyDescent="0.25">
      <c r="A2785" s="92"/>
      <c r="B2785" s="97"/>
      <c r="C2785" s="93"/>
      <c r="D2785" s="92"/>
      <c r="E2785" s="92"/>
    </row>
    <row r="2786" spans="1:5" x14ac:dyDescent="0.25">
      <c r="A2786" s="92"/>
      <c r="B2786" s="97"/>
      <c r="C2786" s="93"/>
      <c r="D2786" s="92"/>
      <c r="E2786" s="92"/>
    </row>
  </sheetData>
  <sheetProtection selectLockedCells="1"/>
  <conditionalFormatting sqref="A3:B1803 D3:E1803">
    <cfRule type="expression" dxfId="8" priority="11">
      <formula>#REF!=1</formula>
    </cfRule>
  </conditionalFormatting>
  <conditionalFormatting sqref="A3:B1803 D3:E1803">
    <cfRule type="expression" dxfId="7" priority="12">
      <formula>AND(#REF!=1,#REF!=0)</formula>
    </cfRule>
  </conditionalFormatting>
  <conditionalFormatting sqref="A3:B1803 D3:E1803">
    <cfRule type="expression" dxfId="6" priority="10">
      <formula>#REF!=1</formula>
    </cfRule>
  </conditionalFormatting>
  <conditionalFormatting sqref="C3:C20">
    <cfRule type="expression" dxfId="5" priority="5">
      <formula>#REF!=1</formula>
    </cfRule>
  </conditionalFormatting>
  <conditionalFormatting sqref="C3:C20">
    <cfRule type="expression" dxfId="4" priority="6">
      <formula>AND(#REF!=1,#REF!=0)</formula>
    </cfRule>
  </conditionalFormatting>
  <conditionalFormatting sqref="C3:C20">
    <cfRule type="expression" dxfId="3" priority="4">
      <formula>#REF!=1</formula>
    </cfRule>
  </conditionalFormatting>
  <conditionalFormatting sqref="C21:C1183">
    <cfRule type="expression" dxfId="2" priority="2">
      <formula>#REF!=1</formula>
    </cfRule>
  </conditionalFormatting>
  <conditionalFormatting sqref="C21:C1183">
    <cfRule type="expression" dxfId="1" priority="3">
      <formula>AND(#REF!=1,#REF!=0)</formula>
    </cfRule>
  </conditionalFormatting>
  <conditionalFormatting sqref="C21:C1183">
    <cfRule type="expression" dxfId="0" priority="1">
      <formula>#REF!=1</formula>
    </cfRule>
  </conditionalFormatting>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19"/>
  <sheetViews>
    <sheetView showRuler="0" workbookViewId="0"/>
  </sheetViews>
  <sheetFormatPr defaultColWidth="0" defaultRowHeight="15" zeroHeight="1" x14ac:dyDescent="0.25"/>
  <cols>
    <col min="1" max="1" width="8.85546875" customWidth="1"/>
    <col min="2" max="3" width="13.28515625" bestFit="1" customWidth="1"/>
    <col min="4" max="4" width="8.85546875" customWidth="1"/>
    <col min="5" max="5" width="45" customWidth="1"/>
    <col min="6" max="8" width="0" hidden="1" customWidth="1"/>
    <col min="9" max="16384" width="8.85546875" hidden="1"/>
  </cols>
  <sheetData>
    <row r="1" spans="1:5" ht="18" customHeight="1" x14ac:dyDescent="0.2">
      <c r="A1" s="33" t="s">
        <v>5</v>
      </c>
      <c r="B1" s="34" t="s">
        <v>213</v>
      </c>
      <c r="C1" s="34" t="s">
        <v>276</v>
      </c>
      <c r="D1" s="42"/>
      <c r="E1" s="42"/>
    </row>
    <row r="2" spans="1:5" ht="15.95" customHeight="1" thickBot="1" x14ac:dyDescent="0.25">
      <c r="A2" s="1" t="s">
        <v>77</v>
      </c>
      <c r="B2" s="2" t="s">
        <v>77</v>
      </c>
      <c r="C2" s="2" t="s">
        <v>77</v>
      </c>
      <c r="D2" s="42"/>
      <c r="E2" s="43" t="s">
        <v>215</v>
      </c>
    </row>
    <row r="3" spans="1:5" ht="15.75" customHeight="1" thickTop="1" x14ac:dyDescent="0.25">
      <c r="A3" s="3">
        <v>1</v>
      </c>
      <c r="B3" s="39">
        <v>3.6419999999999999</v>
      </c>
      <c r="C3" s="100"/>
      <c r="D3" s="42"/>
      <c r="E3" s="120" t="s">
        <v>214</v>
      </c>
    </row>
    <row r="4" spans="1:5" x14ac:dyDescent="0.25">
      <c r="A4" s="4">
        <v>2</v>
      </c>
      <c r="B4" s="40">
        <v>1.8839999999999999</v>
      </c>
      <c r="C4" s="86"/>
      <c r="D4" s="42"/>
      <c r="E4" s="120"/>
    </row>
    <row r="5" spans="1:5" ht="15" customHeight="1" x14ac:dyDescent="0.25">
      <c r="A5" s="4">
        <v>3</v>
      </c>
      <c r="B5" s="40">
        <v>1.179</v>
      </c>
      <c r="C5" s="86"/>
      <c r="D5" s="42"/>
      <c r="E5" s="120" t="s">
        <v>277</v>
      </c>
    </row>
    <row r="6" spans="1:5" x14ac:dyDescent="0.25">
      <c r="A6" s="4">
        <v>4</v>
      </c>
      <c r="B6" s="40">
        <v>0.86899999999999999</v>
      </c>
      <c r="C6" s="86"/>
      <c r="D6" s="42"/>
      <c r="E6" s="120"/>
    </row>
    <row r="7" spans="1:5" x14ac:dyDescent="0.25">
      <c r="A7" s="4">
        <v>5</v>
      </c>
      <c r="B7" s="40">
        <v>0.70499999999999996</v>
      </c>
      <c r="C7" s="86"/>
      <c r="D7" s="42"/>
    </row>
    <row r="8" spans="1:5" x14ac:dyDescent="0.25">
      <c r="A8" s="4">
        <v>6</v>
      </c>
      <c r="B8" s="40">
        <v>0.59199999999999997</v>
      </c>
      <c r="C8" s="86"/>
      <c r="D8" s="42"/>
    </row>
    <row r="9" spans="1:5" ht="15" customHeight="1" x14ac:dyDescent="0.2">
      <c r="A9" s="4">
        <v>7</v>
      </c>
      <c r="B9" s="40"/>
      <c r="C9" s="86"/>
      <c r="D9" s="42"/>
      <c r="E9" s="77"/>
    </row>
    <row r="10" spans="1:5" x14ac:dyDescent="0.2">
      <c r="A10" s="4">
        <v>8</v>
      </c>
      <c r="B10" s="40"/>
      <c r="C10" s="86"/>
      <c r="D10" s="42"/>
      <c r="E10" s="77"/>
    </row>
    <row r="11" spans="1:5" x14ac:dyDescent="0.2">
      <c r="A11" s="4">
        <v>9</v>
      </c>
      <c r="B11" s="40"/>
      <c r="C11" s="86"/>
      <c r="D11" s="42"/>
      <c r="E11" s="42"/>
    </row>
    <row r="12" spans="1:5" x14ac:dyDescent="0.2">
      <c r="A12" s="4">
        <v>10</v>
      </c>
      <c r="B12" s="40"/>
      <c r="C12" s="86"/>
      <c r="D12" s="42"/>
      <c r="E12" s="42"/>
    </row>
    <row r="13" spans="1:5" x14ac:dyDescent="0.2">
      <c r="A13" s="4">
        <v>11</v>
      </c>
      <c r="B13" s="40"/>
      <c r="C13" s="86"/>
      <c r="D13" s="42"/>
      <c r="E13" s="42"/>
    </row>
    <row r="14" spans="1:5" x14ac:dyDescent="0.2">
      <c r="A14" s="4">
        <v>12</v>
      </c>
      <c r="B14" s="40"/>
      <c r="C14" s="86"/>
      <c r="D14" s="42"/>
      <c r="E14" s="42"/>
    </row>
    <row r="15" spans="1:5" x14ac:dyDescent="0.2">
      <c r="A15" s="4">
        <v>13</v>
      </c>
      <c r="B15" s="40"/>
      <c r="C15" s="86"/>
      <c r="D15" s="42"/>
      <c r="E15" s="42"/>
    </row>
    <row r="16" spans="1:5" x14ac:dyDescent="0.2">
      <c r="A16" s="4">
        <v>14</v>
      </c>
      <c r="B16" s="40"/>
      <c r="C16" s="86"/>
      <c r="D16" s="42"/>
      <c r="E16" s="42"/>
    </row>
    <row r="17" spans="1:5" x14ac:dyDescent="0.2">
      <c r="A17" s="4">
        <v>15</v>
      </c>
      <c r="B17" s="40"/>
      <c r="C17" s="86"/>
      <c r="D17" s="42"/>
      <c r="E17" s="42"/>
    </row>
    <row r="18" spans="1:5" x14ac:dyDescent="0.2">
      <c r="A18" s="5">
        <v>16</v>
      </c>
      <c r="B18" s="41"/>
      <c r="C18" s="87"/>
      <c r="D18" s="42"/>
      <c r="E18" s="42"/>
    </row>
    <row r="19" spans="1:5" x14ac:dyDescent="0.2">
      <c r="D19" s="42"/>
      <c r="E19" s="42"/>
    </row>
  </sheetData>
  <sheetProtection selectLockedCells="1"/>
  <mergeCells count="2">
    <mergeCell ref="E3:E4"/>
    <mergeCell ref="E5:E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XFC22"/>
  <sheetViews>
    <sheetView showRuler="0" workbookViewId="0"/>
  </sheetViews>
  <sheetFormatPr defaultColWidth="0" defaultRowHeight="0" customHeight="1" zeroHeight="1" x14ac:dyDescent="0.25"/>
  <cols>
    <col min="1" max="1" width="19.85546875" style="49" bestFit="1" customWidth="1"/>
    <col min="2" max="2" width="8.85546875" style="49" customWidth="1"/>
    <col min="3" max="3" width="58.85546875" style="49" customWidth="1"/>
    <col min="4" max="7" width="0" style="49" hidden="1" customWidth="1"/>
    <col min="8" max="16383" width="8.85546875" style="49" hidden="1"/>
    <col min="16384" max="16384" width="1" style="49" hidden="1" customWidth="1"/>
  </cols>
  <sheetData>
    <row r="1" spans="1:3" ht="18" customHeight="1" x14ac:dyDescent="0.2">
      <c r="A1" s="57" t="s">
        <v>225</v>
      </c>
    </row>
    <row r="2" spans="1:3" ht="15.95" customHeight="1" thickBot="1" x14ac:dyDescent="0.25">
      <c r="A2" s="58" t="s">
        <v>77</v>
      </c>
      <c r="C2" s="59" t="s">
        <v>226</v>
      </c>
    </row>
    <row r="3" spans="1:3" ht="15.75" customHeight="1" thickTop="1" x14ac:dyDescent="0.25">
      <c r="A3" s="84">
        <v>1</v>
      </c>
      <c r="C3" s="121" t="s">
        <v>227</v>
      </c>
    </row>
    <row r="4" spans="1:3" ht="15" x14ac:dyDescent="0.25">
      <c r="A4" s="86"/>
      <c r="C4" s="121"/>
    </row>
    <row r="5" spans="1:3" ht="15" customHeight="1" x14ac:dyDescent="0.2">
      <c r="A5" s="86"/>
      <c r="C5" s="60"/>
    </row>
    <row r="6" spans="1:3" ht="15.95" thickBot="1" x14ac:dyDescent="0.25">
      <c r="A6" s="86"/>
      <c r="C6" s="59" t="s">
        <v>228</v>
      </c>
    </row>
    <row r="7" spans="1:3" ht="15.75" customHeight="1" thickTop="1" x14ac:dyDescent="0.25">
      <c r="A7" s="86"/>
      <c r="C7" s="123" t="s">
        <v>245</v>
      </c>
    </row>
    <row r="8" spans="1:3" ht="15" x14ac:dyDescent="0.25">
      <c r="A8" s="86"/>
      <c r="C8" s="122"/>
    </row>
    <row r="9" spans="1:3" ht="15" customHeight="1" x14ac:dyDescent="0.25">
      <c r="A9" s="86"/>
      <c r="C9" s="122"/>
    </row>
    <row r="10" spans="1:3" ht="15" x14ac:dyDescent="0.25">
      <c r="A10" s="86"/>
      <c r="C10" s="122" t="s">
        <v>244</v>
      </c>
    </row>
    <row r="11" spans="1:3" ht="15" x14ac:dyDescent="0.25">
      <c r="A11" s="86"/>
      <c r="C11" s="122"/>
    </row>
    <row r="12" spans="1:3" ht="15" x14ac:dyDescent="0.25">
      <c r="A12" s="86"/>
      <c r="C12" s="122"/>
    </row>
    <row r="13" spans="1:3" ht="15" x14ac:dyDescent="0.25">
      <c r="A13" s="86"/>
      <c r="C13" s="122" t="s">
        <v>246</v>
      </c>
    </row>
    <row r="14" spans="1:3" ht="15" x14ac:dyDescent="0.25">
      <c r="A14" s="86"/>
      <c r="C14" s="122"/>
    </row>
    <row r="15" spans="1:3" ht="15" x14ac:dyDescent="0.25">
      <c r="A15" s="86"/>
      <c r="C15" s="122"/>
    </row>
    <row r="16" spans="1:3" ht="15" x14ac:dyDescent="0.25">
      <c r="A16" s="86"/>
      <c r="C16" s="122" t="s">
        <v>243</v>
      </c>
    </row>
    <row r="17" spans="1:3" ht="15" x14ac:dyDescent="0.25">
      <c r="A17" s="86"/>
      <c r="C17" s="122"/>
    </row>
    <row r="18" spans="1:3" ht="15" x14ac:dyDescent="0.25">
      <c r="A18" s="86"/>
      <c r="C18" s="122"/>
    </row>
    <row r="19" spans="1:3" ht="15" customHeight="1" x14ac:dyDescent="0.25">
      <c r="A19" s="86"/>
      <c r="C19" s="124" t="s">
        <v>247</v>
      </c>
    </row>
    <row r="20" spans="1:3" ht="15" x14ac:dyDescent="0.25">
      <c r="A20" s="86"/>
      <c r="C20" s="125"/>
    </row>
    <row r="21" spans="1:3" ht="15" x14ac:dyDescent="0.25">
      <c r="A21" s="87"/>
      <c r="C21" s="125"/>
    </row>
    <row r="22" spans="1:3" ht="15" x14ac:dyDescent="0.2">
      <c r="C22" s="83"/>
    </row>
  </sheetData>
  <mergeCells count="6">
    <mergeCell ref="C3:C4"/>
    <mergeCell ref="C10:C12"/>
    <mergeCell ref="C7:C9"/>
    <mergeCell ref="C16:C18"/>
    <mergeCell ref="C19:C21"/>
    <mergeCell ref="C13:C15"/>
  </mergeCells>
  <dataValidations count="1">
    <dataValidation type="decimal" allowBlank="1" showInputMessage="1" showErrorMessage="1" errorTitle="Active cylinder ratio" error="You must set a value between zero and one." promptTitle="Active cylinder ratio" prompt="Set a value between zero and one." sqref="A4:A21">
      <formula1>0</formula1>
      <formula2>1</formula2>
    </dataValidation>
  </dataValidation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38"/>
  <sheetViews>
    <sheetView showRuler="0" workbookViewId="0"/>
  </sheetViews>
  <sheetFormatPr defaultColWidth="0" defaultRowHeight="15" x14ac:dyDescent="0.25"/>
  <cols>
    <col min="1" max="2" width="8.85546875" style="56" customWidth="1"/>
    <col min="3" max="4" width="8.85546875" hidden="1" customWidth="1"/>
    <col min="5" max="6" width="0" hidden="1" customWidth="1"/>
    <col min="7" max="16384" width="8.85546875" hidden="1"/>
  </cols>
  <sheetData>
    <row r="1" spans="1:2" ht="18" customHeight="1" x14ac:dyDescent="0.2">
      <c r="A1" s="35" t="s">
        <v>75</v>
      </c>
      <c r="B1" s="34" t="s">
        <v>76</v>
      </c>
    </row>
    <row r="2" spans="1:2" ht="15.95" customHeight="1" thickBot="1" x14ac:dyDescent="0.25">
      <c r="A2" s="6" t="s">
        <v>10</v>
      </c>
      <c r="B2" s="7" t="s">
        <v>3</v>
      </c>
    </row>
    <row r="3" spans="1:2" x14ac:dyDescent="0.25">
      <c r="A3" s="50">
        <v>800</v>
      </c>
      <c r="B3" s="51">
        <v>9.7491675915649285</v>
      </c>
    </row>
    <row r="4" spans="1:2" x14ac:dyDescent="0.25">
      <c r="A4" s="52">
        <v>900</v>
      </c>
      <c r="B4" s="53">
        <v>12.785721180838561</v>
      </c>
    </row>
    <row r="5" spans="1:2" x14ac:dyDescent="0.25">
      <c r="A5" s="52">
        <v>1000</v>
      </c>
      <c r="B5" s="53">
        <v>15.745622810592399</v>
      </c>
    </row>
    <row r="6" spans="1:2" x14ac:dyDescent="0.25">
      <c r="A6" s="52">
        <v>1100</v>
      </c>
      <c r="B6" s="53">
        <v>18.648193867436792</v>
      </c>
    </row>
    <row r="7" spans="1:2" x14ac:dyDescent="0.25">
      <c r="A7" s="52">
        <v>1200</v>
      </c>
      <c r="B7" s="53">
        <v>21.51062187846837</v>
      </c>
    </row>
    <row r="8" spans="1:2" x14ac:dyDescent="0.25">
      <c r="A8" s="52">
        <v>1300</v>
      </c>
      <c r="B8" s="53">
        <v>24.347960511270031</v>
      </c>
    </row>
    <row r="9" spans="1:2" x14ac:dyDescent="0.25">
      <c r="A9" s="52">
        <v>1400</v>
      </c>
      <c r="B9" s="53">
        <v>27.173129573910931</v>
      </c>
    </row>
    <row r="10" spans="1:2" x14ac:dyDescent="0.25">
      <c r="A10" s="52">
        <v>1500</v>
      </c>
      <c r="B10" s="53">
        <v>29.996915014946499</v>
      </c>
    </row>
    <row r="11" spans="1:2" x14ac:dyDescent="0.25">
      <c r="A11" s="52">
        <v>1600</v>
      </c>
      <c r="B11" s="53">
        <v>32.827968923418418</v>
      </c>
    </row>
    <row r="12" spans="1:2" x14ac:dyDescent="0.25">
      <c r="A12" s="52">
        <v>1700</v>
      </c>
      <c r="B12" s="53">
        <v>35.672809528854657</v>
      </c>
    </row>
    <row r="13" spans="1:2" x14ac:dyDescent="0.25">
      <c r="A13" s="52">
        <v>1800</v>
      </c>
      <c r="B13" s="53">
        <v>38.535821201269421</v>
      </c>
    </row>
    <row r="14" spans="1:2" x14ac:dyDescent="0.25">
      <c r="A14" s="52">
        <v>1900</v>
      </c>
      <c r="B14" s="53">
        <v>41.419254451163212</v>
      </c>
    </row>
    <row r="15" spans="1:2" x14ac:dyDescent="0.25">
      <c r="A15" s="52">
        <v>2000</v>
      </c>
      <c r="B15" s="53">
        <v>44.323225929522764</v>
      </c>
    </row>
    <row r="16" spans="1:2" x14ac:dyDescent="0.25">
      <c r="A16" s="52">
        <v>2100</v>
      </c>
      <c r="B16" s="53">
        <v>47.245718427821089</v>
      </c>
    </row>
    <row r="17" spans="1:2" x14ac:dyDescent="0.25">
      <c r="A17" s="52">
        <v>2200</v>
      </c>
      <c r="B17" s="53">
        <v>50.18258087801749</v>
      </c>
    </row>
    <row r="18" spans="1:2" x14ac:dyDescent="0.25">
      <c r="A18" s="52">
        <v>2300</v>
      </c>
      <c r="B18" s="53">
        <v>53.127528352557498</v>
      </c>
    </row>
    <row r="19" spans="1:2" x14ac:dyDescent="0.25">
      <c r="A19" s="52">
        <v>2400</v>
      </c>
      <c r="B19" s="53">
        <v>56.072142064372933</v>
      </c>
    </row>
    <row r="20" spans="1:2" x14ac:dyDescent="0.25">
      <c r="A20" s="52">
        <v>2500</v>
      </c>
      <c r="B20" s="53">
        <v>59.005869366881861</v>
      </c>
    </row>
    <row r="21" spans="1:2" x14ac:dyDescent="0.25">
      <c r="A21" s="52">
        <v>2600</v>
      </c>
      <c r="B21" s="53">
        <v>61.916023753988632</v>
      </c>
    </row>
    <row r="22" spans="1:2" x14ac:dyDescent="0.25">
      <c r="A22" s="52">
        <v>2700</v>
      </c>
      <c r="B22" s="53">
        <v>64.78778486008386</v>
      </c>
    </row>
    <row r="23" spans="1:2" x14ac:dyDescent="0.25">
      <c r="A23" s="52">
        <v>2800</v>
      </c>
      <c r="B23" s="53">
        <v>67.604198460044387</v>
      </c>
    </row>
    <row r="24" spans="1:2" x14ac:dyDescent="0.25">
      <c r="A24" s="52">
        <v>2900</v>
      </c>
      <c r="B24" s="53">
        <v>70.346176469233413</v>
      </c>
    </row>
    <row r="25" spans="1:2" x14ac:dyDescent="0.25">
      <c r="A25" s="52">
        <v>3000</v>
      </c>
      <c r="B25" s="53">
        <v>72.992496943500285</v>
      </c>
    </row>
    <row r="26" spans="1:2" x14ac:dyDescent="0.25">
      <c r="A26" s="52">
        <v>3100</v>
      </c>
      <c r="B26" s="53">
        <v>75.519804079180702</v>
      </c>
    </row>
    <row r="27" spans="1:2" x14ac:dyDescent="0.25">
      <c r="A27" s="52">
        <v>3200</v>
      </c>
      <c r="B27" s="53">
        <v>77.90260821309657</v>
      </c>
    </row>
    <row r="28" spans="1:2" x14ac:dyDescent="0.25">
      <c r="A28" s="52">
        <v>3300</v>
      </c>
      <c r="B28" s="53">
        <v>80.113285822556108</v>
      </c>
    </row>
    <row r="29" spans="1:2" x14ac:dyDescent="0.25">
      <c r="A29" s="52">
        <v>3400</v>
      </c>
      <c r="B29" s="53">
        <v>82.122079525353769</v>
      </c>
    </row>
    <row r="30" spans="1:2" x14ac:dyDescent="0.25">
      <c r="A30" s="52">
        <v>3500</v>
      </c>
      <c r="B30" s="53">
        <v>83.897098079770316</v>
      </c>
    </row>
    <row r="31" spans="1:2" x14ac:dyDescent="0.25">
      <c r="A31" s="52">
        <v>3600</v>
      </c>
      <c r="B31" s="53">
        <v>85.404316384572709</v>
      </c>
    </row>
    <row r="32" spans="1:2" x14ac:dyDescent="0.25">
      <c r="A32" s="52">
        <v>3700</v>
      </c>
      <c r="B32" s="53">
        <v>86.60757547901423</v>
      </c>
    </row>
    <row r="33" spans="1:2" x14ac:dyDescent="0.25">
      <c r="A33" s="52">
        <v>3800</v>
      </c>
      <c r="B33" s="53">
        <v>87.468582542834355</v>
      </c>
    </row>
    <row r="34" spans="1:2" x14ac:dyDescent="0.25">
      <c r="A34" s="52">
        <v>3900</v>
      </c>
      <c r="B34" s="53">
        <v>87.946910896258942</v>
      </c>
    </row>
    <row r="35" spans="1:2" x14ac:dyDescent="0.25">
      <c r="A35" s="52">
        <v>4000</v>
      </c>
      <c r="B35" s="53">
        <v>88</v>
      </c>
    </row>
    <row r="36" spans="1:2" x14ac:dyDescent="0.2">
      <c r="A36" s="52"/>
      <c r="B36" s="53"/>
    </row>
    <row r="37" spans="1:2" x14ac:dyDescent="0.2">
      <c r="A37" s="52"/>
      <c r="B37" s="53"/>
    </row>
    <row r="38" spans="1:2" x14ac:dyDescent="0.2">
      <c r="A38" s="54"/>
      <c r="B38" s="55"/>
    </row>
  </sheetData>
  <sheetProtection select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About</vt:lpstr>
      <vt:lpstr>Plan</vt:lpstr>
      <vt:lpstr>Inputs</vt:lpstr>
      <vt:lpstr>NEDC-H</vt:lpstr>
      <vt:lpstr>WLTP-H</vt:lpstr>
      <vt:lpstr>NEDC-L</vt:lpstr>
      <vt:lpstr>WLTP-L</vt:lpstr>
      <vt:lpstr>prediction.WLTP</vt:lpstr>
      <vt:lpstr>gear_box_ratios</vt:lpstr>
      <vt:lpstr>active_cylinder_ratios</vt:lpstr>
      <vt:lpstr>T1_map</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2017-07-07T14:37:47Z</dcterms:modified>
</cp:coreProperties>
</file>