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onnards/Desktop/University/Rorrer Lab/Scripts/AutoQuant/response-factors/"/>
    </mc:Choice>
  </mc:AlternateContent>
  <xr:revisionPtr revIDLastSave="0" documentId="13_ncr:1_{B53C55FD-ED77-3940-85FD-BA831CE7CEC0}" xr6:coauthVersionLast="47" xr6:coauthVersionMax="47" xr10:uidLastSave="{00000000-0000-0000-0000-000000000000}"/>
  <bookViews>
    <workbookView xWindow="0" yWindow="500" windowWidth="28800" windowHeight="15580" activeTab="2" xr2:uid="{3ADAD6F0-1950-6B46-A67A-02B97E5AF48A}"/>
  </bookViews>
  <sheets>
    <sheet name="L" sheetId="20" r:id="rId1"/>
    <sheet name="B" sheetId="22" r:id="rId2"/>
    <sheet name="A" sheetId="21" r:id="rId3"/>
    <sheet name="C" sheetId="23" r:id="rId4"/>
    <sheet name="E" sheetId="2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22" l="1" a="1"/>
  <c r="K2" i="22" s="1"/>
  <c r="O2" i="22" s="1" a="1"/>
  <c r="O2" i="22" s="1"/>
  <c r="I23" i="22" s="1"/>
  <c r="K2" i="21" a="1"/>
  <c r="K2" i="21" s="1"/>
  <c r="O2" i="21" s="1" a="1"/>
  <c r="O2" i="21" s="1"/>
  <c r="I66" i="22" l="1"/>
  <c r="I79" i="22"/>
  <c r="I75" i="22"/>
  <c r="I71" i="22"/>
  <c r="I78" i="22"/>
  <c r="I74" i="22"/>
  <c r="I70" i="22"/>
  <c r="I77" i="22"/>
  <c r="I73" i="22"/>
  <c r="I69" i="22"/>
  <c r="I76" i="22"/>
  <c r="I72" i="22"/>
  <c r="I68" i="22"/>
  <c r="I67" i="22"/>
  <c r="I65" i="22"/>
  <c r="I64" i="22"/>
  <c r="I63" i="22"/>
  <c r="I62" i="22"/>
  <c r="I61" i="22"/>
  <c r="I60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2" i="22"/>
  <c r="I18" i="22"/>
  <c r="I14" i="22"/>
  <c r="I10" i="22"/>
  <c r="I6" i="22"/>
  <c r="I2" i="22"/>
  <c r="I21" i="22"/>
  <c r="I17" i="22"/>
  <c r="I13" i="22"/>
  <c r="I9" i="22"/>
  <c r="I5" i="22"/>
  <c r="I20" i="22"/>
  <c r="I16" i="22"/>
  <c r="I12" i="22"/>
  <c r="I8" i="22"/>
  <c r="I4" i="22"/>
  <c r="I19" i="22"/>
  <c r="I15" i="22"/>
  <c r="I11" i="22"/>
  <c r="I7" i="22"/>
  <c r="I3" i="22"/>
  <c r="I43" i="21"/>
  <c r="I39" i="21"/>
  <c r="I35" i="21"/>
  <c r="I31" i="21"/>
  <c r="I27" i="21"/>
  <c r="I23" i="21"/>
  <c r="I19" i="21"/>
  <c r="I15" i="21"/>
  <c r="I11" i="21"/>
  <c r="I42" i="21"/>
  <c r="I38" i="21"/>
  <c r="I34" i="21"/>
  <c r="I30" i="21"/>
  <c r="I26" i="21"/>
  <c r="I22" i="21"/>
  <c r="I18" i="21"/>
  <c r="I14" i="21"/>
  <c r="I41" i="21"/>
  <c r="I37" i="21"/>
  <c r="I33" i="21"/>
  <c r="I29" i="21"/>
  <c r="I25" i="21"/>
  <c r="I21" i="21"/>
  <c r="I17" i="21"/>
  <c r="I13" i="21"/>
  <c r="I40" i="21"/>
  <c r="I36" i="21"/>
  <c r="I32" i="21"/>
  <c r="I28" i="21"/>
  <c r="I24" i="21"/>
  <c r="I20" i="21"/>
  <c r="I16" i="21"/>
  <c r="I12" i="21"/>
  <c r="I10" i="21"/>
  <c r="I6" i="21"/>
  <c r="I2" i="21"/>
  <c r="I5" i="21"/>
  <c r="I9" i="21"/>
  <c r="I8" i="21"/>
  <c r="I4" i="21"/>
  <c r="I7" i="21"/>
  <c r="I3" i="2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<sst xmlns="http://schemas.openxmlformats.org/spreadsheetml/2006/main" count="1469" uniqueCount="553">
  <si>
    <t>Pentadecane, 2,6,10,14-tetramethyl-</t>
  </si>
  <si>
    <t>C19H40</t>
  </si>
  <si>
    <t>Isobutane</t>
  </si>
  <si>
    <t>C4H10</t>
  </si>
  <si>
    <t>Butane, 2-methyl-</t>
  </si>
  <si>
    <t>C5H12</t>
  </si>
  <si>
    <t>Pentane</t>
  </si>
  <si>
    <t>Cyclopentane</t>
  </si>
  <si>
    <t>C5H10</t>
  </si>
  <si>
    <t>Cyclobutane, 1,1,2,3,3-pentamethyl-</t>
  </si>
  <si>
    <t>C9H18</t>
  </si>
  <si>
    <t>2-Butene, 2-methyl-</t>
  </si>
  <si>
    <t>Pentane, 2-methyl-</t>
  </si>
  <si>
    <t>C6H14</t>
  </si>
  <si>
    <t>Pentane, 3-methyl-</t>
  </si>
  <si>
    <t>Pentane, 2,2,4-trimethyl-</t>
  </si>
  <si>
    <t>C8H18</t>
  </si>
  <si>
    <t>Pentane, 3-ethyl-2,2-dimethyl-</t>
  </si>
  <si>
    <t>C9H20</t>
  </si>
  <si>
    <t>n-Hexane</t>
  </si>
  <si>
    <t>1-Butene, 2,3-dimethyl-</t>
  </si>
  <si>
    <t>C6H12</t>
  </si>
  <si>
    <t>Pentane, 2,2-dimethyl-</t>
  </si>
  <si>
    <t>C7H16</t>
  </si>
  <si>
    <t>Hexane, 3,4-dimethyl-</t>
  </si>
  <si>
    <t>Pentane, 3-ethyl-3-methyl-</t>
  </si>
  <si>
    <t>Pentane, 2,4-dimethyl-</t>
  </si>
  <si>
    <t>Cyclopentane, methyl-</t>
  </si>
  <si>
    <t>Pentane, 3-methylene-</t>
  </si>
  <si>
    <t>Butane, 2,2,3-trimethyl-</t>
  </si>
  <si>
    <t>3-Ethyl-2-methyl-1-heptene</t>
  </si>
  <si>
    <t>C10H20</t>
  </si>
  <si>
    <t>Cyclobutane, ethyl-</t>
  </si>
  <si>
    <t>1,5-Heptadiene, 3,4-dimethyl-</t>
  </si>
  <si>
    <t>C9H16</t>
  </si>
  <si>
    <t>1-Pentene, 3,3-dimethyl-</t>
  </si>
  <si>
    <t>C7H14</t>
  </si>
  <si>
    <t>1-Hexyne</t>
  </si>
  <si>
    <t>C6H10</t>
  </si>
  <si>
    <t>Pentacyclo[7.5.0.0(2,8).0(5,14).0(7,11)]tetradeca-3,12-diene</t>
  </si>
  <si>
    <t>C14H16</t>
  </si>
  <si>
    <t>1-Propene, 3-(2-cyclopentenyl)-2-methyl-1,1-diphenyl-</t>
  </si>
  <si>
    <t>C21H22</t>
  </si>
  <si>
    <t>Heptane, 3,3,4-trimethyl-</t>
  </si>
  <si>
    <t>C10H22</t>
  </si>
  <si>
    <t>Pentane, 3-ethyl-</t>
  </si>
  <si>
    <t>Hexane, 3-methyl-</t>
  </si>
  <si>
    <t>Butane, 2-cyclopropyl-</t>
  </si>
  <si>
    <t>Octane, 3-methyl-6-methylene-</t>
  </si>
  <si>
    <t>Hexane, 2,3-dimethyl-</t>
  </si>
  <si>
    <t>Cyclopentane, 1,2-dimethyl-</t>
  </si>
  <si>
    <t>Heptane</t>
  </si>
  <si>
    <t>Cyclohexane, methyl-</t>
  </si>
  <si>
    <t>Hexane, 2,5-dimethyl-</t>
  </si>
  <si>
    <t>Octane, 2,7-dimethyl-</t>
  </si>
  <si>
    <t>Heptane, 3,4,5-trimethyl-</t>
  </si>
  <si>
    <t>Heptane, 3-methyl-</t>
  </si>
  <si>
    <t>Heptane, 2-methyl-</t>
  </si>
  <si>
    <t>Toluene</t>
  </si>
  <si>
    <t>C7H8</t>
  </si>
  <si>
    <t>Cyclohexane, 1,3-dimethyl-, cis-</t>
  </si>
  <si>
    <t>C8H16</t>
  </si>
  <si>
    <t>Cyclohexane, 1,3-dimethyl-, trans-</t>
  </si>
  <si>
    <t>2-Pentene, 2,4,4-trimethyl-</t>
  </si>
  <si>
    <t>Heptane, 4-ethyl-2,2,6,6-tetramethyl-</t>
  </si>
  <si>
    <t>C13H28</t>
  </si>
  <si>
    <t>Octane</t>
  </si>
  <si>
    <t>Cyclopentane, 1,2,4-trimethyl-</t>
  </si>
  <si>
    <t>Hexane, 2,3,4-trimethyl-</t>
  </si>
  <si>
    <t>Heptane, 2,4-dimethyl-</t>
  </si>
  <si>
    <t>Cyclohexane, 1,4-dimethyl-, cis-</t>
  </si>
  <si>
    <t>Cyclohexane, 1,4-dimethyl-</t>
  </si>
  <si>
    <t>Heptane, 4,4-dimethyl-</t>
  </si>
  <si>
    <t>Hexane, 3-ethyl-</t>
  </si>
  <si>
    <t>Pentane, 2,3,3,4-tetramethyl-</t>
  </si>
  <si>
    <t>Heptane, 2,6-dimethyl-</t>
  </si>
  <si>
    <t>Octane, 2-methyl-</t>
  </si>
  <si>
    <t>Heptane, 3,5-dimethyl-</t>
  </si>
  <si>
    <t>1,1,4-Trimethylcyclohexane</t>
  </si>
  <si>
    <t>Cyclohexane, 1,3,5-trimethyl-</t>
  </si>
  <si>
    <t>Heptane, 2,3-dimethyl-</t>
  </si>
  <si>
    <t>1-Undecene, 7-methyl-</t>
  </si>
  <si>
    <t>C12H24</t>
  </si>
  <si>
    <t>Undecane, 5-methyl-</t>
  </si>
  <si>
    <t>C12H26</t>
  </si>
  <si>
    <t>Benzene, 1,3-dimethyl-</t>
  </si>
  <si>
    <t>C8H10</t>
  </si>
  <si>
    <t>Octane, 3-methyl-</t>
  </si>
  <si>
    <t>Hexane, 2-phenyl-3-propyl-</t>
  </si>
  <si>
    <t>C15H24</t>
  </si>
  <si>
    <t>Benzene, (3,3-dimethylbutyl)-</t>
  </si>
  <si>
    <t>C12H18</t>
  </si>
  <si>
    <t>Cyclopentane, (1,1-dimethylethyl)-</t>
  </si>
  <si>
    <t>Cyclooctane, (1-methylpropyl)-</t>
  </si>
  <si>
    <t>1-Ethyl-3-methylcyclohexane (c,t)</t>
  </si>
  <si>
    <t>Cyclohexane, 1-isopropyl-1-methyl-</t>
  </si>
  <si>
    <t>3,5-Dimethyl-3-heptene</t>
  </si>
  <si>
    <t>Ethylbenzene</t>
  </si>
  <si>
    <t>Hexane, 3,3-dimethyl-</t>
  </si>
  <si>
    <t>Nonane</t>
  </si>
  <si>
    <t>Decane, 5-methyl-</t>
  </si>
  <si>
    <t>C11H24</t>
  </si>
  <si>
    <t>4,4-Dimethyl octane</t>
  </si>
  <si>
    <t>Heptane, 2,3,4-trimethyl-</t>
  </si>
  <si>
    <t>Nonane, 4-methyl-</t>
  </si>
  <si>
    <t>Octane, 2,5-dimethyl-</t>
  </si>
  <si>
    <t>Hexane, 2,4,4-trimethyl-</t>
  </si>
  <si>
    <t>Undecane, 6,6-dimethyl-</t>
  </si>
  <si>
    <t>Octane, 3,6-dimethyl-</t>
  </si>
  <si>
    <t>Octane, 2,6-dimethyl-</t>
  </si>
  <si>
    <t>Heptane, 3-ethyl-2-methyl-</t>
  </si>
  <si>
    <t>Undecane, 5,6-dimethyl-</t>
  </si>
  <si>
    <t>Heptane, 2,3,5-trimethyl-</t>
  </si>
  <si>
    <t>1-Hexene, 3,5,5-trimethyl-</t>
  </si>
  <si>
    <t>1-Hexene, 2,5,5-trimethyl-</t>
  </si>
  <si>
    <t>2-Hexene, 2,5,5-trimethyl-</t>
  </si>
  <si>
    <t>Nonane, 2-methyl-</t>
  </si>
  <si>
    <t>Benzene, 1-ethyl-4-methyl-</t>
  </si>
  <si>
    <t>C9H12</t>
  </si>
  <si>
    <t>Benzene, (1-methylethyl)-</t>
  </si>
  <si>
    <t>Butane, 2,2-dimethyl-</t>
  </si>
  <si>
    <t>Benzene, 1,2,3-trimethyl-</t>
  </si>
  <si>
    <t>Nonane, 3-methyl-</t>
  </si>
  <si>
    <t>Benzene, (1,3,3-trimethylnonyl)-</t>
  </si>
  <si>
    <t>C18H30</t>
  </si>
  <si>
    <t>Decane, 3,4-dimethyl-</t>
  </si>
  <si>
    <t>Mesitylene</t>
  </si>
  <si>
    <t>Undecane, 2,3-dimethyl-</t>
  </si>
  <si>
    <t>Hexane, 2,2,4-trimethyl-</t>
  </si>
  <si>
    <t>Benzene, 1,2,4-trimethyl-</t>
  </si>
  <si>
    <t>Pentane, 2,3,3-trimethyl-</t>
  </si>
  <si>
    <t>3-Ethyl-3-methylheptane</t>
  </si>
  <si>
    <t>Heptane, 3,3,5-trimethyl-</t>
  </si>
  <si>
    <t>Octane, 3,3-dimethyl-</t>
  </si>
  <si>
    <t>Nonane, 3,7-dimethyl-</t>
  </si>
  <si>
    <t>Decane, 2,9-dimethyl-</t>
  </si>
  <si>
    <t>2,2,6,6-Tetramethylheptane</t>
  </si>
  <si>
    <t>Benzene, 1-methyl-4-propyl-</t>
  </si>
  <si>
    <t>C10H14</t>
  </si>
  <si>
    <t>Heptane, 4-ethyl-</t>
  </si>
  <si>
    <t>Undecane, 4,5-dimethyl-</t>
  </si>
  <si>
    <t>Benzene, 1-methyl-3-(1-methylethyl)-</t>
  </si>
  <si>
    <t>Benzene, 1,2,4,5-tetramethyl-</t>
  </si>
  <si>
    <t>o-Cymene</t>
  </si>
  <si>
    <t>Benzene, 1-ethyl-2,4-dimethyl-</t>
  </si>
  <si>
    <t>Decane, 2,4-dimethyl-</t>
  </si>
  <si>
    <t>Benzene, tert-butyl-</t>
  </si>
  <si>
    <t>Undecane, 4,6-dimethyl-</t>
  </si>
  <si>
    <t>p-Cymene</t>
  </si>
  <si>
    <t>Decane, 2-methyl-</t>
  </si>
  <si>
    <t>Decane, 4-methyl-</t>
  </si>
  <si>
    <t>Decane, 3-methyl-</t>
  </si>
  <si>
    <t>Nonane, 5-(2-methylpropyl)-</t>
  </si>
  <si>
    <t>Heptane, 2,2,3,3,5,6,6-heptamethyl-</t>
  </si>
  <si>
    <t>C14H30</t>
  </si>
  <si>
    <t>Benzene, 1,2,3,5-tetramethyl-</t>
  </si>
  <si>
    <t>Benzene, 2-ethyl-1,4-dimethyl-</t>
  </si>
  <si>
    <t>Octane, 2,6,6-trimethyl-</t>
  </si>
  <si>
    <t>Undecane, 4,7-dimethyl-</t>
  </si>
  <si>
    <t>Undecane, 2,7-dimethyl-</t>
  </si>
  <si>
    <t>Heptane, 2,3,6-trimethyl-</t>
  </si>
  <si>
    <t>Decane, 2,6,6-trimethyl-</t>
  </si>
  <si>
    <t>Nonane, 4,5-dimethyl-</t>
  </si>
  <si>
    <t>1,3,8-p-Menthatriene</t>
  </si>
  <si>
    <t>Undecane, 3,8-dimethyl-</t>
  </si>
  <si>
    <t>Decane, 2,3,5-trimethyl-</t>
  </si>
  <si>
    <t>Decane, 3,8-dimethyl-</t>
  </si>
  <si>
    <t>Benzene, 1,3-diethyl-5-methyl-</t>
  </si>
  <si>
    <t>C11H16</t>
  </si>
  <si>
    <t>Octane, 3,4,5,6-tetramethyl-</t>
  </si>
  <si>
    <t>Octane, 4-ethyl-</t>
  </si>
  <si>
    <t>Benzene, (1-methylnonadecyl)-</t>
  </si>
  <si>
    <t>C26H46</t>
  </si>
  <si>
    <t>Undecane, 5,5-dimethyl-</t>
  </si>
  <si>
    <t>Undecane, 3-methyl-</t>
  </si>
  <si>
    <t>Undecane, 4,4-dimethyl-</t>
  </si>
  <si>
    <t>Benzene, 1-methyl-4-(1-methylpropyl)-</t>
  </si>
  <si>
    <t>Benzene, pentamethyl-</t>
  </si>
  <si>
    <t>1H-Indene, 2,3-dihydro-5,6-dimethyl-</t>
  </si>
  <si>
    <t>C11H14</t>
  </si>
  <si>
    <t>Benzene, 1-methyl-4-(1-methyl-2-propenyl)-</t>
  </si>
  <si>
    <t>1H-Indene, 2,3-dihydro-4,6-dimethyl-</t>
  </si>
  <si>
    <t>1H-Indene, 2,3-dihydro-1,1-dimethyl-</t>
  </si>
  <si>
    <t>Benzene, 1,3,5-triethyl-</t>
  </si>
  <si>
    <t>Pentane, 2,2,3,4-tetramethyl-</t>
  </si>
  <si>
    <t>Dodecane</t>
  </si>
  <si>
    <t>Benzene, (2-methyl-1-butenyl)-</t>
  </si>
  <si>
    <t>3,4-Dimethylcumene</t>
  </si>
  <si>
    <t>Undecane, 2,6-dimethyl-</t>
  </si>
  <si>
    <t>Octane, 2,3,6-trimethyl-</t>
  </si>
  <si>
    <t>Benzene, 1-ethyl-4-(1-methylethyl)-</t>
  </si>
  <si>
    <t>Benzene, 1,2,4-triethyl-</t>
  </si>
  <si>
    <t>Benzene, 1,3,5-trimethyl-2-propyl-</t>
  </si>
  <si>
    <t>2,5-Octadiyne, 4,4-diethyl-</t>
  </si>
  <si>
    <t>Benzene, 1,4-dimethyl-2-(2-methylpropyl)-</t>
  </si>
  <si>
    <t>1H-Indene, 2,3-dihydro-1,1,6-trimethyl-</t>
  </si>
  <si>
    <t>C12H16</t>
  </si>
  <si>
    <t>1H-Indene, 2,3-dihydro-1,5,7-trimethyl-</t>
  </si>
  <si>
    <t>1H-Indene, 2,3-dihydro-1,4,7-trimethyl-</t>
  </si>
  <si>
    <t>1H-Indene, 2,3-dihydro-1,1,4-trimethyl-</t>
  </si>
  <si>
    <t>Dodecane, 3-methyl-</t>
  </si>
  <si>
    <t>1H-Indene, 2,3-dihydro-1,1,3-trimethyl-</t>
  </si>
  <si>
    <t>1H-Indene, 2,3-dihydro-1,1,5-trimethyl-</t>
  </si>
  <si>
    <t>Naphthalene, 2-methyl-</t>
  </si>
  <si>
    <t>C11H10</t>
  </si>
  <si>
    <t>Naphthalene, 1,2,3,4-tetrahydro-1,6-dimethyl-4-(1-methylethyl)-, (1S-cis)-</t>
  </si>
  <si>
    <t>C15H22</t>
  </si>
  <si>
    <t>Naphthalene, 1,2,3,4-tetrahydro-1,6,8-trimethyl-</t>
  </si>
  <si>
    <t>C13H18</t>
  </si>
  <si>
    <t>Benzene, 1,2,3,4-tetramethyl-4-(1-methylethenyl)-</t>
  </si>
  <si>
    <t>Benzene, 1-(1,1-dimethylethyl)-3-ethyl-</t>
  </si>
  <si>
    <t>Benzene, 1,2,4-trimethyl-5-(1-methylethyl)-</t>
  </si>
  <si>
    <t>Tridecane, 3-methyl-</t>
  </si>
  <si>
    <t>Benzene, 1,2-diethyl-3,4-dimethyl-</t>
  </si>
  <si>
    <t>Indan, 1,1,6,7-tetramethyl-</t>
  </si>
  <si>
    <t>1,4-Dimethyl-2-cyclopentylbenzene</t>
  </si>
  <si>
    <t>Naphthalene, 1,2-dimethyl-</t>
  </si>
  <si>
    <t>C12H12</t>
  </si>
  <si>
    <t>Naphthalene, 1,5-dimethyl-</t>
  </si>
  <si>
    <t>Naphthalene, 1,6-dimethyl-</t>
  </si>
  <si>
    <t>Benzene, 1-isopentyl-2,4,5-trimethyl-</t>
  </si>
  <si>
    <t>C14H22</t>
  </si>
  <si>
    <t>1,1,4,5,6-Pentamethyl-2,3-dihydro-1H-indene</t>
  </si>
  <si>
    <t>C14H20</t>
  </si>
  <si>
    <t>Naphthalene, 6-(1,1-dimethylethyl)-1,2,3,4-tetrahydro-</t>
  </si>
  <si>
    <t>Naphthalene, 1,6,7-trimethyl-</t>
  </si>
  <si>
    <t>C13H14</t>
  </si>
  <si>
    <t>Naphthalene, 1,4,6-trimethyl-</t>
  </si>
  <si>
    <t>Naphthalene, 2-(1-methylethyl)-</t>
  </si>
  <si>
    <t>Naphthalene, 2,3,6-trimethyl-</t>
  </si>
  <si>
    <t>Naphthalene, 1,2,3,4-tetrahydro-5,6,7,8-tetramethyl-</t>
  </si>
  <si>
    <t>Naphthalene, 2-methyl-1-propyl-</t>
  </si>
  <si>
    <t>Naphthalene, 1,2,3,4-tetramethyl-</t>
  </si>
  <si>
    <t>1,4,5,8-Tetramethylnaphthalene</t>
  </si>
  <si>
    <t>Naphthalene, 1-methyl-7-(1-methylethyl)-</t>
  </si>
  <si>
    <t>Naphthalene, 1,2,3,4-tetrahydro-1,1,2,4,4,7-hexamethyl-</t>
  </si>
  <si>
    <t>C16H24</t>
  </si>
  <si>
    <t>Undecane</t>
  </si>
  <si>
    <t>Azulene, 1,4-dimethyl-7-(1-methylethyl)-</t>
  </si>
  <si>
    <t>C15H18</t>
  </si>
  <si>
    <t>Undecane, 5,7-dimethyl-</t>
  </si>
  <si>
    <t>Naphthalene, 1,6-dimethyl-4-(1-methylethyl)-</t>
  </si>
  <si>
    <t>6-Isopropyl-1,4-dimethylnaphthalene</t>
  </si>
  <si>
    <t>Decane, 6-ethyl-2-methyl-</t>
  </si>
  <si>
    <t>Nonane, 5-methyl-5-propyl-</t>
  </si>
  <si>
    <t>Dodecane, 2,6,10-trimethyl-</t>
  </si>
  <si>
    <t>C15H32</t>
  </si>
  <si>
    <t>2,6,10-Trimethyltridecane</t>
  </si>
  <si>
    <t>C16H34</t>
  </si>
  <si>
    <t>Nonadecane</t>
  </si>
  <si>
    <t>2,2,4,4-Tetramethyloctane</t>
  </si>
  <si>
    <t>1-Ethyl-2-methylphenanthrene</t>
  </si>
  <si>
    <t>C17H16</t>
  </si>
  <si>
    <t>3-Ethyl-2,6,10-trimethylundecane</t>
  </si>
  <si>
    <t>Hexadecane</t>
  </si>
  <si>
    <t>Heptacosane</t>
  </si>
  <si>
    <t>C27H56</t>
  </si>
  <si>
    <t>2-Isopropyl-10-methylphenanthrene</t>
  </si>
  <si>
    <t>C18H18</t>
  </si>
  <si>
    <t>Retene</t>
  </si>
  <si>
    <t>Tetracosane</t>
  </si>
  <si>
    <t>C24H50</t>
  </si>
  <si>
    <t>Heneicosane</t>
  </si>
  <si>
    <t>C21H44</t>
  </si>
  <si>
    <t>Hexane, 3-ethyl-3-methyl-</t>
  </si>
  <si>
    <t>8-Isopropyl-1,3-dimethylphenanthrene</t>
  </si>
  <si>
    <t>C19H20</t>
  </si>
  <si>
    <t>Nonane, 2,2,4,4,6,8,8-heptamethyl-</t>
  </si>
  <si>
    <t>Decane, 3-ethyl-3-methyl-</t>
  </si>
  <si>
    <t>Hexacosane</t>
  </si>
  <si>
    <t>C26H54</t>
  </si>
  <si>
    <t>Heneicosane, 3-methyl-</t>
  </si>
  <si>
    <t>C22H46</t>
  </si>
  <si>
    <t>Undecane, 2,4-dimethyl-</t>
  </si>
  <si>
    <t>Dodecane, 2,7,10-trimethyl-</t>
  </si>
  <si>
    <t>1, 1, 5-Trimethyl-1, 2-dihydronaphthalene</t>
  </si>
  <si>
    <t>C13H16</t>
  </si>
  <si>
    <t>1,2,3-Triphenyl-3-methyl-cyclopropene</t>
  </si>
  <si>
    <t>C22H18</t>
  </si>
  <si>
    <t>9H-Fluorene, 9-propyl-</t>
  </si>
  <si>
    <t>C16H16</t>
  </si>
  <si>
    <t>Benzene, 3-cyclohexen-1-yl-</t>
  </si>
  <si>
    <t>C12H14</t>
  </si>
  <si>
    <t>Fluorene</t>
  </si>
  <si>
    <t>C13H10</t>
  </si>
  <si>
    <t>1H-Phenalene</t>
  </si>
  <si>
    <t>Anthracene, 9-dodecyl-</t>
  </si>
  <si>
    <t>C26H34</t>
  </si>
  <si>
    <t>Formula</t>
  </si>
  <si>
    <t>CC(CC(C)(C)C)CC(C)(C)CC(C)(C)C</t>
  </si>
  <si>
    <t>CC(C)C</t>
  </si>
  <si>
    <t>CC1C(CC1(C)C)(C)C</t>
  </si>
  <si>
    <t>CCC(C)C</t>
  </si>
  <si>
    <t>CCC(C)(C)C</t>
  </si>
  <si>
    <t>CCCCC(CC)C(=C)C</t>
  </si>
  <si>
    <t>CC(C)C(C)(C)C</t>
  </si>
  <si>
    <t>CCC(C)CC(C)(C)C</t>
  </si>
  <si>
    <t>CC(C)CCC(C)C</t>
  </si>
  <si>
    <t>CC1=CC=CC=C1</t>
  </si>
  <si>
    <t>CCCCCCC(C)CCCC</t>
  </si>
  <si>
    <t>CCC1=CC=CC=C1</t>
  </si>
  <si>
    <t>CCCC(CCC)C(C)C1=CC=CC=C1</t>
  </si>
  <si>
    <t>CC(C)C1=CC=CC=C1</t>
  </si>
  <si>
    <t>CC(CC(C)(C)C(C)(C)C)C(C)(C)C</t>
  </si>
  <si>
    <t>CCCCCCC(C)(C)CC(C)C1=CC=CC=C1</t>
  </si>
  <si>
    <t>CCC(C)CCC(C)CCCCC(C)C</t>
  </si>
  <si>
    <t>CC1=CC(=C(C(=C1C)C)C)C</t>
  </si>
  <si>
    <t>CC(C)CCCC(C)CCCC(C)CCCC(C)C</t>
  </si>
  <si>
    <t>CCCCC</t>
  </si>
  <si>
    <t>C1CCCC1</t>
  </si>
  <si>
    <t>CC=C(C)C</t>
  </si>
  <si>
    <t>CCCC(C)C</t>
  </si>
  <si>
    <t>CCC(C)CC</t>
  </si>
  <si>
    <t>CC(C)CC(C)(C)C</t>
  </si>
  <si>
    <t>CCC(CC)C(C)(C)C</t>
  </si>
  <si>
    <t>CCCCCC</t>
  </si>
  <si>
    <t>CC(C)C(=C)C</t>
  </si>
  <si>
    <t>CCCC(C)(C)C</t>
  </si>
  <si>
    <t>CCC(C)C(C)CC</t>
  </si>
  <si>
    <t>CCC(C)(CC)CC</t>
  </si>
  <si>
    <t>CC(C)CC(C)C</t>
  </si>
  <si>
    <t>CC1CCCC1</t>
  </si>
  <si>
    <t>CCC(=C)CC</t>
  </si>
  <si>
    <t>CCC1CCC1</t>
  </si>
  <si>
    <t>CC(CC=C)C(C)C=C</t>
  </si>
  <si>
    <t>CCC(C)(C)C=C</t>
  </si>
  <si>
    <t>CCCCC#C</t>
  </si>
  <si>
    <t>C1C2C=CC3C4CC2C5C1C3C5C=C4</t>
  </si>
  <si>
    <t>CC(=C(C1=CC=CC=C1)C2=CC=CC=C2)CC3CCC=C3</t>
  </si>
  <si>
    <t>CCCC(C)C(C)(C)CC</t>
  </si>
  <si>
    <t>CCC(CC)CC</t>
  </si>
  <si>
    <t>CCCC(C)CC</t>
  </si>
  <si>
    <t>CCC(C)C1CC1</t>
  </si>
  <si>
    <t>CCC(C)CCC(=C)CC</t>
  </si>
  <si>
    <t>CCCC(C)C(C)C</t>
  </si>
  <si>
    <t>CC1CCCC1C</t>
  </si>
  <si>
    <t>CCCCCCC</t>
  </si>
  <si>
    <t>CC1CCCCC1</t>
  </si>
  <si>
    <t>CC(C)CCCCC(C)C</t>
  </si>
  <si>
    <t>CCC(C)C(C)C(C)CC</t>
  </si>
  <si>
    <t>CCCCC(C)CC</t>
  </si>
  <si>
    <t>CCCCCC(C)C</t>
  </si>
  <si>
    <t>C[C@@H]1CCC[C@@H](C1)C</t>
  </si>
  <si>
    <t>C[C@@H]1CCC[C@H](C1)C</t>
  </si>
  <si>
    <t>CC(=CC(C)(C)C)C</t>
  </si>
  <si>
    <t>CCC(CC(C)(C)C)CC(C)(C)C</t>
  </si>
  <si>
    <t>CCCCCCCC</t>
  </si>
  <si>
    <t>C[C@@H]1CC(C[C@H]1C)C</t>
  </si>
  <si>
    <t>CCC(C)C(C)C(C)C</t>
  </si>
  <si>
    <t>CCCC(C)CC(C)C</t>
  </si>
  <si>
    <t>CC1CCC(CC1)C</t>
  </si>
  <si>
    <t>CCCC(C)(C)CCC</t>
  </si>
  <si>
    <t>CCCC(CC)CC</t>
  </si>
  <si>
    <t>CC(C)C(C)(C)C(C)C</t>
  </si>
  <si>
    <t>CC(C)CCCC(C)C</t>
  </si>
  <si>
    <t>CCCCCCC(C)C</t>
  </si>
  <si>
    <t>CCC(C)CC(C)CC</t>
  </si>
  <si>
    <t>CC1CCC(CC1)(C)C</t>
  </si>
  <si>
    <t>CC1CC(CC(C1)C)C</t>
  </si>
  <si>
    <t>CCCCC(C)C(C)C</t>
  </si>
  <si>
    <t>CCCCC(C)CCCCC=C</t>
  </si>
  <si>
    <t>CC1=CC(=CC=C1)C</t>
  </si>
  <si>
    <t>CCCCCC(C)CC</t>
  </si>
  <si>
    <t>CC(C)(C)CCC1=CC=CC=C1</t>
  </si>
  <si>
    <t>CC(C)(C)C1CCCC1</t>
  </si>
  <si>
    <t>CCC(C)C1CCCCCCC1</t>
  </si>
  <si>
    <t>CCC1CCCC(C1)C</t>
  </si>
  <si>
    <t>CC(C)C1(CCCCC1)C</t>
  </si>
  <si>
    <t>CCC(C)/C=C(\C)/CC</t>
  </si>
  <si>
    <t>CCCC(C)(C)CC</t>
  </si>
  <si>
    <t>CCCCCCCCC</t>
  </si>
  <si>
    <t>CCCCCC(C)CCCC</t>
  </si>
  <si>
    <t>CCCCC(C)(C)CCC</t>
  </si>
  <si>
    <t>CCCC(C)C(C)C(C)C</t>
  </si>
  <si>
    <t>CCCCCC(C)CCC</t>
  </si>
  <si>
    <t>CCCC(C)CCC(C)C</t>
  </si>
  <si>
    <t>CCC(C)(C)CC(C)C</t>
  </si>
  <si>
    <t>CCCCCC(C)(C)CCCCC</t>
  </si>
  <si>
    <t>CCC(C)CCC(C)CC</t>
  </si>
  <si>
    <t>CCC(C)CCCC(C)C</t>
  </si>
  <si>
    <t>CCCCC(CC)C(C)C</t>
  </si>
  <si>
    <t>CCCCCC(C)C(C)CCCC</t>
  </si>
  <si>
    <t>CCC(C)CC(C)C(C)C</t>
  </si>
  <si>
    <t>CC(CC(C)(C)C)C=C</t>
  </si>
  <si>
    <t>CC(=C)CCC(C)(C)C</t>
  </si>
  <si>
    <t>CC(=CCC(C)(C)C)C</t>
  </si>
  <si>
    <t>CCCCCCCC(C)C</t>
  </si>
  <si>
    <t>CCC1=CC=C(C=C1)C</t>
  </si>
  <si>
    <t>CC1=C(C(=CC=C1)C)C</t>
  </si>
  <si>
    <t>CCCCCCC(C)CC</t>
  </si>
  <si>
    <t>CCCCCCC(C)C(C)CC</t>
  </si>
  <si>
    <t>CC1=CC(=CC(=C1)C)C</t>
  </si>
  <si>
    <t>CCCCCCCCC(C)C(C)C</t>
  </si>
  <si>
    <t>CC1=CC(=C(C=C1)C)C</t>
  </si>
  <si>
    <t>CCC(C)(C)C(C)C</t>
  </si>
  <si>
    <t>CCCCC(C)(CC)CC</t>
  </si>
  <si>
    <t>CCC(C)CC(C)(C)CC</t>
  </si>
  <si>
    <t>CCCCCC(C)(C)CC</t>
  </si>
  <si>
    <t>CCC(C)CCCC(C)CC</t>
  </si>
  <si>
    <t>CC(C)CCCCCCC(C)C</t>
  </si>
  <si>
    <t>CC(C)(C)CCCC(C)(C)C</t>
  </si>
  <si>
    <t>CCCC1=CC=C(C=C1)C</t>
  </si>
  <si>
    <t>CCCC(CC)CCC</t>
  </si>
  <si>
    <t>CCCCCCC(C)C(C)CCC</t>
  </si>
  <si>
    <t>CC1=CC(=CC=C1)C(C)C</t>
  </si>
  <si>
    <t>CC1=CC(=C(C=C1C)C)C</t>
  </si>
  <si>
    <t>CC1=CC=CC=C1C(C)C</t>
  </si>
  <si>
    <t>CCC1=C(C=C(C=C1)C)C</t>
  </si>
  <si>
    <t>CCCCCCC(C)CC(C)C</t>
  </si>
  <si>
    <t>CC(C)(C)C1=CC=CC=C1</t>
  </si>
  <si>
    <t>CCCCCC(C)CC(C)CCC</t>
  </si>
  <si>
    <t>CC1=CC=C(C=C1)C(C)C</t>
  </si>
  <si>
    <t>CCCCCCCCC(C)C</t>
  </si>
  <si>
    <t>CCCCCCC(C)CCC</t>
  </si>
  <si>
    <t>CCCCCCCC(C)CC</t>
  </si>
  <si>
    <t>CCCCC(CCCC)CC(C)C</t>
  </si>
  <si>
    <t>CC1=CC(=C(C(=C1)C)C)C</t>
  </si>
  <si>
    <t>CCC1=C(C=CC(=C1)C)C</t>
  </si>
  <si>
    <t>CCC(C)(C)CCCC(C)C</t>
  </si>
  <si>
    <t>CCCCC(C)CCC(C)CCC</t>
  </si>
  <si>
    <t>CCCCC(C)CCCCC(C)C</t>
  </si>
  <si>
    <t>CC(C)CCC(C)C(C)C</t>
  </si>
  <si>
    <t>CCCCC(C)(C)CCCC(C)C</t>
  </si>
  <si>
    <t>CCCCC(C)C(C)CCC</t>
  </si>
  <si>
    <t>CC1=CC=C(CC1)C(=C)C</t>
  </si>
  <si>
    <t>CCCC(C)CCCCC(C)CC</t>
  </si>
  <si>
    <t>CCCCCC(C)CC(C)C(C)C</t>
  </si>
  <si>
    <t>CCC(C)CCCCC(C)CC</t>
  </si>
  <si>
    <t>CCC1=CC(=CC(=C1)C)CC</t>
  </si>
  <si>
    <t>CCC(C)C(C)C(C)C(C)CC</t>
  </si>
  <si>
    <t>CCCCC(CC)CCC</t>
  </si>
  <si>
    <t>CCCCCCCCCCCCCCCCCCC(C)C1=CC=CC=C1</t>
  </si>
  <si>
    <t>CCCCCCC(C)(C)CCCC</t>
  </si>
  <si>
    <t>CCCCCCCCC(C)CC</t>
  </si>
  <si>
    <t>CCCCCCCC(C)(C)CCC</t>
  </si>
  <si>
    <t>CCC(C)C1=CC=C(C=C1)C</t>
  </si>
  <si>
    <t>CC1=CC2=C(CCC2)C=C1C</t>
  </si>
  <si>
    <t>CC1=CC=C(C=C1)C(C)C=C</t>
  </si>
  <si>
    <t>CC1=CC(=C2CCCC2=C1)C</t>
  </si>
  <si>
    <t>CC1(CCC2=CC=CC=C21)C</t>
  </si>
  <si>
    <t>CCC1=CC(=CC(=C1)CC)CC</t>
  </si>
  <si>
    <t>CC(C)C(C)C(C)(C)C</t>
  </si>
  <si>
    <t>CCCCCCCCCCCC</t>
  </si>
  <si>
    <t>CC/C(=C/C1=CC=CC=C1)/C</t>
  </si>
  <si>
    <t>CC1=C(C=C(C=C1)C(C)C)C</t>
  </si>
  <si>
    <t>CCCCCC(C)CCCC(C)C</t>
  </si>
  <si>
    <t>CCC(C)CCC(C)C(C)C</t>
  </si>
  <si>
    <t>CCC1=CC=C(C=C1)C(C)C</t>
  </si>
  <si>
    <t>CCC1=CC(=C(C=C1)CC)CC</t>
  </si>
  <si>
    <t>CCCC1=C(C=C(C=C1C)C)C</t>
  </si>
  <si>
    <t>CCC#CC(CC)(CC)C#CC</t>
  </si>
  <si>
    <t>CC1=CC(=C(C=C1)C)CC(C)C</t>
  </si>
  <si>
    <t>CC1=CC2=C(CCC2(C)C)C=C1</t>
  </si>
  <si>
    <t>CC1CCC2=CC(=CC(=C12)C)C</t>
  </si>
  <si>
    <t>CC1CCC2=C(C=CC(=C12)C)C</t>
  </si>
  <si>
    <t>CC1=C2CCC(C2=CC=C1)(C)C</t>
  </si>
  <si>
    <t>CCCCCCCCCC(C)CC</t>
  </si>
  <si>
    <t>CC1CC(C2=CC=CC=C12)(C)C</t>
  </si>
  <si>
    <t>CC1=CC2=C(C=C1)C(CC2)(C)C</t>
  </si>
  <si>
    <t>CC1=CC2=CC=CC=C2C=C1</t>
  </si>
  <si>
    <t>C[C@H]1CC[C@H](C2=C1C=CC(=C2)C)C(C)C</t>
  </si>
  <si>
    <t>CC1CCCC2=CC(=CC(=C12)C)C</t>
  </si>
  <si>
    <t>CC1=CC(=C(C(=C1C)C)C)C(=C)C</t>
  </si>
  <si>
    <t>CCC1=CC(=CC=C1)C(C)(C)C</t>
  </si>
  <si>
    <t>CC1=CC(=C(C=C1C)C(C)C)C</t>
  </si>
  <si>
    <t>CCCCCCCCCCC(C)CC</t>
  </si>
  <si>
    <t>CCC1=C(C(=C(C=C1)C)C)CC</t>
  </si>
  <si>
    <t>CC1=C(C2=C(CCC2(C)C)C=C1)C</t>
  </si>
  <si>
    <t>CC1=CC(=C(C=C1)C)C2CCCC2</t>
  </si>
  <si>
    <t>CC1=C(C2=CC=CC=C2C=C1)C</t>
  </si>
  <si>
    <t>CC1=C2C=CC=C(C2=CC=C1)C</t>
  </si>
  <si>
    <t>CC1=CC2=CC=CC(=C2C=C1)C</t>
  </si>
  <si>
    <t>CC1=CC(=C(C=C1C)CCC(C)C)C</t>
  </si>
  <si>
    <t>CC1=CC2=C(CCC2(C)C)C(=C1C)C</t>
  </si>
  <si>
    <t>CC(C)(C)C1=CC2=C(CCCC2)C=C1</t>
  </si>
  <si>
    <t>CC1=C2C=C(C(=CC2=CC=C1)C)C</t>
  </si>
  <si>
    <t>CC1=CC2=C(C=CC(=C2C=C1)C)C</t>
  </si>
  <si>
    <t>CC(C)C1=CC2=CC=CC=C2C=C1</t>
  </si>
  <si>
    <t>CC1=CC2=C(C=C1)C=C(C(=C2)C)C</t>
  </si>
  <si>
    <t>CC1=C(C(=C2CCCCC2=C1C)C)C</t>
  </si>
  <si>
    <t>CCCC1=C(C=CC2=CC=CC=C21)C</t>
  </si>
  <si>
    <t>CC1=C(C2=CC=CC=C2C(=C1C)C)C</t>
  </si>
  <si>
    <t>CC1=C2C(=CC=C(C2=C(C=C1)C)C)C</t>
  </si>
  <si>
    <t>CC1=C2C=C(C=CC2=CC=C1)C(C)C</t>
  </si>
  <si>
    <t>CC1CC(C2=C(C1(C)C)C=C(C=C2)C)(C)C</t>
  </si>
  <si>
    <t>CCCCCCCCCCC</t>
  </si>
  <si>
    <t>CC1=C2C=CC(=C2C=C(C=C1)C(C)C)C</t>
  </si>
  <si>
    <t>CCCCC(C)CC(C)CCCC</t>
  </si>
  <si>
    <t>CC1=CC2=C(C=CC(=C2C=C1)C)C(C)C</t>
  </si>
  <si>
    <t>CC1=C2C=CC(=CC2=C(C=C1)C)C(C)C</t>
  </si>
  <si>
    <t>CCCCC(CC)CCCC(C)C</t>
  </si>
  <si>
    <t>CCCCC(C)(CCC)CCCC</t>
  </si>
  <si>
    <t>CCC(C)CCCC(C)CCCC(C)C</t>
  </si>
  <si>
    <t>CCCC(C)CCCC(C)CCCC(C)C</t>
  </si>
  <si>
    <t>CCCCCCCCCCCCCCCCCCC</t>
  </si>
  <si>
    <t>CCCCC(C)(C)CC(C)(C)C</t>
  </si>
  <si>
    <t>CCC1=C(C=CC2=C1C=CC3=CC=CC=C32)C</t>
  </si>
  <si>
    <t>CCC(CCC(C)CCCC(C)C)C(C)C</t>
  </si>
  <si>
    <t>CCCCCCCCCCCCCCCC</t>
  </si>
  <si>
    <t>CCCCCCCCCCCCCCCCCCCCCCCCCCC</t>
  </si>
  <si>
    <t>CC1=CC2=CC=CC=C2C3=C1C=C(C=C3)C(C)C</t>
  </si>
  <si>
    <t>CC1=C2C=CC3=C(C2=CC=C1)C=CC(=C3)C(C)C</t>
  </si>
  <si>
    <t>CCCCCCCCCCCCCCCCCCCCCCCC</t>
  </si>
  <si>
    <t>CCCCCCCCCCCCCCCCCCCCC</t>
  </si>
  <si>
    <t>CCCC(C)(CC)CC</t>
  </si>
  <si>
    <t>CC1=CC(=C2C=CC3=C(C2=C1)C=CC=C3C(C)C)C</t>
  </si>
  <si>
    <t>CCCCCCCC(C)(CC)CC</t>
  </si>
  <si>
    <t>CCCCCCCCCCCCCCCCCCCCCCCCCC</t>
  </si>
  <si>
    <t>CCCCCCCCCCCCCCCCCCC(C)CC</t>
  </si>
  <si>
    <t>CCCCCCCC(C)CC(C)C</t>
  </si>
  <si>
    <t>CC1=C2C=CCC(C2=CC=C1)(C)C</t>
  </si>
  <si>
    <t>CC1(C(=C1C2=CC=CC=C2)C3=CC=CC=C3)C4=CC=CC=C4</t>
  </si>
  <si>
    <t>CCCC1C2=CC=CC=C2C3=CC=CC=C13</t>
  </si>
  <si>
    <t>C1CC(CC=C1)C2=CC=CC=C2</t>
  </si>
  <si>
    <t>C1C2=CC=CC=C2C3=CC=CC=C31</t>
  </si>
  <si>
    <t>C1C=CC2=CC=CC3=C2C1=CC=C3</t>
  </si>
  <si>
    <t>CCCCCCCCCCCCC1=C2C=CC=CC2=CC3=CC=CC=C31</t>
  </si>
  <si>
    <t>LAL</t>
  </si>
  <si>
    <t>Linear alkanes</t>
  </si>
  <si>
    <t>isoSMILES</t>
  </si>
  <si>
    <t>Lump Abbreviation</t>
  </si>
  <si>
    <t>Lump</t>
  </si>
  <si>
    <t>Compound Name</t>
  </si>
  <si>
    <t>Response Factor</t>
  </si>
  <si>
    <t>Empirical RF T/F</t>
  </si>
  <si>
    <t>T</t>
  </si>
  <si>
    <t>CC1=CC=C(C)C=C1</t>
  </si>
  <si>
    <t>Benzene, 1,4-dimethyl-</t>
  </si>
  <si>
    <t>F</t>
  </si>
  <si>
    <t>Carbon Number</t>
  </si>
  <si>
    <t>Linear fit m</t>
  </si>
  <si>
    <t>Linear fit b</t>
  </si>
  <si>
    <t>m, b:</t>
  </si>
  <si>
    <t>SEn, SEb:</t>
  </si>
  <si>
    <t>R2, SEy:</t>
  </si>
  <si>
    <t>F, df:</t>
  </si>
  <si>
    <t>ssreg, ssresid:</t>
  </si>
  <si>
    <t>Estimated Response Factor</t>
  </si>
  <si>
    <t>CCCCC1=CC=CC=C1</t>
  </si>
  <si>
    <t>Octane, 1-phenyl-</t>
  </si>
  <si>
    <t>Benzene, n-butyl-</t>
  </si>
  <si>
    <t>CCCCCCCCC1=CC=CC=C1</t>
  </si>
  <si>
    <t>Indan</t>
  </si>
  <si>
    <t>C9H10</t>
  </si>
  <si>
    <t>C1CC2=CC=CC=C2C1</t>
  </si>
  <si>
    <t>A</t>
  </si>
  <si>
    <t>Aromatics</t>
  </si>
  <si>
    <t>B</t>
  </si>
  <si>
    <t>Branched alkanes</t>
  </si>
  <si>
    <t>C</t>
  </si>
  <si>
    <t>Cycloalkanes</t>
  </si>
  <si>
    <t>E</t>
  </si>
  <si>
    <t>Alkenes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</si>
</sst>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1" fillId="2" borderId="0" xfId="0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CCED3-AAD9-0540-A9D6-7C60D1671101}">
  <dimension ref="A1:P14"/>
  <sheetViews>
    <sheetView workbookViewId="0">
      <selection activeCell="I13" sqref="I13"/>
    </sheetView>
  </sheetViews>
  <sheetFormatPr baseColWidth="10" defaultRowHeight="16" x14ac:dyDescent="0.2"/>
  <sheetData>
    <row r="1" spans="1:16" x14ac:dyDescent="0.2">
      <c r="A1" s="2" t="s">
        <v>522</v>
      </c>
      <c r="B1" s="2" t="s">
        <v>288</v>
      </c>
      <c r="C1" s="2" t="s">
        <v>519</v>
      </c>
      <c r="D1" s="2" t="s">
        <v>520</v>
      </c>
      <c r="E1" s="2" t="s">
        <v>521</v>
      </c>
      <c r="F1" s="2" t="s">
        <v>524</v>
      </c>
      <c r="G1" s="2" t="s">
        <v>529</v>
      </c>
      <c r="H1" s="2" t="s">
        <v>523</v>
      </c>
      <c r="I1" s="2" t="s">
        <v>537</v>
      </c>
      <c r="K1" s="2" t="s">
        <v>529</v>
      </c>
      <c r="L1" s="2" t="s">
        <v>523</v>
      </c>
      <c r="O1" s="2" t="s">
        <v>530</v>
      </c>
      <c r="P1" s="2" t="s">
        <v>531</v>
      </c>
    </row>
    <row r="2" spans="1:16" x14ac:dyDescent="0.2">
      <c r="A2" t="s">
        <v>6</v>
      </c>
      <c r="B2" t="s">
        <v>5</v>
      </c>
      <c r="C2" t="s">
        <v>308</v>
      </c>
      <c r="D2" t="s">
        <v>517</v>
      </c>
      <c r="E2" t="s">
        <v>518</v>
      </c>
      <c r="F2" t="s">
        <v>528</v>
      </c>
    </row>
    <row r="3" spans="1:16" x14ac:dyDescent="0.2">
      <c r="A3" t="s">
        <v>19</v>
      </c>
      <c r="B3" t="s">
        <v>13</v>
      </c>
      <c r="C3" t="s">
        <v>315</v>
      </c>
      <c r="D3" t="s">
        <v>517</v>
      </c>
      <c r="E3" t="s">
        <v>518</v>
      </c>
      <c r="F3" t="s">
        <v>528</v>
      </c>
    </row>
    <row r="4" spans="1:16" x14ac:dyDescent="0.2">
      <c r="A4" t="s">
        <v>51</v>
      </c>
      <c r="B4" t="s">
        <v>23</v>
      </c>
      <c r="C4" t="s">
        <v>336</v>
      </c>
      <c r="D4" t="s">
        <v>517</v>
      </c>
      <c r="E4" t="s">
        <v>518</v>
      </c>
      <c r="F4" t="s">
        <v>528</v>
      </c>
    </row>
    <row r="5" spans="1:16" x14ac:dyDescent="0.2">
      <c r="A5" t="s">
        <v>66</v>
      </c>
      <c r="B5" t="s">
        <v>16</v>
      </c>
      <c r="C5" t="s">
        <v>346</v>
      </c>
      <c r="D5" t="s">
        <v>517</v>
      </c>
      <c r="E5" t="s">
        <v>518</v>
      </c>
      <c r="F5" t="s">
        <v>528</v>
      </c>
    </row>
    <row r="6" spans="1:16" x14ac:dyDescent="0.2">
      <c r="A6" t="s">
        <v>99</v>
      </c>
      <c r="B6" t="s">
        <v>18</v>
      </c>
      <c r="C6" t="s">
        <v>370</v>
      </c>
      <c r="D6" t="s">
        <v>517</v>
      </c>
      <c r="E6" t="s">
        <v>518</v>
      </c>
      <c r="F6" t="s">
        <v>528</v>
      </c>
    </row>
    <row r="7" spans="1:16" x14ac:dyDescent="0.2">
      <c r="A7" t="s">
        <v>185</v>
      </c>
      <c r="B7" t="s">
        <v>84</v>
      </c>
      <c r="C7" t="s">
        <v>442</v>
      </c>
      <c r="D7" t="s">
        <v>517</v>
      </c>
      <c r="E7" t="s">
        <v>518</v>
      </c>
      <c r="F7" t="s">
        <v>528</v>
      </c>
    </row>
    <row r="8" spans="1:16" x14ac:dyDescent="0.2">
      <c r="A8" t="s">
        <v>237</v>
      </c>
      <c r="B8" t="s">
        <v>101</v>
      </c>
      <c r="C8" t="s">
        <v>485</v>
      </c>
      <c r="D8" t="s">
        <v>517</v>
      </c>
      <c r="E8" t="s">
        <v>518</v>
      </c>
      <c r="F8" t="s">
        <v>528</v>
      </c>
    </row>
    <row r="9" spans="1:16" x14ac:dyDescent="0.2">
      <c r="A9" t="s">
        <v>249</v>
      </c>
      <c r="B9" t="s">
        <v>1</v>
      </c>
      <c r="C9" t="s">
        <v>494</v>
      </c>
      <c r="D9" t="s">
        <v>517</v>
      </c>
      <c r="E9" t="s">
        <v>518</v>
      </c>
      <c r="F9" t="s">
        <v>528</v>
      </c>
    </row>
    <row r="10" spans="1:16" x14ac:dyDescent="0.2">
      <c r="A10" t="s">
        <v>254</v>
      </c>
      <c r="B10" t="s">
        <v>248</v>
      </c>
      <c r="C10" t="s">
        <v>498</v>
      </c>
      <c r="D10" t="s">
        <v>517</v>
      </c>
      <c r="E10" t="s">
        <v>518</v>
      </c>
      <c r="F10" t="s">
        <v>528</v>
      </c>
    </row>
    <row r="11" spans="1:16" x14ac:dyDescent="0.2">
      <c r="A11" t="s">
        <v>255</v>
      </c>
      <c r="B11" t="s">
        <v>256</v>
      </c>
      <c r="C11" t="s">
        <v>499</v>
      </c>
      <c r="D11" t="s">
        <v>517</v>
      </c>
      <c r="E11" t="s">
        <v>518</v>
      </c>
      <c r="F11" t="s">
        <v>528</v>
      </c>
    </row>
    <row r="12" spans="1:16" x14ac:dyDescent="0.2">
      <c r="A12" t="s">
        <v>260</v>
      </c>
      <c r="B12" t="s">
        <v>261</v>
      </c>
      <c r="C12" t="s">
        <v>502</v>
      </c>
      <c r="D12" t="s">
        <v>517</v>
      </c>
      <c r="E12" t="s">
        <v>518</v>
      </c>
      <c r="F12" t="s">
        <v>528</v>
      </c>
    </row>
    <row r="13" spans="1:16" x14ac:dyDescent="0.2">
      <c r="A13" t="s">
        <v>262</v>
      </c>
      <c r="B13" t="s">
        <v>263</v>
      </c>
      <c r="C13" t="s">
        <v>503</v>
      </c>
      <c r="D13" t="s">
        <v>517</v>
      </c>
      <c r="E13" t="s">
        <v>518</v>
      </c>
      <c r="F13" t="s">
        <v>528</v>
      </c>
    </row>
    <row r="14" spans="1:16" x14ac:dyDescent="0.2">
      <c r="A14" t="s">
        <v>269</v>
      </c>
      <c r="B14" t="s">
        <v>270</v>
      </c>
      <c r="C14" t="s">
        <v>507</v>
      </c>
      <c r="D14" t="s">
        <v>517</v>
      </c>
      <c r="E14" t="s">
        <v>518</v>
      </c>
      <c r="F14" t="s">
        <v>528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3B728-E5FE-514B-942D-E8966597F41C}">
  <dimension ref="A1:P101"/>
  <sheetViews>
    <sheetView topLeftCell="A78" workbookViewId="0">
      <selection activeCell="F79" sqref="F79:F101"/>
    </sheetView>
  </sheetViews>
  <sheetFormatPr baseColWidth="10" defaultRowHeight="16" x14ac:dyDescent="0.2"/>
  <sheetData>
    <row r="1" spans="1:16" x14ac:dyDescent="0.2">
      <c r="A1" s="2" t="s">
        <v>522</v>
      </c>
      <c r="B1" s="2" t="s">
        <v>288</v>
      </c>
      <c r="C1" s="2" t="s">
        <v>519</v>
      </c>
      <c r="D1" s="2" t="s">
        <v>520</v>
      </c>
      <c r="E1" s="2" t="s">
        <v>521</v>
      </c>
      <c r="F1" s="2" t="s">
        <v>524</v>
      </c>
      <c r="G1" s="2" t="s">
        <v>529</v>
      </c>
      <c r="H1" s="2" t="s">
        <v>523</v>
      </c>
      <c r="I1" s="2" t="s">
        <v>537</v>
      </c>
      <c r="K1" s="2" t="s">
        <v>529</v>
      </c>
      <c r="L1" s="2" t="s">
        <v>523</v>
      </c>
      <c r="O1" s="2" t="s">
        <v>530</v>
      </c>
      <c r="P1" s="2" t="s">
        <v>531</v>
      </c>
    </row>
    <row r="2" spans="1:16" x14ac:dyDescent="0.2">
      <c r="A2" t="s">
        <v>2</v>
      </c>
      <c r="B2" t="s">
        <v>3</v>
      </c>
      <c r="C2" t="s">
        <v>290</v>
      </c>
      <c r="D2" t="s">
        <v>547</v>
      </c>
      <c r="E2" t="s">
        <v>548</v>
      </c>
      <c r="F2" t="s">
        <v>528</v>
      </c>
      <c r="G2">
        <v>4</v>
      </c>
      <c r="I2">
        <f>G2*$O$2+$P$2</f>
        <v>0</v>
      </c>
      <c r="K2" cm="1">
        <f t="array" ref="K2:L3">_xlfn._xlws.FILTER(G2:H2000,F2:F2000="T","")</f>
        <v>5</v>
      </c>
      <c r="L2">
        <v>0</v>
      </c>
      <c r="N2" s="1" t="s">
        <v>532</v>
      </c>
      <c r="O2" cm="1">
        <f t="array" ref="O2:P6">LINEST(L2:L3,K2:K3,TRUE,TRUE)</f>
        <v>0</v>
      </c>
      <c r="P2">
        <v>0</v>
      </c>
    </row>
    <row r="3" spans="1:16" x14ac:dyDescent="0.2">
      <c r="A3" t="s">
        <v>4</v>
      </c>
      <c r="B3" t="s">
        <v>5</v>
      </c>
      <c r="C3" t="s">
        <v>292</v>
      </c>
      <c r="D3" t="s">
        <v>547</v>
      </c>
      <c r="E3" t="s">
        <v>548</v>
      </c>
      <c r="F3" t="s">
        <v>525</v>
      </c>
      <c r="G3">
        <v>5</v>
      </c>
      <c r="I3">
        <f t="shared" ref="I3:I66" si="0">G3*$O$2+$P$2</f>
        <v>0</v>
      </c>
      <c r="K3">
        <v>6</v>
      </c>
      <c r="L3">
        <v>0</v>
      </c>
      <c r="O3">
        <v>0</v>
      </c>
      <c r="P3">
        <v>0</v>
      </c>
    </row>
    <row r="4" spans="1:16" x14ac:dyDescent="0.2">
      <c r="A4" t="s">
        <v>12</v>
      </c>
      <c r="B4" t="s">
        <v>13</v>
      </c>
      <c r="C4" t="s">
        <v>311</v>
      </c>
      <c r="D4" t="s">
        <v>547</v>
      </c>
      <c r="E4" t="s">
        <v>548</v>
      </c>
      <c r="F4" t="s">
        <v>528</v>
      </c>
      <c r="G4">
        <v>6</v>
      </c>
      <c r="I4">
        <f t="shared" si="0"/>
        <v>0</v>
      </c>
      <c r="O4">
        <v>1</v>
      </c>
      <c r="P4">
        <v>0</v>
      </c>
    </row>
    <row r="5" spans="1:16" x14ac:dyDescent="0.2">
      <c r="A5" t="s">
        <v>14</v>
      </c>
      <c r="B5" t="s">
        <v>13</v>
      </c>
      <c r="C5" t="s">
        <v>312</v>
      </c>
      <c r="D5" t="s">
        <v>547</v>
      </c>
      <c r="E5" t="s">
        <v>548</v>
      </c>
      <c r="F5" t="s">
        <v>525</v>
      </c>
      <c r="G5">
        <v>6</v>
      </c>
      <c r="I5">
        <f t="shared" si="0"/>
        <v>0</v>
      </c>
      <c r="O5" t="e">
        <v>#NUM!</v>
      </c>
      <c r="P5">
        <v>0</v>
      </c>
    </row>
    <row r="6" spans="1:16" x14ac:dyDescent="0.2">
      <c r="A6" t="s">
        <v>46</v>
      </c>
      <c r="B6" t="s">
        <v>23</v>
      </c>
      <c r="C6" t="s">
        <v>331</v>
      </c>
      <c r="D6" t="s">
        <v>547</v>
      </c>
      <c r="E6" t="s">
        <v>548</v>
      </c>
      <c r="F6" t="s">
        <v>528</v>
      </c>
      <c r="G6">
        <v>7</v>
      </c>
      <c r="I6">
        <f t="shared" si="0"/>
        <v>0</v>
      </c>
      <c r="O6">
        <v>0</v>
      </c>
      <c r="P6">
        <v>0</v>
      </c>
    </row>
    <row r="7" spans="1:16" x14ac:dyDescent="0.2">
      <c r="A7" t="s">
        <v>56</v>
      </c>
      <c r="B7" t="s">
        <v>16</v>
      </c>
      <c r="C7" t="s">
        <v>340</v>
      </c>
      <c r="D7" t="s">
        <v>547</v>
      </c>
      <c r="E7" t="s">
        <v>548</v>
      </c>
      <c r="F7" t="s">
        <v>528</v>
      </c>
      <c r="G7">
        <v>8</v>
      </c>
      <c r="I7">
        <f t="shared" si="0"/>
        <v>0</v>
      </c>
    </row>
    <row r="8" spans="1:16" x14ac:dyDescent="0.2">
      <c r="A8" t="s">
        <v>57</v>
      </c>
      <c r="B8" t="s">
        <v>16</v>
      </c>
      <c r="C8" t="s">
        <v>341</v>
      </c>
      <c r="D8" t="s">
        <v>547</v>
      </c>
      <c r="E8" t="s">
        <v>548</v>
      </c>
      <c r="F8" t="s">
        <v>528</v>
      </c>
      <c r="G8">
        <v>8</v>
      </c>
      <c r="I8">
        <f t="shared" si="0"/>
        <v>0</v>
      </c>
    </row>
    <row r="9" spans="1:16" x14ac:dyDescent="0.2">
      <c r="A9" t="s">
        <v>76</v>
      </c>
      <c r="B9" t="s">
        <v>18</v>
      </c>
      <c r="C9" t="s">
        <v>355</v>
      </c>
      <c r="D9" t="s">
        <v>547</v>
      </c>
      <c r="E9" t="s">
        <v>548</v>
      </c>
      <c r="F9" t="s">
        <v>528</v>
      </c>
      <c r="G9">
        <v>9</v>
      </c>
      <c r="I9">
        <f t="shared" si="0"/>
        <v>0</v>
      </c>
    </row>
    <row r="10" spans="1:16" x14ac:dyDescent="0.2">
      <c r="A10" t="s">
        <v>83</v>
      </c>
      <c r="B10" t="s">
        <v>84</v>
      </c>
      <c r="C10" t="s">
        <v>299</v>
      </c>
      <c r="D10" t="s">
        <v>547</v>
      </c>
      <c r="E10" t="s">
        <v>548</v>
      </c>
      <c r="F10" t="s">
        <v>528</v>
      </c>
      <c r="G10">
        <v>12</v>
      </c>
      <c r="I10">
        <f t="shared" si="0"/>
        <v>0</v>
      </c>
    </row>
    <row r="11" spans="1:16" x14ac:dyDescent="0.2">
      <c r="A11" t="s">
        <v>87</v>
      </c>
      <c r="B11" t="s">
        <v>18</v>
      </c>
      <c r="C11" t="s">
        <v>362</v>
      </c>
      <c r="D11" t="s">
        <v>547</v>
      </c>
      <c r="E11" t="s">
        <v>548</v>
      </c>
      <c r="F11" t="s">
        <v>528</v>
      </c>
      <c r="G11">
        <v>9</v>
      </c>
      <c r="I11">
        <f t="shared" si="0"/>
        <v>0</v>
      </c>
    </row>
    <row r="12" spans="1:16" x14ac:dyDescent="0.2">
      <c r="A12" t="s">
        <v>100</v>
      </c>
      <c r="B12" t="s">
        <v>101</v>
      </c>
      <c r="C12" t="s">
        <v>371</v>
      </c>
      <c r="D12" t="s">
        <v>547</v>
      </c>
      <c r="E12" t="s">
        <v>548</v>
      </c>
      <c r="F12" t="s">
        <v>528</v>
      </c>
      <c r="G12">
        <v>11</v>
      </c>
      <c r="I12">
        <f t="shared" si="0"/>
        <v>0</v>
      </c>
    </row>
    <row r="13" spans="1:16" x14ac:dyDescent="0.2">
      <c r="A13" t="s">
        <v>104</v>
      </c>
      <c r="B13" t="s">
        <v>44</v>
      </c>
      <c r="C13" t="s">
        <v>374</v>
      </c>
      <c r="D13" t="s">
        <v>547</v>
      </c>
      <c r="E13" t="s">
        <v>548</v>
      </c>
      <c r="F13" t="s">
        <v>528</v>
      </c>
      <c r="G13">
        <v>10</v>
      </c>
      <c r="I13">
        <f t="shared" si="0"/>
        <v>0</v>
      </c>
    </row>
    <row r="14" spans="1:16" x14ac:dyDescent="0.2">
      <c r="A14" t="s">
        <v>116</v>
      </c>
      <c r="B14" t="s">
        <v>44</v>
      </c>
      <c r="C14" t="s">
        <v>386</v>
      </c>
      <c r="D14" t="s">
        <v>547</v>
      </c>
      <c r="E14" t="s">
        <v>548</v>
      </c>
      <c r="F14" t="s">
        <v>528</v>
      </c>
      <c r="G14">
        <v>10</v>
      </c>
      <c r="I14">
        <f t="shared" si="0"/>
        <v>0</v>
      </c>
    </row>
    <row r="15" spans="1:16" x14ac:dyDescent="0.2">
      <c r="A15" t="s">
        <v>122</v>
      </c>
      <c r="B15" t="s">
        <v>44</v>
      </c>
      <c r="C15" t="s">
        <v>389</v>
      </c>
      <c r="D15" t="s">
        <v>547</v>
      </c>
      <c r="E15" t="s">
        <v>548</v>
      </c>
      <c r="F15" t="s">
        <v>528</v>
      </c>
      <c r="G15">
        <v>10</v>
      </c>
      <c r="I15">
        <f t="shared" si="0"/>
        <v>0</v>
      </c>
    </row>
    <row r="16" spans="1:16" x14ac:dyDescent="0.2">
      <c r="A16" t="s">
        <v>149</v>
      </c>
      <c r="B16" t="s">
        <v>101</v>
      </c>
      <c r="C16" t="s">
        <v>412</v>
      </c>
      <c r="D16" t="s">
        <v>547</v>
      </c>
      <c r="E16" t="s">
        <v>548</v>
      </c>
      <c r="F16" t="s">
        <v>528</v>
      </c>
      <c r="G16">
        <v>11</v>
      </c>
      <c r="I16">
        <f t="shared" si="0"/>
        <v>0</v>
      </c>
    </row>
    <row r="17" spans="1:9" x14ac:dyDescent="0.2">
      <c r="A17" t="s">
        <v>150</v>
      </c>
      <c r="B17" t="s">
        <v>101</v>
      </c>
      <c r="C17" t="s">
        <v>413</v>
      </c>
      <c r="D17" t="s">
        <v>547</v>
      </c>
      <c r="E17" t="s">
        <v>548</v>
      </c>
      <c r="F17" t="s">
        <v>528</v>
      </c>
      <c r="G17">
        <v>11</v>
      </c>
      <c r="I17">
        <f t="shared" si="0"/>
        <v>0</v>
      </c>
    </row>
    <row r="18" spans="1:9" x14ac:dyDescent="0.2">
      <c r="A18" t="s">
        <v>151</v>
      </c>
      <c r="B18" t="s">
        <v>101</v>
      </c>
      <c r="C18" t="s">
        <v>414</v>
      </c>
      <c r="D18" t="s">
        <v>547</v>
      </c>
      <c r="E18" t="s">
        <v>548</v>
      </c>
      <c r="F18" t="s">
        <v>528</v>
      </c>
      <c r="G18">
        <v>11</v>
      </c>
      <c r="I18">
        <f t="shared" si="0"/>
        <v>0</v>
      </c>
    </row>
    <row r="19" spans="1:9" x14ac:dyDescent="0.2">
      <c r="A19" t="s">
        <v>174</v>
      </c>
      <c r="B19" t="s">
        <v>84</v>
      </c>
      <c r="C19" t="s">
        <v>433</v>
      </c>
      <c r="D19" t="s">
        <v>547</v>
      </c>
      <c r="E19" t="s">
        <v>548</v>
      </c>
      <c r="F19" t="s">
        <v>528</v>
      </c>
      <c r="G19">
        <v>12</v>
      </c>
      <c r="I19">
        <f t="shared" si="0"/>
        <v>0</v>
      </c>
    </row>
    <row r="20" spans="1:9" x14ac:dyDescent="0.2">
      <c r="A20" t="s">
        <v>200</v>
      </c>
      <c r="B20" t="s">
        <v>65</v>
      </c>
      <c r="C20" t="s">
        <v>456</v>
      </c>
      <c r="D20" t="s">
        <v>547</v>
      </c>
      <c r="E20" t="s">
        <v>548</v>
      </c>
      <c r="F20" t="s">
        <v>528</v>
      </c>
      <c r="G20">
        <v>13</v>
      </c>
      <c r="I20">
        <f t="shared" si="0"/>
        <v>0</v>
      </c>
    </row>
    <row r="21" spans="1:9" x14ac:dyDescent="0.2">
      <c r="A21" t="s">
        <v>212</v>
      </c>
      <c r="B21" t="s">
        <v>154</v>
      </c>
      <c r="C21" t="s">
        <v>465</v>
      </c>
      <c r="D21" t="s">
        <v>547</v>
      </c>
      <c r="E21" t="s">
        <v>548</v>
      </c>
      <c r="F21" t="s">
        <v>528</v>
      </c>
      <c r="G21">
        <v>14</v>
      </c>
      <c r="I21">
        <f t="shared" si="0"/>
        <v>0</v>
      </c>
    </row>
    <row r="22" spans="1:9" x14ac:dyDescent="0.2">
      <c r="A22" t="s">
        <v>271</v>
      </c>
      <c r="B22" t="s">
        <v>272</v>
      </c>
      <c r="C22" t="s">
        <v>508</v>
      </c>
      <c r="D22" t="s">
        <v>547</v>
      </c>
      <c r="E22" t="s">
        <v>548</v>
      </c>
      <c r="F22" t="s">
        <v>528</v>
      </c>
      <c r="G22">
        <v>22</v>
      </c>
      <c r="I22">
        <f t="shared" si="0"/>
        <v>0</v>
      </c>
    </row>
    <row r="23" spans="1:9" x14ac:dyDescent="0.2">
      <c r="A23" t="s">
        <v>22</v>
      </c>
      <c r="B23" t="s">
        <v>23</v>
      </c>
      <c r="C23" t="s">
        <v>317</v>
      </c>
      <c r="D23" t="s">
        <v>547</v>
      </c>
      <c r="E23" t="s">
        <v>548</v>
      </c>
      <c r="F23" t="s">
        <v>528</v>
      </c>
      <c r="G23">
        <v>7</v>
      </c>
      <c r="I23">
        <f t="shared" si="0"/>
        <v>0</v>
      </c>
    </row>
    <row r="24" spans="1:9" x14ac:dyDescent="0.2">
      <c r="A24" t="s">
        <v>24</v>
      </c>
      <c r="B24" t="s">
        <v>16</v>
      </c>
      <c r="C24" t="s">
        <v>318</v>
      </c>
      <c r="D24" t="s">
        <v>547</v>
      </c>
      <c r="E24" t="s">
        <v>548</v>
      </c>
      <c r="F24" t="s">
        <v>528</v>
      </c>
      <c r="G24">
        <v>8</v>
      </c>
      <c r="I24">
        <f t="shared" si="0"/>
        <v>0</v>
      </c>
    </row>
    <row r="25" spans="1:9" x14ac:dyDescent="0.2">
      <c r="A25" t="s">
        <v>26</v>
      </c>
      <c r="B25" t="s">
        <v>23</v>
      </c>
      <c r="C25" t="s">
        <v>320</v>
      </c>
      <c r="D25" t="s">
        <v>547</v>
      </c>
      <c r="E25" t="s">
        <v>548</v>
      </c>
      <c r="F25" t="s">
        <v>528</v>
      </c>
      <c r="G25">
        <v>7</v>
      </c>
      <c r="I25">
        <f t="shared" si="0"/>
        <v>0</v>
      </c>
    </row>
    <row r="26" spans="1:9" x14ac:dyDescent="0.2">
      <c r="A26" t="s">
        <v>49</v>
      </c>
      <c r="B26" t="s">
        <v>16</v>
      </c>
      <c r="C26" t="s">
        <v>334</v>
      </c>
      <c r="D26" t="s">
        <v>547</v>
      </c>
      <c r="E26" t="s">
        <v>548</v>
      </c>
      <c r="F26" t="s">
        <v>528</v>
      </c>
      <c r="G26">
        <v>8</v>
      </c>
      <c r="I26">
        <f t="shared" si="0"/>
        <v>0</v>
      </c>
    </row>
    <row r="27" spans="1:9" x14ac:dyDescent="0.2">
      <c r="A27" t="s">
        <v>53</v>
      </c>
      <c r="B27" t="s">
        <v>16</v>
      </c>
      <c r="C27" t="s">
        <v>297</v>
      </c>
      <c r="D27" t="s">
        <v>547</v>
      </c>
      <c r="E27" t="s">
        <v>548</v>
      </c>
      <c r="F27" t="s">
        <v>528</v>
      </c>
      <c r="G27">
        <v>8</v>
      </c>
      <c r="I27">
        <f t="shared" si="0"/>
        <v>0</v>
      </c>
    </row>
    <row r="28" spans="1:9" x14ac:dyDescent="0.2">
      <c r="A28" t="s">
        <v>54</v>
      </c>
      <c r="B28" t="s">
        <v>44</v>
      </c>
      <c r="C28" t="s">
        <v>338</v>
      </c>
      <c r="D28" t="s">
        <v>547</v>
      </c>
      <c r="E28" t="s">
        <v>548</v>
      </c>
      <c r="F28" t="s">
        <v>528</v>
      </c>
      <c r="G28">
        <v>10</v>
      </c>
      <c r="I28">
        <f t="shared" si="0"/>
        <v>0</v>
      </c>
    </row>
    <row r="29" spans="1:9" x14ac:dyDescent="0.2">
      <c r="A29" t="s">
        <v>69</v>
      </c>
      <c r="B29" t="s">
        <v>18</v>
      </c>
      <c r="C29" t="s">
        <v>349</v>
      </c>
      <c r="D29" t="s">
        <v>547</v>
      </c>
      <c r="E29" t="s">
        <v>548</v>
      </c>
      <c r="F29" t="s">
        <v>528</v>
      </c>
      <c r="G29">
        <v>9</v>
      </c>
      <c r="I29">
        <f t="shared" si="0"/>
        <v>0</v>
      </c>
    </row>
    <row r="30" spans="1:9" x14ac:dyDescent="0.2">
      <c r="A30" t="s">
        <v>72</v>
      </c>
      <c r="B30" t="s">
        <v>18</v>
      </c>
      <c r="C30" t="s">
        <v>351</v>
      </c>
      <c r="D30" t="s">
        <v>547</v>
      </c>
      <c r="E30" t="s">
        <v>548</v>
      </c>
      <c r="F30" t="s">
        <v>528</v>
      </c>
      <c r="G30">
        <v>9</v>
      </c>
      <c r="I30">
        <f t="shared" si="0"/>
        <v>0</v>
      </c>
    </row>
    <row r="31" spans="1:9" x14ac:dyDescent="0.2">
      <c r="A31" t="s">
        <v>75</v>
      </c>
      <c r="B31" t="s">
        <v>18</v>
      </c>
      <c r="C31" t="s">
        <v>354</v>
      </c>
      <c r="D31" t="s">
        <v>547</v>
      </c>
      <c r="E31" t="s">
        <v>548</v>
      </c>
      <c r="F31" t="s">
        <v>528</v>
      </c>
      <c r="G31">
        <v>9</v>
      </c>
      <c r="I31">
        <f t="shared" si="0"/>
        <v>0</v>
      </c>
    </row>
    <row r="32" spans="1:9" x14ac:dyDescent="0.2">
      <c r="A32" t="s">
        <v>77</v>
      </c>
      <c r="B32" t="s">
        <v>18</v>
      </c>
      <c r="C32" t="s">
        <v>356</v>
      </c>
      <c r="D32" t="s">
        <v>547</v>
      </c>
      <c r="E32" t="s">
        <v>548</v>
      </c>
      <c r="F32" t="s">
        <v>528</v>
      </c>
      <c r="G32">
        <v>9</v>
      </c>
      <c r="I32">
        <f t="shared" si="0"/>
        <v>0</v>
      </c>
    </row>
    <row r="33" spans="1:9" x14ac:dyDescent="0.2">
      <c r="A33" t="s">
        <v>80</v>
      </c>
      <c r="B33" t="s">
        <v>18</v>
      </c>
      <c r="C33" t="s">
        <v>359</v>
      </c>
      <c r="D33" t="s">
        <v>547</v>
      </c>
      <c r="E33" t="s">
        <v>548</v>
      </c>
      <c r="F33" t="s">
        <v>528</v>
      </c>
      <c r="G33">
        <v>9</v>
      </c>
      <c r="I33">
        <f t="shared" si="0"/>
        <v>0</v>
      </c>
    </row>
    <row r="34" spans="1:9" x14ac:dyDescent="0.2">
      <c r="A34" t="s">
        <v>98</v>
      </c>
      <c r="B34" t="s">
        <v>16</v>
      </c>
      <c r="C34" t="s">
        <v>369</v>
      </c>
      <c r="D34" t="s">
        <v>547</v>
      </c>
      <c r="E34" t="s">
        <v>548</v>
      </c>
      <c r="F34" t="s">
        <v>528</v>
      </c>
      <c r="G34">
        <v>8</v>
      </c>
      <c r="I34">
        <f t="shared" si="0"/>
        <v>0</v>
      </c>
    </row>
    <row r="35" spans="1:9" x14ac:dyDescent="0.2">
      <c r="A35" t="s">
        <v>102</v>
      </c>
      <c r="B35" t="s">
        <v>44</v>
      </c>
      <c r="C35" t="s">
        <v>372</v>
      </c>
      <c r="D35" t="s">
        <v>547</v>
      </c>
      <c r="E35" t="s">
        <v>548</v>
      </c>
      <c r="F35" t="s">
        <v>528</v>
      </c>
      <c r="G35">
        <v>10</v>
      </c>
      <c r="I35">
        <f t="shared" si="0"/>
        <v>0</v>
      </c>
    </row>
    <row r="36" spans="1:9" x14ac:dyDescent="0.2">
      <c r="A36" t="s">
        <v>105</v>
      </c>
      <c r="B36" t="s">
        <v>44</v>
      </c>
      <c r="C36" t="s">
        <v>375</v>
      </c>
      <c r="D36" t="s">
        <v>547</v>
      </c>
      <c r="E36" t="s">
        <v>548</v>
      </c>
      <c r="F36" t="s">
        <v>528</v>
      </c>
      <c r="G36">
        <v>10</v>
      </c>
      <c r="I36">
        <f t="shared" si="0"/>
        <v>0</v>
      </c>
    </row>
    <row r="37" spans="1:9" x14ac:dyDescent="0.2">
      <c r="A37" t="s">
        <v>107</v>
      </c>
      <c r="B37" t="s">
        <v>65</v>
      </c>
      <c r="C37" t="s">
        <v>377</v>
      </c>
      <c r="D37" t="s">
        <v>547</v>
      </c>
      <c r="E37" t="s">
        <v>548</v>
      </c>
      <c r="F37" t="s">
        <v>528</v>
      </c>
      <c r="G37">
        <v>13</v>
      </c>
      <c r="I37">
        <f t="shared" si="0"/>
        <v>0</v>
      </c>
    </row>
    <row r="38" spans="1:9" x14ac:dyDescent="0.2">
      <c r="A38" t="s">
        <v>108</v>
      </c>
      <c r="B38" t="s">
        <v>44</v>
      </c>
      <c r="C38" t="s">
        <v>378</v>
      </c>
      <c r="D38" t="s">
        <v>547</v>
      </c>
      <c r="E38" t="s">
        <v>548</v>
      </c>
      <c r="F38" t="s">
        <v>528</v>
      </c>
      <c r="G38">
        <v>10</v>
      </c>
      <c r="I38">
        <f t="shared" si="0"/>
        <v>0</v>
      </c>
    </row>
    <row r="39" spans="1:9" x14ac:dyDescent="0.2">
      <c r="A39" t="s">
        <v>109</v>
      </c>
      <c r="B39" t="s">
        <v>44</v>
      </c>
      <c r="C39" t="s">
        <v>379</v>
      </c>
      <c r="D39" t="s">
        <v>547</v>
      </c>
      <c r="E39" t="s">
        <v>548</v>
      </c>
      <c r="F39" t="s">
        <v>528</v>
      </c>
      <c r="G39">
        <v>10</v>
      </c>
      <c r="I39">
        <f t="shared" si="0"/>
        <v>0</v>
      </c>
    </row>
    <row r="40" spans="1:9" x14ac:dyDescent="0.2">
      <c r="A40" t="s">
        <v>111</v>
      </c>
      <c r="B40" t="s">
        <v>65</v>
      </c>
      <c r="C40" t="s">
        <v>381</v>
      </c>
      <c r="D40" t="s">
        <v>547</v>
      </c>
      <c r="E40" t="s">
        <v>548</v>
      </c>
      <c r="F40" t="s">
        <v>528</v>
      </c>
      <c r="G40">
        <v>13</v>
      </c>
      <c r="I40">
        <f t="shared" si="0"/>
        <v>0</v>
      </c>
    </row>
    <row r="41" spans="1:9" x14ac:dyDescent="0.2">
      <c r="A41" t="s">
        <v>120</v>
      </c>
      <c r="B41" t="s">
        <v>13</v>
      </c>
      <c r="C41" t="s">
        <v>293</v>
      </c>
      <c r="D41" t="s">
        <v>547</v>
      </c>
      <c r="E41" t="s">
        <v>548</v>
      </c>
      <c r="F41" t="s">
        <v>528</v>
      </c>
      <c r="G41">
        <v>6</v>
      </c>
      <c r="I41">
        <f t="shared" si="0"/>
        <v>0</v>
      </c>
    </row>
    <row r="42" spans="1:9" x14ac:dyDescent="0.2">
      <c r="A42" t="s">
        <v>125</v>
      </c>
      <c r="B42" t="s">
        <v>84</v>
      </c>
      <c r="C42" t="s">
        <v>390</v>
      </c>
      <c r="D42" t="s">
        <v>547</v>
      </c>
      <c r="E42" t="s">
        <v>548</v>
      </c>
      <c r="F42" t="s">
        <v>528</v>
      </c>
      <c r="G42">
        <v>12</v>
      </c>
      <c r="I42">
        <f t="shared" si="0"/>
        <v>0</v>
      </c>
    </row>
    <row r="43" spans="1:9" x14ac:dyDescent="0.2">
      <c r="A43" t="s">
        <v>127</v>
      </c>
      <c r="B43" t="s">
        <v>65</v>
      </c>
      <c r="C43" t="s">
        <v>392</v>
      </c>
      <c r="D43" t="s">
        <v>547</v>
      </c>
      <c r="E43" t="s">
        <v>548</v>
      </c>
      <c r="F43" t="s">
        <v>528</v>
      </c>
      <c r="G43">
        <v>13</v>
      </c>
      <c r="I43">
        <f t="shared" si="0"/>
        <v>0</v>
      </c>
    </row>
    <row r="44" spans="1:9" x14ac:dyDescent="0.2">
      <c r="A44" t="s">
        <v>133</v>
      </c>
      <c r="B44" t="s">
        <v>44</v>
      </c>
      <c r="C44" t="s">
        <v>397</v>
      </c>
      <c r="D44" t="s">
        <v>547</v>
      </c>
      <c r="E44" t="s">
        <v>548</v>
      </c>
      <c r="F44" t="s">
        <v>528</v>
      </c>
      <c r="G44">
        <v>10</v>
      </c>
      <c r="I44">
        <f t="shared" si="0"/>
        <v>0</v>
      </c>
    </row>
    <row r="45" spans="1:9" x14ac:dyDescent="0.2">
      <c r="A45" t="s">
        <v>134</v>
      </c>
      <c r="B45" t="s">
        <v>101</v>
      </c>
      <c r="C45" t="s">
        <v>398</v>
      </c>
      <c r="D45" t="s">
        <v>547</v>
      </c>
      <c r="E45" t="s">
        <v>548</v>
      </c>
      <c r="F45" t="s">
        <v>528</v>
      </c>
      <c r="G45">
        <v>11</v>
      </c>
      <c r="I45">
        <f t="shared" si="0"/>
        <v>0</v>
      </c>
    </row>
    <row r="46" spans="1:9" x14ac:dyDescent="0.2">
      <c r="A46" t="s">
        <v>135</v>
      </c>
      <c r="B46" t="s">
        <v>84</v>
      </c>
      <c r="C46" t="s">
        <v>399</v>
      </c>
      <c r="D46" t="s">
        <v>547</v>
      </c>
      <c r="E46" t="s">
        <v>548</v>
      </c>
      <c r="F46" t="s">
        <v>528</v>
      </c>
      <c r="G46">
        <v>12</v>
      </c>
      <c r="I46">
        <f t="shared" si="0"/>
        <v>0</v>
      </c>
    </row>
    <row r="47" spans="1:9" x14ac:dyDescent="0.2">
      <c r="A47" t="s">
        <v>140</v>
      </c>
      <c r="B47" t="s">
        <v>65</v>
      </c>
      <c r="C47" t="s">
        <v>403</v>
      </c>
      <c r="D47" t="s">
        <v>547</v>
      </c>
      <c r="E47" t="s">
        <v>548</v>
      </c>
      <c r="F47" t="s">
        <v>528</v>
      </c>
      <c r="G47">
        <v>13</v>
      </c>
      <c r="I47">
        <f t="shared" si="0"/>
        <v>0</v>
      </c>
    </row>
    <row r="48" spans="1:9" x14ac:dyDescent="0.2">
      <c r="A48" t="s">
        <v>145</v>
      </c>
      <c r="B48" t="s">
        <v>84</v>
      </c>
      <c r="C48" t="s">
        <v>408</v>
      </c>
      <c r="D48" t="s">
        <v>547</v>
      </c>
      <c r="E48" t="s">
        <v>548</v>
      </c>
      <c r="F48" t="s">
        <v>528</v>
      </c>
      <c r="G48">
        <v>12</v>
      </c>
      <c r="I48">
        <f t="shared" si="0"/>
        <v>0</v>
      </c>
    </row>
    <row r="49" spans="1:9" x14ac:dyDescent="0.2">
      <c r="A49" t="s">
        <v>147</v>
      </c>
      <c r="B49" t="s">
        <v>65</v>
      </c>
      <c r="C49" t="s">
        <v>410</v>
      </c>
      <c r="D49" t="s">
        <v>547</v>
      </c>
      <c r="E49" t="s">
        <v>548</v>
      </c>
      <c r="F49" t="s">
        <v>528</v>
      </c>
      <c r="G49">
        <v>13</v>
      </c>
      <c r="I49">
        <f t="shared" si="0"/>
        <v>0</v>
      </c>
    </row>
    <row r="50" spans="1:9" x14ac:dyDescent="0.2">
      <c r="A50" t="s">
        <v>158</v>
      </c>
      <c r="B50" t="s">
        <v>65</v>
      </c>
      <c r="C50" t="s">
        <v>419</v>
      </c>
      <c r="D50" t="s">
        <v>547</v>
      </c>
      <c r="E50" t="s">
        <v>548</v>
      </c>
      <c r="F50" t="s">
        <v>528</v>
      </c>
      <c r="G50">
        <v>13</v>
      </c>
      <c r="I50">
        <f t="shared" si="0"/>
        <v>0</v>
      </c>
    </row>
    <row r="51" spans="1:9" x14ac:dyDescent="0.2">
      <c r="A51" t="s">
        <v>159</v>
      </c>
      <c r="B51" t="s">
        <v>65</v>
      </c>
      <c r="C51" t="s">
        <v>420</v>
      </c>
      <c r="D51" t="s">
        <v>547</v>
      </c>
      <c r="E51" t="s">
        <v>548</v>
      </c>
      <c r="F51" t="s">
        <v>528</v>
      </c>
      <c r="G51">
        <v>13</v>
      </c>
      <c r="I51">
        <f t="shared" si="0"/>
        <v>0</v>
      </c>
    </row>
    <row r="52" spans="1:9" x14ac:dyDescent="0.2">
      <c r="A52" t="s">
        <v>162</v>
      </c>
      <c r="B52" t="s">
        <v>101</v>
      </c>
      <c r="C52" t="s">
        <v>423</v>
      </c>
      <c r="D52" t="s">
        <v>547</v>
      </c>
      <c r="E52" t="s">
        <v>548</v>
      </c>
      <c r="F52" t="s">
        <v>528</v>
      </c>
      <c r="G52">
        <v>11</v>
      </c>
      <c r="I52">
        <f t="shared" si="0"/>
        <v>0</v>
      </c>
    </row>
    <row r="53" spans="1:9" x14ac:dyDescent="0.2">
      <c r="A53" t="s">
        <v>164</v>
      </c>
      <c r="B53" t="s">
        <v>65</v>
      </c>
      <c r="C53" t="s">
        <v>425</v>
      </c>
      <c r="D53" t="s">
        <v>547</v>
      </c>
      <c r="E53" t="s">
        <v>548</v>
      </c>
      <c r="F53" t="s">
        <v>528</v>
      </c>
      <c r="G53">
        <v>13</v>
      </c>
      <c r="I53">
        <f t="shared" si="0"/>
        <v>0</v>
      </c>
    </row>
    <row r="54" spans="1:9" x14ac:dyDescent="0.2">
      <c r="A54" t="s">
        <v>166</v>
      </c>
      <c r="B54" t="s">
        <v>84</v>
      </c>
      <c r="C54" t="s">
        <v>427</v>
      </c>
      <c r="D54" t="s">
        <v>547</v>
      </c>
      <c r="E54" t="s">
        <v>548</v>
      </c>
      <c r="F54" t="s">
        <v>528</v>
      </c>
      <c r="G54">
        <v>12</v>
      </c>
      <c r="I54">
        <f t="shared" si="0"/>
        <v>0</v>
      </c>
    </row>
    <row r="55" spans="1:9" x14ac:dyDescent="0.2">
      <c r="A55" t="s">
        <v>173</v>
      </c>
      <c r="B55" t="s">
        <v>65</v>
      </c>
      <c r="C55" t="s">
        <v>432</v>
      </c>
      <c r="D55" t="s">
        <v>547</v>
      </c>
      <c r="E55" t="s">
        <v>548</v>
      </c>
      <c r="F55" t="s">
        <v>528</v>
      </c>
      <c r="G55">
        <v>13</v>
      </c>
      <c r="I55">
        <f t="shared" si="0"/>
        <v>0</v>
      </c>
    </row>
    <row r="56" spans="1:9" x14ac:dyDescent="0.2">
      <c r="A56" t="s">
        <v>175</v>
      </c>
      <c r="B56" t="s">
        <v>65</v>
      </c>
      <c r="C56" t="s">
        <v>434</v>
      </c>
      <c r="D56" t="s">
        <v>547</v>
      </c>
      <c r="E56" t="s">
        <v>548</v>
      </c>
      <c r="F56" t="s">
        <v>528</v>
      </c>
      <c r="G56">
        <v>13</v>
      </c>
      <c r="I56">
        <f t="shared" si="0"/>
        <v>0</v>
      </c>
    </row>
    <row r="57" spans="1:9" x14ac:dyDescent="0.2">
      <c r="A57" t="s">
        <v>188</v>
      </c>
      <c r="B57" t="s">
        <v>65</v>
      </c>
      <c r="C57" t="s">
        <v>445</v>
      </c>
      <c r="D57" t="s">
        <v>547</v>
      </c>
      <c r="E57" t="s">
        <v>548</v>
      </c>
      <c r="F57" t="s">
        <v>528</v>
      </c>
      <c r="G57">
        <v>13</v>
      </c>
      <c r="I57">
        <f t="shared" si="0"/>
        <v>0</v>
      </c>
    </row>
    <row r="58" spans="1:9" x14ac:dyDescent="0.2">
      <c r="A58" t="s">
        <v>240</v>
      </c>
      <c r="B58" t="s">
        <v>65</v>
      </c>
      <c r="C58" t="s">
        <v>487</v>
      </c>
      <c r="D58" t="s">
        <v>547</v>
      </c>
      <c r="E58" t="s">
        <v>548</v>
      </c>
      <c r="F58" t="s">
        <v>528</v>
      </c>
      <c r="G58">
        <v>13</v>
      </c>
      <c r="I58">
        <f t="shared" si="0"/>
        <v>0</v>
      </c>
    </row>
    <row r="59" spans="1:9" x14ac:dyDescent="0.2">
      <c r="A59" t="s">
        <v>273</v>
      </c>
      <c r="B59" t="s">
        <v>65</v>
      </c>
      <c r="C59" t="s">
        <v>509</v>
      </c>
      <c r="D59" t="s">
        <v>547</v>
      </c>
      <c r="E59" t="s">
        <v>548</v>
      </c>
      <c r="F59" t="s">
        <v>528</v>
      </c>
      <c r="G59">
        <v>13</v>
      </c>
      <c r="I59">
        <f t="shared" si="0"/>
        <v>0</v>
      </c>
    </row>
    <row r="60" spans="1:9" x14ac:dyDescent="0.2">
      <c r="A60" t="s">
        <v>15</v>
      </c>
      <c r="B60" t="s">
        <v>16</v>
      </c>
      <c r="C60" t="s">
        <v>313</v>
      </c>
      <c r="D60" t="s">
        <v>547</v>
      </c>
      <c r="E60" t="s">
        <v>548</v>
      </c>
      <c r="F60" t="s">
        <v>528</v>
      </c>
      <c r="G60">
        <v>8</v>
      </c>
      <c r="I60">
        <f t="shared" si="0"/>
        <v>0</v>
      </c>
    </row>
    <row r="61" spans="1:9" x14ac:dyDescent="0.2">
      <c r="A61" t="s">
        <v>29</v>
      </c>
      <c r="B61" t="s">
        <v>23</v>
      </c>
      <c r="C61" t="s">
        <v>295</v>
      </c>
      <c r="D61" t="s">
        <v>547</v>
      </c>
      <c r="E61" t="s">
        <v>548</v>
      </c>
      <c r="F61" t="s">
        <v>528</v>
      </c>
      <c r="G61">
        <v>7</v>
      </c>
      <c r="I61">
        <f t="shared" si="0"/>
        <v>0</v>
      </c>
    </row>
    <row r="62" spans="1:9" x14ac:dyDescent="0.2">
      <c r="A62" t="s">
        <v>43</v>
      </c>
      <c r="B62" t="s">
        <v>44</v>
      </c>
      <c r="C62" t="s">
        <v>329</v>
      </c>
      <c r="D62" t="s">
        <v>547</v>
      </c>
      <c r="E62" t="s">
        <v>548</v>
      </c>
      <c r="F62" t="s">
        <v>528</v>
      </c>
      <c r="G62">
        <v>10</v>
      </c>
      <c r="I62">
        <f t="shared" si="0"/>
        <v>0</v>
      </c>
    </row>
    <row r="63" spans="1:9" x14ac:dyDescent="0.2">
      <c r="A63" t="s">
        <v>55</v>
      </c>
      <c r="B63" t="s">
        <v>44</v>
      </c>
      <c r="C63" t="s">
        <v>339</v>
      </c>
      <c r="D63" t="s">
        <v>547</v>
      </c>
      <c r="E63" t="s">
        <v>548</v>
      </c>
      <c r="F63" t="s">
        <v>528</v>
      </c>
      <c r="G63">
        <v>10</v>
      </c>
      <c r="I63">
        <f t="shared" si="0"/>
        <v>0</v>
      </c>
    </row>
    <row r="64" spans="1:9" x14ac:dyDescent="0.2">
      <c r="A64" t="s">
        <v>68</v>
      </c>
      <c r="B64" t="s">
        <v>18</v>
      </c>
      <c r="C64" t="s">
        <v>348</v>
      </c>
      <c r="D64" t="s">
        <v>547</v>
      </c>
      <c r="E64" t="s">
        <v>548</v>
      </c>
      <c r="F64" t="s">
        <v>528</v>
      </c>
      <c r="G64">
        <v>9</v>
      </c>
      <c r="I64">
        <f t="shared" si="0"/>
        <v>0</v>
      </c>
    </row>
    <row r="65" spans="1:9" x14ac:dyDescent="0.2">
      <c r="A65" t="s">
        <v>103</v>
      </c>
      <c r="B65" t="s">
        <v>44</v>
      </c>
      <c r="C65" t="s">
        <v>373</v>
      </c>
      <c r="D65" t="s">
        <v>547</v>
      </c>
      <c r="E65" t="s">
        <v>548</v>
      </c>
      <c r="F65" t="s">
        <v>528</v>
      </c>
      <c r="G65">
        <v>10</v>
      </c>
      <c r="I65">
        <f t="shared" si="0"/>
        <v>0</v>
      </c>
    </row>
    <row r="66" spans="1:9" x14ac:dyDescent="0.2">
      <c r="A66" t="s">
        <v>106</v>
      </c>
      <c r="B66" t="s">
        <v>18</v>
      </c>
      <c r="C66" t="s">
        <v>376</v>
      </c>
      <c r="D66" t="s">
        <v>547</v>
      </c>
      <c r="E66" t="s">
        <v>548</v>
      </c>
      <c r="F66" t="s">
        <v>528</v>
      </c>
      <c r="G66">
        <v>9</v>
      </c>
      <c r="I66">
        <f t="shared" si="0"/>
        <v>0</v>
      </c>
    </row>
    <row r="67" spans="1:9" x14ac:dyDescent="0.2">
      <c r="A67" t="s">
        <v>112</v>
      </c>
      <c r="B67" t="s">
        <v>44</v>
      </c>
      <c r="C67" t="s">
        <v>382</v>
      </c>
      <c r="D67" t="s">
        <v>547</v>
      </c>
      <c r="E67" t="s">
        <v>548</v>
      </c>
      <c r="F67" t="s">
        <v>528</v>
      </c>
      <c r="G67">
        <v>10</v>
      </c>
      <c r="I67">
        <f t="shared" ref="I67:I79" si="1">G67*$O$2+$P$2</f>
        <v>0</v>
      </c>
    </row>
    <row r="68" spans="1:9" x14ac:dyDescent="0.2">
      <c r="A68" t="s">
        <v>128</v>
      </c>
      <c r="B68" t="s">
        <v>18</v>
      </c>
      <c r="C68" t="s">
        <v>296</v>
      </c>
      <c r="D68" t="s">
        <v>547</v>
      </c>
      <c r="E68" t="s">
        <v>548</v>
      </c>
      <c r="F68" t="s">
        <v>528</v>
      </c>
      <c r="G68">
        <v>9</v>
      </c>
      <c r="I68">
        <f t="shared" si="1"/>
        <v>0</v>
      </c>
    </row>
    <row r="69" spans="1:9" x14ac:dyDescent="0.2">
      <c r="A69" t="s">
        <v>130</v>
      </c>
      <c r="B69" t="s">
        <v>16</v>
      </c>
      <c r="C69" t="s">
        <v>394</v>
      </c>
      <c r="D69" t="s">
        <v>547</v>
      </c>
      <c r="E69" t="s">
        <v>548</v>
      </c>
      <c r="F69" t="s">
        <v>528</v>
      </c>
      <c r="G69">
        <v>8</v>
      </c>
      <c r="I69">
        <f t="shared" si="1"/>
        <v>0</v>
      </c>
    </row>
    <row r="70" spans="1:9" x14ac:dyDescent="0.2">
      <c r="A70" t="s">
        <v>132</v>
      </c>
      <c r="B70" t="s">
        <v>44</v>
      </c>
      <c r="C70" t="s">
        <v>396</v>
      </c>
      <c r="D70" t="s">
        <v>547</v>
      </c>
      <c r="E70" t="s">
        <v>548</v>
      </c>
      <c r="F70" t="s">
        <v>528</v>
      </c>
      <c r="G70">
        <v>10</v>
      </c>
      <c r="I70">
        <f t="shared" si="1"/>
        <v>0</v>
      </c>
    </row>
    <row r="71" spans="1:9" x14ac:dyDescent="0.2">
      <c r="A71" t="s">
        <v>157</v>
      </c>
      <c r="B71" t="s">
        <v>101</v>
      </c>
      <c r="C71" t="s">
        <v>418</v>
      </c>
      <c r="D71" t="s">
        <v>547</v>
      </c>
      <c r="E71" t="s">
        <v>548</v>
      </c>
      <c r="F71" t="s">
        <v>528</v>
      </c>
      <c r="G71">
        <v>11</v>
      </c>
      <c r="I71">
        <f t="shared" si="1"/>
        <v>0</v>
      </c>
    </row>
    <row r="72" spans="1:9" x14ac:dyDescent="0.2">
      <c r="A72" t="s">
        <v>160</v>
      </c>
      <c r="B72" t="s">
        <v>44</v>
      </c>
      <c r="C72" t="s">
        <v>421</v>
      </c>
      <c r="D72" t="s">
        <v>547</v>
      </c>
      <c r="E72" t="s">
        <v>548</v>
      </c>
      <c r="F72" t="s">
        <v>528</v>
      </c>
      <c r="G72">
        <v>10</v>
      </c>
      <c r="I72">
        <f t="shared" si="1"/>
        <v>0</v>
      </c>
    </row>
    <row r="73" spans="1:9" x14ac:dyDescent="0.2">
      <c r="A73" t="s">
        <v>161</v>
      </c>
      <c r="B73" t="s">
        <v>65</v>
      </c>
      <c r="C73" t="s">
        <v>422</v>
      </c>
      <c r="D73" t="s">
        <v>547</v>
      </c>
      <c r="E73" t="s">
        <v>548</v>
      </c>
      <c r="F73" t="s">
        <v>528</v>
      </c>
      <c r="G73">
        <v>13</v>
      </c>
      <c r="I73">
        <f t="shared" si="1"/>
        <v>0</v>
      </c>
    </row>
    <row r="74" spans="1:9" x14ac:dyDescent="0.2">
      <c r="A74" t="s">
        <v>165</v>
      </c>
      <c r="B74" t="s">
        <v>65</v>
      </c>
      <c r="C74" t="s">
        <v>426</v>
      </c>
      <c r="D74" t="s">
        <v>547</v>
      </c>
      <c r="E74" t="s">
        <v>548</v>
      </c>
      <c r="F74" t="s">
        <v>528</v>
      </c>
      <c r="G74">
        <v>13</v>
      </c>
      <c r="I74">
        <f t="shared" si="1"/>
        <v>0</v>
      </c>
    </row>
    <row r="75" spans="1:9" x14ac:dyDescent="0.2">
      <c r="A75" t="s">
        <v>189</v>
      </c>
      <c r="B75" t="s">
        <v>101</v>
      </c>
      <c r="C75" t="s">
        <v>446</v>
      </c>
      <c r="D75" t="s">
        <v>547</v>
      </c>
      <c r="E75" t="s">
        <v>548</v>
      </c>
      <c r="F75" t="s">
        <v>528</v>
      </c>
      <c r="G75">
        <v>11</v>
      </c>
      <c r="I75">
        <f t="shared" si="1"/>
        <v>0</v>
      </c>
    </row>
    <row r="76" spans="1:9" x14ac:dyDescent="0.2">
      <c r="A76" t="s">
        <v>245</v>
      </c>
      <c r="B76" t="s">
        <v>246</v>
      </c>
      <c r="C76" t="s">
        <v>492</v>
      </c>
      <c r="D76" t="s">
        <v>547</v>
      </c>
      <c r="E76" t="s">
        <v>548</v>
      </c>
      <c r="F76" t="s">
        <v>528</v>
      </c>
      <c r="G76">
        <v>15</v>
      </c>
      <c r="I76">
        <f t="shared" si="1"/>
        <v>0</v>
      </c>
    </row>
    <row r="77" spans="1:9" x14ac:dyDescent="0.2">
      <c r="A77" t="s">
        <v>247</v>
      </c>
      <c r="B77" t="s">
        <v>248</v>
      </c>
      <c r="C77" t="s">
        <v>493</v>
      </c>
      <c r="D77" t="s">
        <v>547</v>
      </c>
      <c r="E77" t="s">
        <v>548</v>
      </c>
      <c r="F77" t="s">
        <v>528</v>
      </c>
      <c r="G77">
        <v>16</v>
      </c>
      <c r="I77">
        <f t="shared" si="1"/>
        <v>0</v>
      </c>
    </row>
    <row r="78" spans="1:9" x14ac:dyDescent="0.2">
      <c r="A78" t="s">
        <v>253</v>
      </c>
      <c r="B78" t="s">
        <v>248</v>
      </c>
      <c r="C78" t="s">
        <v>497</v>
      </c>
      <c r="D78" t="s">
        <v>547</v>
      </c>
      <c r="E78" t="s">
        <v>548</v>
      </c>
      <c r="F78" t="s">
        <v>528</v>
      </c>
      <c r="G78">
        <v>16</v>
      </c>
      <c r="I78">
        <f t="shared" si="1"/>
        <v>0</v>
      </c>
    </row>
    <row r="79" spans="1:9" x14ac:dyDescent="0.2">
      <c r="A79" t="s">
        <v>274</v>
      </c>
      <c r="B79" t="s">
        <v>246</v>
      </c>
      <c r="C79" t="s">
        <v>305</v>
      </c>
      <c r="D79" t="s">
        <v>547</v>
      </c>
      <c r="E79" t="s">
        <v>548</v>
      </c>
      <c r="F79" t="s">
        <v>528</v>
      </c>
      <c r="G79">
        <v>15</v>
      </c>
      <c r="I79">
        <f t="shared" si="1"/>
        <v>0</v>
      </c>
    </row>
    <row r="80" spans="1:9" x14ac:dyDescent="0.2">
      <c r="A80" t="s">
        <v>0</v>
      </c>
      <c r="B80" t="s">
        <v>1</v>
      </c>
      <c r="C80" t="s">
        <v>307</v>
      </c>
      <c r="D80" t="s">
        <v>547</v>
      </c>
      <c r="E80" t="s">
        <v>548</v>
      </c>
      <c r="F80" t="s">
        <v>528</v>
      </c>
    </row>
    <row r="81" spans="1:6" x14ac:dyDescent="0.2">
      <c r="A81" t="s">
        <v>17</v>
      </c>
      <c r="B81" t="s">
        <v>18</v>
      </c>
      <c r="C81" t="s">
        <v>314</v>
      </c>
      <c r="D81" t="s">
        <v>547</v>
      </c>
      <c r="E81" t="s">
        <v>548</v>
      </c>
      <c r="F81" t="s">
        <v>528</v>
      </c>
    </row>
    <row r="82" spans="1:6" x14ac:dyDescent="0.2">
      <c r="A82" t="s">
        <v>25</v>
      </c>
      <c r="B82" t="s">
        <v>16</v>
      </c>
      <c r="C82" t="s">
        <v>319</v>
      </c>
      <c r="D82" t="s">
        <v>547</v>
      </c>
      <c r="E82" t="s">
        <v>548</v>
      </c>
      <c r="F82" t="s">
        <v>528</v>
      </c>
    </row>
    <row r="83" spans="1:6" x14ac:dyDescent="0.2">
      <c r="A83" t="s">
        <v>45</v>
      </c>
      <c r="B83" t="s">
        <v>23</v>
      </c>
      <c r="C83" t="s">
        <v>330</v>
      </c>
      <c r="D83" t="s">
        <v>547</v>
      </c>
      <c r="E83" t="s">
        <v>548</v>
      </c>
      <c r="F83" t="s">
        <v>528</v>
      </c>
    </row>
    <row r="84" spans="1:6" x14ac:dyDescent="0.2">
      <c r="A84" t="s">
        <v>64</v>
      </c>
      <c r="B84" t="s">
        <v>65</v>
      </c>
      <c r="C84" t="s">
        <v>345</v>
      </c>
      <c r="D84" t="s">
        <v>547</v>
      </c>
      <c r="E84" t="s">
        <v>548</v>
      </c>
      <c r="F84" t="s">
        <v>528</v>
      </c>
    </row>
    <row r="85" spans="1:6" x14ac:dyDescent="0.2">
      <c r="A85" t="s">
        <v>73</v>
      </c>
      <c r="B85" t="s">
        <v>16</v>
      </c>
      <c r="C85" t="s">
        <v>352</v>
      </c>
      <c r="D85" t="s">
        <v>547</v>
      </c>
      <c r="E85" t="s">
        <v>548</v>
      </c>
      <c r="F85" t="s">
        <v>528</v>
      </c>
    </row>
    <row r="86" spans="1:6" x14ac:dyDescent="0.2">
      <c r="A86" t="s">
        <v>74</v>
      </c>
      <c r="B86" t="s">
        <v>18</v>
      </c>
      <c r="C86" t="s">
        <v>353</v>
      </c>
      <c r="D86" t="s">
        <v>547</v>
      </c>
      <c r="E86" t="s">
        <v>548</v>
      </c>
      <c r="F86" t="s">
        <v>528</v>
      </c>
    </row>
    <row r="87" spans="1:6" x14ac:dyDescent="0.2">
      <c r="A87" t="s">
        <v>110</v>
      </c>
      <c r="B87" t="s">
        <v>44</v>
      </c>
      <c r="C87" t="s">
        <v>380</v>
      </c>
      <c r="D87" t="s">
        <v>547</v>
      </c>
      <c r="E87" t="s">
        <v>548</v>
      </c>
      <c r="F87" t="s">
        <v>528</v>
      </c>
    </row>
    <row r="88" spans="1:6" x14ac:dyDescent="0.2">
      <c r="A88" t="s">
        <v>131</v>
      </c>
      <c r="B88" t="s">
        <v>44</v>
      </c>
      <c r="C88" t="s">
        <v>395</v>
      </c>
      <c r="D88" t="s">
        <v>547</v>
      </c>
      <c r="E88" t="s">
        <v>548</v>
      </c>
      <c r="F88" t="s">
        <v>528</v>
      </c>
    </row>
    <row r="89" spans="1:6" x14ac:dyDescent="0.2">
      <c r="A89" t="s">
        <v>136</v>
      </c>
      <c r="B89" t="s">
        <v>101</v>
      </c>
      <c r="C89" t="s">
        <v>400</v>
      </c>
      <c r="D89" t="s">
        <v>547</v>
      </c>
      <c r="E89" t="s">
        <v>548</v>
      </c>
      <c r="F89" t="s">
        <v>528</v>
      </c>
    </row>
    <row r="90" spans="1:6" x14ac:dyDescent="0.2">
      <c r="A90" t="s">
        <v>139</v>
      </c>
      <c r="B90" t="s">
        <v>18</v>
      </c>
      <c r="C90" t="s">
        <v>402</v>
      </c>
      <c r="D90" t="s">
        <v>547</v>
      </c>
      <c r="E90" t="s">
        <v>548</v>
      </c>
      <c r="F90" t="s">
        <v>528</v>
      </c>
    </row>
    <row r="91" spans="1:6" x14ac:dyDescent="0.2">
      <c r="A91" t="s">
        <v>152</v>
      </c>
      <c r="B91" t="s">
        <v>65</v>
      </c>
      <c r="C91" t="s">
        <v>415</v>
      </c>
      <c r="D91" t="s">
        <v>547</v>
      </c>
      <c r="E91" t="s">
        <v>548</v>
      </c>
      <c r="F91" t="s">
        <v>528</v>
      </c>
    </row>
    <row r="92" spans="1:6" x14ac:dyDescent="0.2">
      <c r="A92" t="s">
        <v>153</v>
      </c>
      <c r="B92" t="s">
        <v>154</v>
      </c>
      <c r="C92" t="s">
        <v>303</v>
      </c>
      <c r="D92" t="s">
        <v>547</v>
      </c>
      <c r="E92" t="s">
        <v>548</v>
      </c>
      <c r="F92" t="s">
        <v>528</v>
      </c>
    </row>
    <row r="93" spans="1:6" x14ac:dyDescent="0.2">
      <c r="A93" t="s">
        <v>169</v>
      </c>
      <c r="B93" t="s">
        <v>84</v>
      </c>
      <c r="C93" t="s">
        <v>429</v>
      </c>
      <c r="D93" t="s">
        <v>547</v>
      </c>
      <c r="E93" t="s">
        <v>548</v>
      </c>
      <c r="F93" t="s">
        <v>528</v>
      </c>
    </row>
    <row r="94" spans="1:6" x14ac:dyDescent="0.2">
      <c r="A94" t="s">
        <v>170</v>
      </c>
      <c r="B94" t="s">
        <v>44</v>
      </c>
      <c r="C94" t="s">
        <v>430</v>
      </c>
      <c r="D94" t="s">
        <v>547</v>
      </c>
      <c r="E94" t="s">
        <v>548</v>
      </c>
      <c r="F94" t="s">
        <v>528</v>
      </c>
    </row>
    <row r="95" spans="1:6" x14ac:dyDescent="0.2">
      <c r="A95" t="s">
        <v>184</v>
      </c>
      <c r="B95" t="s">
        <v>18</v>
      </c>
      <c r="C95" t="s">
        <v>441</v>
      </c>
      <c r="D95" t="s">
        <v>547</v>
      </c>
      <c r="E95" t="s">
        <v>548</v>
      </c>
      <c r="F95" t="s">
        <v>528</v>
      </c>
    </row>
    <row r="96" spans="1:6" x14ac:dyDescent="0.2">
      <c r="A96" t="s">
        <v>243</v>
      </c>
      <c r="B96" t="s">
        <v>65</v>
      </c>
      <c r="C96" t="s">
        <v>490</v>
      </c>
      <c r="D96" t="s">
        <v>547</v>
      </c>
      <c r="E96" t="s">
        <v>548</v>
      </c>
      <c r="F96" t="s">
        <v>528</v>
      </c>
    </row>
    <row r="97" spans="1:6" x14ac:dyDescent="0.2">
      <c r="A97" t="s">
        <v>244</v>
      </c>
      <c r="B97" t="s">
        <v>65</v>
      </c>
      <c r="C97" t="s">
        <v>491</v>
      </c>
      <c r="D97" t="s">
        <v>547</v>
      </c>
      <c r="E97" t="s">
        <v>548</v>
      </c>
      <c r="F97" t="s">
        <v>528</v>
      </c>
    </row>
    <row r="98" spans="1:6" x14ac:dyDescent="0.2">
      <c r="A98" t="s">
        <v>250</v>
      </c>
      <c r="B98" t="s">
        <v>84</v>
      </c>
      <c r="C98" t="s">
        <v>495</v>
      </c>
      <c r="D98" t="s">
        <v>547</v>
      </c>
      <c r="E98" t="s">
        <v>548</v>
      </c>
      <c r="F98" t="s">
        <v>528</v>
      </c>
    </row>
    <row r="99" spans="1:6" x14ac:dyDescent="0.2">
      <c r="A99" t="s">
        <v>264</v>
      </c>
      <c r="B99" t="s">
        <v>18</v>
      </c>
      <c r="C99" t="s">
        <v>504</v>
      </c>
      <c r="D99" t="s">
        <v>547</v>
      </c>
      <c r="E99" t="s">
        <v>548</v>
      </c>
      <c r="F99" t="s">
        <v>528</v>
      </c>
    </row>
    <row r="100" spans="1:6" x14ac:dyDescent="0.2">
      <c r="A100" t="s">
        <v>267</v>
      </c>
      <c r="B100" t="s">
        <v>248</v>
      </c>
      <c r="C100" t="s">
        <v>289</v>
      </c>
      <c r="D100" t="s">
        <v>547</v>
      </c>
      <c r="E100" t="s">
        <v>548</v>
      </c>
      <c r="F100" t="s">
        <v>528</v>
      </c>
    </row>
    <row r="101" spans="1:6" x14ac:dyDescent="0.2">
      <c r="A101" t="s">
        <v>268</v>
      </c>
      <c r="B101" t="s">
        <v>65</v>
      </c>
      <c r="C101" t="s">
        <v>506</v>
      </c>
      <c r="D101" t="s">
        <v>547</v>
      </c>
      <c r="E101" t="s">
        <v>548</v>
      </c>
      <c r="F101" t="s">
        <v>528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F1A3D-1C4B-A047-80D4-EB47C3BEE34F}">
  <dimension ref="A1:P86"/>
  <sheetViews>
    <sheetView tabSelected="1" topLeftCell="A68" workbookViewId="0">
      <selection activeCell="A97" sqref="A97"/>
    </sheetView>
  </sheetViews>
  <sheetFormatPr baseColWidth="10" defaultRowHeight="16" x14ac:dyDescent="0.2"/>
  <cols>
    <col min="1" max="1" width="57.6640625" customWidth="1"/>
  </cols>
  <sheetData>
    <row r="1" spans="1:16" x14ac:dyDescent="0.2">
      <c r="A1" s="2" t="s">
        <v>522</v>
      </c>
      <c r="B1" s="2" t="s">
        <v>288</v>
      </c>
      <c r="C1" s="2" t="s">
        <v>519</v>
      </c>
      <c r="D1" s="2" t="s">
        <v>520</v>
      </c>
      <c r="E1" s="2" t="s">
        <v>521</v>
      </c>
      <c r="F1" s="2" t="s">
        <v>524</v>
      </c>
      <c r="G1" s="2" t="s">
        <v>529</v>
      </c>
      <c r="H1" s="2" t="s">
        <v>523</v>
      </c>
      <c r="I1" s="2" t="s">
        <v>537</v>
      </c>
      <c r="J1" s="3"/>
      <c r="K1" s="2" t="s">
        <v>529</v>
      </c>
      <c r="L1" s="2" t="s">
        <v>523</v>
      </c>
      <c r="M1" s="3"/>
      <c r="N1" s="3"/>
      <c r="O1" s="2" t="s">
        <v>530</v>
      </c>
      <c r="P1" s="2" t="s">
        <v>531</v>
      </c>
    </row>
    <row r="2" spans="1:16" x14ac:dyDescent="0.2">
      <c r="A2" t="s">
        <v>58</v>
      </c>
      <c r="B2" t="s">
        <v>59</v>
      </c>
      <c r="C2" t="s">
        <v>298</v>
      </c>
      <c r="D2" t="s">
        <v>545</v>
      </c>
      <c r="E2" t="s">
        <v>546</v>
      </c>
      <c r="F2" t="s">
        <v>528</v>
      </c>
      <c r="G2">
        <v>7</v>
      </c>
      <c r="I2" t="e">
        <f>G2*$O$2+$P$2</f>
        <v>#VALUE!</v>
      </c>
      <c r="K2" t="str" cm="1">
        <f t="array" ref="K2">_xlfn._xlws.FILTER(G2:H2000,F2:F2000="T","")</f>
        <v/>
      </c>
      <c r="N2" s="1" t="s">
        <v>532</v>
      </c>
      <c r="O2" t="e" cm="1">
        <f t="array" ref="O2">LINEST(L2:L4,K2:K4,TRUE,TRUE)</f>
        <v>#VALUE!</v>
      </c>
    </row>
    <row r="3" spans="1:16" x14ac:dyDescent="0.2">
      <c r="A3" t="s">
        <v>85</v>
      </c>
      <c r="B3" t="s">
        <v>86</v>
      </c>
      <c r="C3" t="s">
        <v>361</v>
      </c>
      <c r="D3" t="s">
        <v>545</v>
      </c>
      <c r="E3" t="s">
        <v>546</v>
      </c>
      <c r="F3" t="s">
        <v>528</v>
      </c>
      <c r="G3">
        <v>8</v>
      </c>
      <c r="I3" t="e">
        <f t="shared" ref="I3:I10" si="0">G3*$O$2+$P$2</f>
        <v>#VALUE!</v>
      </c>
      <c r="N3" s="1" t="s">
        <v>533</v>
      </c>
    </row>
    <row r="4" spans="1:16" x14ac:dyDescent="0.2">
      <c r="A4" t="s">
        <v>121</v>
      </c>
      <c r="B4" t="s">
        <v>118</v>
      </c>
      <c r="C4" t="s">
        <v>388</v>
      </c>
      <c r="D4" t="s">
        <v>545</v>
      </c>
      <c r="E4" t="s">
        <v>546</v>
      </c>
      <c r="F4" t="s">
        <v>528</v>
      </c>
      <c r="G4">
        <v>9</v>
      </c>
      <c r="I4" t="e">
        <f t="shared" si="0"/>
        <v>#VALUE!</v>
      </c>
      <c r="N4" s="1" t="s">
        <v>534</v>
      </c>
    </row>
    <row r="5" spans="1:16" x14ac:dyDescent="0.2">
      <c r="A5" t="s">
        <v>126</v>
      </c>
      <c r="B5" t="s">
        <v>118</v>
      </c>
      <c r="C5" t="s">
        <v>391</v>
      </c>
      <c r="D5" t="s">
        <v>545</v>
      </c>
      <c r="E5" t="s">
        <v>546</v>
      </c>
      <c r="F5" t="s">
        <v>528</v>
      </c>
      <c r="G5">
        <v>9</v>
      </c>
      <c r="I5" t="e">
        <f t="shared" si="0"/>
        <v>#VALUE!</v>
      </c>
      <c r="N5" s="1" t="s">
        <v>535</v>
      </c>
    </row>
    <row r="6" spans="1:16" x14ac:dyDescent="0.2">
      <c r="A6" t="s">
        <v>129</v>
      </c>
      <c r="B6" t="s">
        <v>118</v>
      </c>
      <c r="C6" t="s">
        <v>393</v>
      </c>
      <c r="D6" t="s">
        <v>545</v>
      </c>
      <c r="E6" t="s">
        <v>546</v>
      </c>
      <c r="F6" t="s">
        <v>528</v>
      </c>
      <c r="G6">
        <v>9</v>
      </c>
      <c r="I6" t="e">
        <f t="shared" si="0"/>
        <v>#VALUE!</v>
      </c>
      <c r="N6" s="1" t="s">
        <v>536</v>
      </c>
    </row>
    <row r="7" spans="1:16" x14ac:dyDescent="0.2">
      <c r="A7" t="s">
        <v>142</v>
      </c>
      <c r="B7" t="s">
        <v>138</v>
      </c>
      <c r="C7" t="s">
        <v>405</v>
      </c>
      <c r="D7" t="s">
        <v>545</v>
      </c>
      <c r="E7" t="s">
        <v>546</v>
      </c>
      <c r="F7" t="s">
        <v>528</v>
      </c>
      <c r="G7">
        <v>10</v>
      </c>
      <c r="I7" t="e">
        <f t="shared" si="0"/>
        <v>#VALUE!</v>
      </c>
    </row>
    <row r="8" spans="1:16" x14ac:dyDescent="0.2">
      <c r="A8" t="s">
        <v>155</v>
      </c>
      <c r="B8" t="s">
        <v>138</v>
      </c>
      <c r="C8" t="s">
        <v>416</v>
      </c>
      <c r="D8" t="s">
        <v>545</v>
      </c>
      <c r="E8" t="s">
        <v>546</v>
      </c>
      <c r="F8" t="s">
        <v>528</v>
      </c>
      <c r="G8">
        <v>10</v>
      </c>
      <c r="I8" t="e">
        <f t="shared" si="0"/>
        <v>#VALUE!</v>
      </c>
    </row>
    <row r="9" spans="1:16" x14ac:dyDescent="0.2">
      <c r="A9" t="s">
        <v>177</v>
      </c>
      <c r="B9" t="s">
        <v>168</v>
      </c>
      <c r="C9" t="s">
        <v>306</v>
      </c>
      <c r="D9" t="s">
        <v>545</v>
      </c>
      <c r="E9" t="s">
        <v>546</v>
      </c>
      <c r="F9" t="s">
        <v>528</v>
      </c>
      <c r="G9">
        <v>11</v>
      </c>
      <c r="I9" t="e">
        <f t="shared" si="0"/>
        <v>#VALUE!</v>
      </c>
    </row>
    <row r="10" spans="1:16" x14ac:dyDescent="0.2">
      <c r="A10" t="s">
        <v>527</v>
      </c>
      <c r="B10" t="s">
        <v>86</v>
      </c>
      <c r="C10" t="s">
        <v>526</v>
      </c>
      <c r="D10" t="s">
        <v>545</v>
      </c>
      <c r="E10" t="s">
        <v>546</v>
      </c>
      <c r="F10" t="s">
        <v>528</v>
      </c>
      <c r="G10">
        <v>8</v>
      </c>
      <c r="I10" t="e">
        <f t="shared" si="0"/>
        <v>#VALUE!</v>
      </c>
    </row>
    <row r="11" spans="1:16" x14ac:dyDescent="0.2">
      <c r="A11" t="s">
        <v>88</v>
      </c>
      <c r="B11" t="s">
        <v>89</v>
      </c>
      <c r="C11" t="s">
        <v>301</v>
      </c>
      <c r="D11" t="s">
        <v>545</v>
      </c>
      <c r="E11" t="s">
        <v>546</v>
      </c>
      <c r="F11" t="s">
        <v>528</v>
      </c>
      <c r="G11">
        <v>15</v>
      </c>
      <c r="I11" t="e">
        <f>G11*$O$2+$P$2</f>
        <v>#VALUE!</v>
      </c>
      <c r="N11" s="1"/>
    </row>
    <row r="12" spans="1:16" x14ac:dyDescent="0.2">
      <c r="A12" t="s">
        <v>90</v>
      </c>
      <c r="B12" t="s">
        <v>91</v>
      </c>
      <c r="C12" t="s">
        <v>363</v>
      </c>
      <c r="D12" t="s">
        <v>545</v>
      </c>
      <c r="E12" t="s">
        <v>546</v>
      </c>
      <c r="F12" t="s">
        <v>528</v>
      </c>
      <c r="G12">
        <v>12</v>
      </c>
      <c r="I12" t="e">
        <f t="shared" ref="I12:I39" si="1">G12*$O$2+$P$2</f>
        <v>#VALUE!</v>
      </c>
      <c r="N12" s="1"/>
    </row>
    <row r="13" spans="1:16" x14ac:dyDescent="0.2">
      <c r="A13" t="s">
        <v>97</v>
      </c>
      <c r="B13" t="s">
        <v>86</v>
      </c>
      <c r="C13" t="s">
        <v>300</v>
      </c>
      <c r="D13" t="s">
        <v>545</v>
      </c>
      <c r="E13" t="s">
        <v>546</v>
      </c>
      <c r="F13" t="s">
        <v>528</v>
      </c>
      <c r="G13">
        <v>8</v>
      </c>
      <c r="I13" t="e">
        <f t="shared" si="1"/>
        <v>#VALUE!</v>
      </c>
      <c r="N13" s="1"/>
    </row>
    <row r="14" spans="1:16" x14ac:dyDescent="0.2">
      <c r="A14" t="s">
        <v>117</v>
      </c>
      <c r="B14" t="s">
        <v>118</v>
      </c>
      <c r="C14" t="s">
        <v>387</v>
      </c>
      <c r="D14" t="s">
        <v>545</v>
      </c>
      <c r="E14" t="s">
        <v>546</v>
      </c>
      <c r="F14" t="s">
        <v>528</v>
      </c>
      <c r="G14">
        <v>9</v>
      </c>
      <c r="I14" t="e">
        <f t="shared" si="1"/>
        <v>#VALUE!</v>
      </c>
      <c r="N14" s="1"/>
    </row>
    <row r="15" spans="1:16" x14ac:dyDescent="0.2">
      <c r="A15" t="s">
        <v>119</v>
      </c>
      <c r="B15" t="s">
        <v>118</v>
      </c>
      <c r="C15" t="s">
        <v>302</v>
      </c>
      <c r="D15" t="s">
        <v>545</v>
      </c>
      <c r="E15" t="s">
        <v>546</v>
      </c>
      <c r="F15" t="s">
        <v>528</v>
      </c>
      <c r="G15">
        <v>9</v>
      </c>
      <c r="I15" t="e">
        <f t="shared" si="1"/>
        <v>#VALUE!</v>
      </c>
      <c r="N15" s="1"/>
    </row>
    <row r="16" spans="1:16" x14ac:dyDescent="0.2">
      <c r="A16" t="s">
        <v>123</v>
      </c>
      <c r="B16" t="s">
        <v>124</v>
      </c>
      <c r="C16" t="s">
        <v>304</v>
      </c>
      <c r="D16" t="s">
        <v>545</v>
      </c>
      <c r="E16" t="s">
        <v>546</v>
      </c>
      <c r="F16" t="s">
        <v>528</v>
      </c>
      <c r="G16">
        <v>18</v>
      </c>
      <c r="I16" t="e">
        <f t="shared" si="1"/>
        <v>#VALUE!</v>
      </c>
    </row>
    <row r="17" spans="1:9" x14ac:dyDescent="0.2">
      <c r="A17" t="s">
        <v>137</v>
      </c>
      <c r="B17" t="s">
        <v>138</v>
      </c>
      <c r="C17" t="s">
        <v>401</v>
      </c>
      <c r="D17" t="s">
        <v>545</v>
      </c>
      <c r="E17" t="s">
        <v>546</v>
      </c>
      <c r="F17" t="s">
        <v>528</v>
      </c>
      <c r="G17">
        <v>10</v>
      </c>
      <c r="I17" t="e">
        <f t="shared" si="1"/>
        <v>#VALUE!</v>
      </c>
    </row>
    <row r="18" spans="1:9" x14ac:dyDescent="0.2">
      <c r="A18" t="s">
        <v>141</v>
      </c>
      <c r="B18" t="s">
        <v>138</v>
      </c>
      <c r="C18" t="s">
        <v>404</v>
      </c>
      <c r="D18" t="s">
        <v>545</v>
      </c>
      <c r="E18" t="s">
        <v>546</v>
      </c>
      <c r="F18" t="s">
        <v>528</v>
      </c>
      <c r="G18">
        <v>10</v>
      </c>
      <c r="I18" t="e">
        <f t="shared" si="1"/>
        <v>#VALUE!</v>
      </c>
    </row>
    <row r="19" spans="1:9" x14ac:dyDescent="0.2">
      <c r="A19" t="s">
        <v>143</v>
      </c>
      <c r="B19" t="s">
        <v>138</v>
      </c>
      <c r="C19" t="s">
        <v>406</v>
      </c>
      <c r="D19" t="s">
        <v>545</v>
      </c>
      <c r="E19" t="s">
        <v>546</v>
      </c>
      <c r="F19" t="s">
        <v>528</v>
      </c>
      <c r="G19">
        <v>10</v>
      </c>
      <c r="I19" t="e">
        <f t="shared" si="1"/>
        <v>#VALUE!</v>
      </c>
    </row>
    <row r="20" spans="1:9" x14ac:dyDescent="0.2">
      <c r="A20" t="s">
        <v>144</v>
      </c>
      <c r="B20" t="s">
        <v>138</v>
      </c>
      <c r="C20" t="s">
        <v>407</v>
      </c>
      <c r="D20" t="s">
        <v>545</v>
      </c>
      <c r="E20" t="s">
        <v>546</v>
      </c>
      <c r="F20" t="s">
        <v>528</v>
      </c>
      <c r="G20">
        <v>10</v>
      </c>
      <c r="I20" t="e">
        <f t="shared" si="1"/>
        <v>#VALUE!</v>
      </c>
    </row>
    <row r="21" spans="1:9" x14ac:dyDescent="0.2">
      <c r="A21" t="s">
        <v>146</v>
      </c>
      <c r="B21" t="s">
        <v>138</v>
      </c>
      <c r="C21" t="s">
        <v>409</v>
      </c>
      <c r="D21" t="s">
        <v>545</v>
      </c>
      <c r="E21" t="s">
        <v>546</v>
      </c>
      <c r="F21" t="s">
        <v>528</v>
      </c>
      <c r="G21">
        <v>10</v>
      </c>
      <c r="I21" t="e">
        <f t="shared" si="1"/>
        <v>#VALUE!</v>
      </c>
    </row>
    <row r="22" spans="1:9" x14ac:dyDescent="0.2">
      <c r="A22" t="s">
        <v>148</v>
      </c>
      <c r="B22" t="s">
        <v>138</v>
      </c>
      <c r="C22" t="s">
        <v>411</v>
      </c>
      <c r="D22" t="s">
        <v>545</v>
      </c>
      <c r="E22" t="s">
        <v>546</v>
      </c>
      <c r="F22" t="s">
        <v>528</v>
      </c>
      <c r="G22">
        <v>10</v>
      </c>
      <c r="I22" t="e">
        <f t="shared" si="1"/>
        <v>#VALUE!</v>
      </c>
    </row>
    <row r="23" spans="1:9" x14ac:dyDescent="0.2">
      <c r="A23" t="s">
        <v>156</v>
      </c>
      <c r="B23" t="s">
        <v>138</v>
      </c>
      <c r="C23" t="s">
        <v>417</v>
      </c>
      <c r="D23" t="s">
        <v>545</v>
      </c>
      <c r="E23" t="s">
        <v>546</v>
      </c>
      <c r="F23" t="s">
        <v>528</v>
      </c>
      <c r="G23">
        <v>10</v>
      </c>
      <c r="I23" t="e">
        <f t="shared" si="1"/>
        <v>#VALUE!</v>
      </c>
    </row>
    <row r="24" spans="1:9" x14ac:dyDescent="0.2">
      <c r="A24" t="s">
        <v>167</v>
      </c>
      <c r="B24" t="s">
        <v>168</v>
      </c>
      <c r="C24" t="s">
        <v>428</v>
      </c>
      <c r="D24" t="s">
        <v>545</v>
      </c>
      <c r="E24" t="s">
        <v>546</v>
      </c>
      <c r="F24" t="s">
        <v>528</v>
      </c>
      <c r="G24">
        <v>11</v>
      </c>
      <c r="I24" t="e">
        <f>G24*$O$2+$P$2</f>
        <v>#VALUE!</v>
      </c>
    </row>
    <row r="25" spans="1:9" x14ac:dyDescent="0.2">
      <c r="A25" t="s">
        <v>171</v>
      </c>
      <c r="B25" t="s">
        <v>172</v>
      </c>
      <c r="C25" t="s">
        <v>431</v>
      </c>
      <c r="D25" t="s">
        <v>545</v>
      </c>
      <c r="E25" t="s">
        <v>546</v>
      </c>
      <c r="F25" t="s">
        <v>528</v>
      </c>
      <c r="G25">
        <v>26</v>
      </c>
      <c r="I25" t="e">
        <f t="shared" si="1"/>
        <v>#VALUE!</v>
      </c>
    </row>
    <row r="26" spans="1:9" x14ac:dyDescent="0.2">
      <c r="A26" t="s">
        <v>176</v>
      </c>
      <c r="B26" t="s">
        <v>168</v>
      </c>
      <c r="C26" t="s">
        <v>435</v>
      </c>
      <c r="D26" t="s">
        <v>545</v>
      </c>
      <c r="E26" t="s">
        <v>546</v>
      </c>
      <c r="F26" t="s">
        <v>528</v>
      </c>
      <c r="G26">
        <v>11</v>
      </c>
      <c r="I26" t="e">
        <f t="shared" si="1"/>
        <v>#VALUE!</v>
      </c>
    </row>
    <row r="27" spans="1:9" x14ac:dyDescent="0.2">
      <c r="A27" t="s">
        <v>180</v>
      </c>
      <c r="B27" t="s">
        <v>179</v>
      </c>
      <c r="C27" t="s">
        <v>437</v>
      </c>
      <c r="D27" t="s">
        <v>545</v>
      </c>
      <c r="E27" t="s">
        <v>546</v>
      </c>
      <c r="F27" t="s">
        <v>528</v>
      </c>
      <c r="G27">
        <v>11</v>
      </c>
      <c r="I27" t="e">
        <f t="shared" si="1"/>
        <v>#VALUE!</v>
      </c>
    </row>
    <row r="28" spans="1:9" x14ac:dyDescent="0.2">
      <c r="A28" t="s">
        <v>183</v>
      </c>
      <c r="B28" t="s">
        <v>91</v>
      </c>
      <c r="C28" t="s">
        <v>440</v>
      </c>
      <c r="D28" t="s">
        <v>545</v>
      </c>
      <c r="E28" t="s">
        <v>546</v>
      </c>
      <c r="F28" t="s">
        <v>528</v>
      </c>
      <c r="G28">
        <v>12</v>
      </c>
      <c r="I28" t="e">
        <f t="shared" si="1"/>
        <v>#VALUE!</v>
      </c>
    </row>
    <row r="29" spans="1:9" x14ac:dyDescent="0.2">
      <c r="A29" t="s">
        <v>186</v>
      </c>
      <c r="B29" t="s">
        <v>179</v>
      </c>
      <c r="C29" t="s">
        <v>443</v>
      </c>
      <c r="D29" t="s">
        <v>545</v>
      </c>
      <c r="E29" t="s">
        <v>546</v>
      </c>
      <c r="F29" t="s">
        <v>528</v>
      </c>
      <c r="G29">
        <v>11</v>
      </c>
      <c r="I29" t="e">
        <f t="shared" si="1"/>
        <v>#VALUE!</v>
      </c>
    </row>
    <row r="30" spans="1:9" x14ac:dyDescent="0.2">
      <c r="A30" t="s">
        <v>187</v>
      </c>
      <c r="B30" t="s">
        <v>168</v>
      </c>
      <c r="C30" t="s">
        <v>444</v>
      </c>
      <c r="D30" t="s">
        <v>545</v>
      </c>
      <c r="E30" t="s">
        <v>546</v>
      </c>
      <c r="F30" t="s">
        <v>528</v>
      </c>
      <c r="G30">
        <v>11</v>
      </c>
      <c r="I30" t="e">
        <f t="shared" si="1"/>
        <v>#VALUE!</v>
      </c>
    </row>
    <row r="31" spans="1:9" x14ac:dyDescent="0.2">
      <c r="A31" t="s">
        <v>190</v>
      </c>
      <c r="B31" t="s">
        <v>168</v>
      </c>
      <c r="C31" t="s">
        <v>447</v>
      </c>
      <c r="D31" t="s">
        <v>545</v>
      </c>
      <c r="E31" t="s">
        <v>546</v>
      </c>
      <c r="F31" t="s">
        <v>528</v>
      </c>
      <c r="G31">
        <v>11</v>
      </c>
      <c r="I31" t="e">
        <f t="shared" si="1"/>
        <v>#VALUE!</v>
      </c>
    </row>
    <row r="32" spans="1:9" x14ac:dyDescent="0.2">
      <c r="A32" t="s">
        <v>191</v>
      </c>
      <c r="B32" t="s">
        <v>91</v>
      </c>
      <c r="C32" t="s">
        <v>448</v>
      </c>
      <c r="D32" t="s">
        <v>545</v>
      </c>
      <c r="E32" t="s">
        <v>546</v>
      </c>
      <c r="F32" t="s">
        <v>528</v>
      </c>
      <c r="G32">
        <v>12</v>
      </c>
      <c r="I32" t="e">
        <f t="shared" si="1"/>
        <v>#VALUE!</v>
      </c>
    </row>
    <row r="33" spans="1:9" x14ac:dyDescent="0.2">
      <c r="A33" t="s">
        <v>192</v>
      </c>
      <c r="B33" t="s">
        <v>91</v>
      </c>
      <c r="C33" t="s">
        <v>449</v>
      </c>
      <c r="D33" t="s">
        <v>545</v>
      </c>
      <c r="E33" t="s">
        <v>546</v>
      </c>
      <c r="F33" t="s">
        <v>528</v>
      </c>
      <c r="G33">
        <v>12</v>
      </c>
      <c r="I33" t="e">
        <f t="shared" si="1"/>
        <v>#VALUE!</v>
      </c>
    </row>
    <row r="34" spans="1:9" x14ac:dyDescent="0.2">
      <c r="A34" t="s">
        <v>194</v>
      </c>
      <c r="B34" t="s">
        <v>91</v>
      </c>
      <c r="C34" t="s">
        <v>451</v>
      </c>
      <c r="D34" t="s">
        <v>545</v>
      </c>
      <c r="E34" t="s">
        <v>546</v>
      </c>
      <c r="F34" t="s">
        <v>528</v>
      </c>
      <c r="G34">
        <v>12</v>
      </c>
      <c r="I34" t="e">
        <f t="shared" si="1"/>
        <v>#VALUE!</v>
      </c>
    </row>
    <row r="35" spans="1:9" x14ac:dyDescent="0.2">
      <c r="A35" t="s">
        <v>209</v>
      </c>
      <c r="B35" t="s">
        <v>208</v>
      </c>
      <c r="C35" t="s">
        <v>462</v>
      </c>
      <c r="D35" t="s">
        <v>545</v>
      </c>
      <c r="E35" t="s">
        <v>546</v>
      </c>
      <c r="F35" t="s">
        <v>528</v>
      </c>
      <c r="G35">
        <v>13</v>
      </c>
      <c r="I35" t="e">
        <f t="shared" si="1"/>
        <v>#VALUE!</v>
      </c>
    </row>
    <row r="36" spans="1:9" x14ac:dyDescent="0.2">
      <c r="A36" t="s">
        <v>210</v>
      </c>
      <c r="B36" t="s">
        <v>91</v>
      </c>
      <c r="C36" t="s">
        <v>463</v>
      </c>
      <c r="D36" t="s">
        <v>545</v>
      </c>
      <c r="E36" t="s">
        <v>546</v>
      </c>
      <c r="F36" t="s">
        <v>528</v>
      </c>
      <c r="G36">
        <v>12</v>
      </c>
      <c r="I36" t="e">
        <f t="shared" si="1"/>
        <v>#VALUE!</v>
      </c>
    </row>
    <row r="37" spans="1:9" x14ac:dyDescent="0.2">
      <c r="A37" t="s">
        <v>211</v>
      </c>
      <c r="B37" t="s">
        <v>91</v>
      </c>
      <c r="C37" t="s">
        <v>464</v>
      </c>
      <c r="D37" t="s">
        <v>545</v>
      </c>
      <c r="E37" t="s">
        <v>546</v>
      </c>
      <c r="F37" t="s">
        <v>528</v>
      </c>
      <c r="G37">
        <v>12</v>
      </c>
      <c r="I37" t="e">
        <f t="shared" si="1"/>
        <v>#VALUE!</v>
      </c>
    </row>
    <row r="38" spans="1:9" x14ac:dyDescent="0.2">
      <c r="A38" t="s">
        <v>213</v>
      </c>
      <c r="B38" t="s">
        <v>91</v>
      </c>
      <c r="C38" t="s">
        <v>466</v>
      </c>
      <c r="D38" t="s">
        <v>545</v>
      </c>
      <c r="E38" t="s">
        <v>546</v>
      </c>
      <c r="F38" t="s">
        <v>528</v>
      </c>
      <c r="G38">
        <v>12</v>
      </c>
      <c r="I38" t="e">
        <f t="shared" si="1"/>
        <v>#VALUE!</v>
      </c>
    </row>
    <row r="39" spans="1:9" x14ac:dyDescent="0.2">
      <c r="A39" t="s">
        <v>215</v>
      </c>
      <c r="B39" t="s">
        <v>208</v>
      </c>
      <c r="C39" t="s">
        <v>468</v>
      </c>
      <c r="D39" t="s">
        <v>545</v>
      </c>
      <c r="E39" t="s">
        <v>546</v>
      </c>
      <c r="F39" t="s">
        <v>528</v>
      </c>
      <c r="G39">
        <v>13</v>
      </c>
      <c r="I39" t="e">
        <f t="shared" si="1"/>
        <v>#VALUE!</v>
      </c>
    </row>
    <row r="40" spans="1:9" x14ac:dyDescent="0.2">
      <c r="A40" t="s">
        <v>220</v>
      </c>
      <c r="B40" t="s">
        <v>221</v>
      </c>
      <c r="C40" t="s">
        <v>472</v>
      </c>
      <c r="D40" t="s">
        <v>545</v>
      </c>
      <c r="E40" t="s">
        <v>546</v>
      </c>
      <c r="F40" t="s">
        <v>528</v>
      </c>
      <c r="G40">
        <v>14</v>
      </c>
      <c r="I40" t="e">
        <f>G40*$O$2+$P$2</f>
        <v>#VALUE!</v>
      </c>
    </row>
    <row r="41" spans="1:9" x14ac:dyDescent="0.2">
      <c r="A41" t="s">
        <v>281</v>
      </c>
      <c r="B41" t="s">
        <v>282</v>
      </c>
      <c r="C41" t="s">
        <v>513</v>
      </c>
      <c r="D41" t="s">
        <v>545</v>
      </c>
      <c r="E41" t="s">
        <v>546</v>
      </c>
      <c r="F41" t="s">
        <v>528</v>
      </c>
      <c r="G41">
        <v>12</v>
      </c>
      <c r="I41" t="e">
        <f>G41*$O$2+$P$2</f>
        <v>#VALUE!</v>
      </c>
    </row>
    <row r="42" spans="1:9" x14ac:dyDescent="0.2">
      <c r="A42" t="s">
        <v>540</v>
      </c>
      <c r="B42" t="s">
        <v>138</v>
      </c>
      <c r="C42" t="s">
        <v>538</v>
      </c>
      <c r="D42" t="s">
        <v>545</v>
      </c>
      <c r="E42" t="s">
        <v>546</v>
      </c>
      <c r="F42" t="s">
        <v>528</v>
      </c>
      <c r="G42">
        <v>10</v>
      </c>
      <c r="I42" t="e">
        <f>G42*$O$2+$P$2</f>
        <v>#VALUE!</v>
      </c>
    </row>
    <row r="43" spans="1:9" x14ac:dyDescent="0.2">
      <c r="A43" t="s">
        <v>539</v>
      </c>
      <c r="B43" t="s">
        <v>221</v>
      </c>
      <c r="C43" t="s">
        <v>541</v>
      </c>
      <c r="D43" t="s">
        <v>545</v>
      </c>
      <c r="E43" t="s">
        <v>546</v>
      </c>
      <c r="F43" t="s">
        <v>528</v>
      </c>
      <c r="G43">
        <v>14</v>
      </c>
      <c r="I43" t="e">
        <f>G43*$O$2+$P$2</f>
        <v>#VALUE!</v>
      </c>
    </row>
    <row r="44" spans="1:9" x14ac:dyDescent="0.2">
      <c r="A44" t="s">
        <v>203</v>
      </c>
      <c r="B44" t="s">
        <v>204</v>
      </c>
      <c r="C44" t="s">
        <v>459</v>
      </c>
      <c r="D44" t="s">
        <v>545</v>
      </c>
      <c r="E44" t="s">
        <v>546</v>
      </c>
      <c r="F44" t="s">
        <v>528</v>
      </c>
    </row>
    <row r="45" spans="1:9" x14ac:dyDescent="0.2">
      <c r="A45" t="s">
        <v>205</v>
      </c>
      <c r="B45" t="s">
        <v>206</v>
      </c>
      <c r="C45" t="s">
        <v>460</v>
      </c>
      <c r="D45" t="s">
        <v>545</v>
      </c>
      <c r="E45" t="s">
        <v>546</v>
      </c>
      <c r="F45" t="s">
        <v>528</v>
      </c>
    </row>
    <row r="46" spans="1:9" x14ac:dyDescent="0.2">
      <c r="A46" t="s">
        <v>207</v>
      </c>
      <c r="B46" t="s">
        <v>208</v>
      </c>
      <c r="C46" t="s">
        <v>461</v>
      </c>
      <c r="D46" t="s">
        <v>545</v>
      </c>
      <c r="E46" t="s">
        <v>546</v>
      </c>
      <c r="F46" t="s">
        <v>528</v>
      </c>
    </row>
    <row r="47" spans="1:9" x14ac:dyDescent="0.2">
      <c r="A47" t="s">
        <v>216</v>
      </c>
      <c r="B47" t="s">
        <v>217</v>
      </c>
      <c r="C47" t="s">
        <v>469</v>
      </c>
      <c r="D47" t="s">
        <v>545</v>
      </c>
      <c r="E47" t="s">
        <v>546</v>
      </c>
      <c r="F47" t="s">
        <v>528</v>
      </c>
    </row>
    <row r="48" spans="1:9" x14ac:dyDescent="0.2">
      <c r="A48" t="s">
        <v>218</v>
      </c>
      <c r="B48" t="s">
        <v>217</v>
      </c>
      <c r="C48" t="s">
        <v>470</v>
      </c>
      <c r="D48" t="s">
        <v>545</v>
      </c>
      <c r="E48" t="s">
        <v>546</v>
      </c>
      <c r="F48" t="s">
        <v>528</v>
      </c>
    </row>
    <row r="49" spans="1:6" x14ac:dyDescent="0.2">
      <c r="A49" t="s">
        <v>219</v>
      </c>
      <c r="B49" t="s">
        <v>217</v>
      </c>
      <c r="C49" t="s">
        <v>471</v>
      </c>
      <c r="D49" t="s">
        <v>545</v>
      </c>
      <c r="E49" t="s">
        <v>546</v>
      </c>
      <c r="F49" t="s">
        <v>528</v>
      </c>
    </row>
    <row r="50" spans="1:6" x14ac:dyDescent="0.2">
      <c r="A50" t="s">
        <v>224</v>
      </c>
      <c r="B50" t="s">
        <v>223</v>
      </c>
      <c r="C50" t="s">
        <v>474</v>
      </c>
      <c r="D50" t="s">
        <v>545</v>
      </c>
      <c r="E50" t="s">
        <v>546</v>
      </c>
      <c r="F50" t="s">
        <v>528</v>
      </c>
    </row>
    <row r="51" spans="1:6" x14ac:dyDescent="0.2">
      <c r="A51" t="s">
        <v>225</v>
      </c>
      <c r="B51" t="s">
        <v>226</v>
      </c>
      <c r="C51" t="s">
        <v>475</v>
      </c>
      <c r="D51" t="s">
        <v>545</v>
      </c>
      <c r="E51" t="s">
        <v>546</v>
      </c>
      <c r="F51" t="s">
        <v>528</v>
      </c>
    </row>
    <row r="52" spans="1:6" x14ac:dyDescent="0.2">
      <c r="A52" t="s">
        <v>227</v>
      </c>
      <c r="B52" t="s">
        <v>226</v>
      </c>
      <c r="C52" t="s">
        <v>476</v>
      </c>
      <c r="D52" t="s">
        <v>545</v>
      </c>
      <c r="E52" t="s">
        <v>546</v>
      </c>
      <c r="F52" t="s">
        <v>528</v>
      </c>
    </row>
    <row r="53" spans="1:6" x14ac:dyDescent="0.2">
      <c r="A53" t="s">
        <v>228</v>
      </c>
      <c r="B53" t="s">
        <v>226</v>
      </c>
      <c r="C53" t="s">
        <v>477</v>
      </c>
      <c r="D53" t="s">
        <v>545</v>
      </c>
      <c r="E53" t="s">
        <v>546</v>
      </c>
      <c r="F53" t="s">
        <v>528</v>
      </c>
    </row>
    <row r="54" spans="1:6" x14ac:dyDescent="0.2">
      <c r="A54" t="s">
        <v>229</v>
      </c>
      <c r="B54" t="s">
        <v>226</v>
      </c>
      <c r="C54" t="s">
        <v>478</v>
      </c>
      <c r="D54" t="s">
        <v>545</v>
      </c>
      <c r="E54" t="s">
        <v>546</v>
      </c>
      <c r="F54" t="s">
        <v>528</v>
      </c>
    </row>
    <row r="55" spans="1:6" x14ac:dyDescent="0.2">
      <c r="A55" t="s">
        <v>230</v>
      </c>
      <c r="B55" t="s">
        <v>223</v>
      </c>
      <c r="C55" t="s">
        <v>479</v>
      </c>
      <c r="D55" t="s">
        <v>545</v>
      </c>
      <c r="E55" t="s">
        <v>546</v>
      </c>
      <c r="F55" t="s">
        <v>528</v>
      </c>
    </row>
    <row r="56" spans="1:6" x14ac:dyDescent="0.2">
      <c r="A56" t="s">
        <v>231</v>
      </c>
      <c r="B56" t="s">
        <v>40</v>
      </c>
      <c r="C56" t="s">
        <v>480</v>
      </c>
      <c r="D56" t="s">
        <v>545</v>
      </c>
      <c r="E56" t="s">
        <v>546</v>
      </c>
      <c r="F56" t="s">
        <v>528</v>
      </c>
    </row>
    <row r="57" spans="1:6" x14ac:dyDescent="0.2">
      <c r="A57" t="s">
        <v>232</v>
      </c>
      <c r="B57" t="s">
        <v>40</v>
      </c>
      <c r="C57" t="s">
        <v>481</v>
      </c>
      <c r="D57" t="s">
        <v>545</v>
      </c>
      <c r="E57" t="s">
        <v>546</v>
      </c>
      <c r="F57" t="s">
        <v>528</v>
      </c>
    </row>
    <row r="58" spans="1:6" x14ac:dyDescent="0.2">
      <c r="A58" t="s">
        <v>233</v>
      </c>
      <c r="B58" t="s">
        <v>40</v>
      </c>
      <c r="C58" t="s">
        <v>482</v>
      </c>
      <c r="D58" t="s">
        <v>545</v>
      </c>
      <c r="E58" t="s">
        <v>546</v>
      </c>
      <c r="F58" t="s">
        <v>528</v>
      </c>
    </row>
    <row r="59" spans="1:6" x14ac:dyDescent="0.2">
      <c r="A59" t="s">
        <v>234</v>
      </c>
      <c r="B59" t="s">
        <v>40</v>
      </c>
      <c r="C59" t="s">
        <v>483</v>
      </c>
      <c r="D59" t="s">
        <v>545</v>
      </c>
      <c r="E59" t="s">
        <v>546</v>
      </c>
      <c r="F59" t="s">
        <v>528</v>
      </c>
    </row>
    <row r="60" spans="1:6" x14ac:dyDescent="0.2">
      <c r="A60" t="s">
        <v>235</v>
      </c>
      <c r="B60" t="s">
        <v>236</v>
      </c>
      <c r="C60" t="s">
        <v>484</v>
      </c>
      <c r="D60" t="s">
        <v>545</v>
      </c>
      <c r="E60" t="s">
        <v>546</v>
      </c>
      <c r="F60" t="s">
        <v>528</v>
      </c>
    </row>
    <row r="61" spans="1:6" x14ac:dyDescent="0.2">
      <c r="A61" t="s">
        <v>241</v>
      </c>
      <c r="B61" t="s">
        <v>239</v>
      </c>
      <c r="C61" t="s">
        <v>488</v>
      </c>
      <c r="D61" t="s">
        <v>545</v>
      </c>
      <c r="E61" t="s">
        <v>546</v>
      </c>
      <c r="F61" t="s">
        <v>528</v>
      </c>
    </row>
    <row r="62" spans="1:6" x14ac:dyDescent="0.2">
      <c r="A62" t="s">
        <v>242</v>
      </c>
      <c r="B62" t="s">
        <v>239</v>
      </c>
      <c r="C62" t="s">
        <v>489</v>
      </c>
      <c r="D62" t="s">
        <v>545</v>
      </c>
      <c r="E62" t="s">
        <v>546</v>
      </c>
      <c r="F62" t="s">
        <v>528</v>
      </c>
    </row>
    <row r="63" spans="1:6" x14ac:dyDescent="0.2">
      <c r="A63" t="s">
        <v>275</v>
      </c>
      <c r="B63" t="s">
        <v>276</v>
      </c>
      <c r="C63" t="s">
        <v>510</v>
      </c>
      <c r="D63" t="s">
        <v>545</v>
      </c>
      <c r="E63" t="s">
        <v>546</v>
      </c>
      <c r="F63" t="s">
        <v>528</v>
      </c>
    </row>
    <row r="64" spans="1:6" x14ac:dyDescent="0.2">
      <c r="A64" t="s">
        <v>178</v>
      </c>
      <c r="B64" t="s">
        <v>179</v>
      </c>
      <c r="C64" t="s">
        <v>436</v>
      </c>
      <c r="D64" t="s">
        <v>545</v>
      </c>
      <c r="E64" t="s">
        <v>546</v>
      </c>
      <c r="F64" t="s">
        <v>528</v>
      </c>
    </row>
    <row r="65" spans="1:6" x14ac:dyDescent="0.2">
      <c r="A65" t="s">
        <v>181</v>
      </c>
      <c r="B65" t="s">
        <v>179</v>
      </c>
      <c r="C65" t="s">
        <v>438</v>
      </c>
      <c r="D65" t="s">
        <v>545</v>
      </c>
      <c r="E65" t="s">
        <v>546</v>
      </c>
      <c r="F65" t="s">
        <v>528</v>
      </c>
    </row>
    <row r="66" spans="1:6" x14ac:dyDescent="0.2">
      <c r="A66" t="s">
        <v>182</v>
      </c>
      <c r="B66" t="s">
        <v>179</v>
      </c>
      <c r="C66" t="s">
        <v>439</v>
      </c>
      <c r="D66" t="s">
        <v>545</v>
      </c>
      <c r="E66" t="s">
        <v>546</v>
      </c>
      <c r="F66" t="s">
        <v>528</v>
      </c>
    </row>
    <row r="67" spans="1:6" x14ac:dyDescent="0.2">
      <c r="A67" t="s">
        <v>195</v>
      </c>
      <c r="B67" t="s">
        <v>196</v>
      </c>
      <c r="C67" t="s">
        <v>452</v>
      </c>
      <c r="D67" t="s">
        <v>545</v>
      </c>
      <c r="E67" t="s">
        <v>546</v>
      </c>
      <c r="F67" t="s">
        <v>528</v>
      </c>
    </row>
    <row r="68" spans="1:6" x14ac:dyDescent="0.2">
      <c r="A68" t="s">
        <v>197</v>
      </c>
      <c r="B68" t="s">
        <v>196</v>
      </c>
      <c r="C68" t="s">
        <v>453</v>
      </c>
      <c r="D68" t="s">
        <v>545</v>
      </c>
      <c r="E68" t="s">
        <v>546</v>
      </c>
      <c r="F68" t="s">
        <v>528</v>
      </c>
    </row>
    <row r="69" spans="1:6" x14ac:dyDescent="0.2">
      <c r="A69" t="s">
        <v>198</v>
      </c>
      <c r="B69" t="s">
        <v>196</v>
      </c>
      <c r="C69" t="s">
        <v>454</v>
      </c>
      <c r="D69" t="s">
        <v>545</v>
      </c>
      <c r="E69" t="s">
        <v>546</v>
      </c>
      <c r="F69" t="s">
        <v>528</v>
      </c>
    </row>
    <row r="70" spans="1:6" x14ac:dyDescent="0.2">
      <c r="A70" t="s">
        <v>199</v>
      </c>
      <c r="B70" t="s">
        <v>196</v>
      </c>
      <c r="C70" t="s">
        <v>455</v>
      </c>
      <c r="D70" t="s">
        <v>545</v>
      </c>
      <c r="E70" t="s">
        <v>546</v>
      </c>
      <c r="F70" t="s">
        <v>528</v>
      </c>
    </row>
    <row r="71" spans="1:6" x14ac:dyDescent="0.2">
      <c r="A71" t="s">
        <v>201</v>
      </c>
      <c r="B71" t="s">
        <v>196</v>
      </c>
      <c r="C71" t="s">
        <v>457</v>
      </c>
      <c r="D71" t="s">
        <v>545</v>
      </c>
      <c r="E71" t="s">
        <v>546</v>
      </c>
      <c r="F71" t="s">
        <v>528</v>
      </c>
    </row>
    <row r="72" spans="1:6" x14ac:dyDescent="0.2">
      <c r="A72" t="s">
        <v>202</v>
      </c>
      <c r="B72" t="s">
        <v>196</v>
      </c>
      <c r="C72" t="s">
        <v>458</v>
      </c>
      <c r="D72" t="s">
        <v>545</v>
      </c>
      <c r="E72" t="s">
        <v>546</v>
      </c>
      <c r="F72" t="s">
        <v>528</v>
      </c>
    </row>
    <row r="73" spans="1:6" x14ac:dyDescent="0.2">
      <c r="A73" t="s">
        <v>214</v>
      </c>
      <c r="B73" t="s">
        <v>208</v>
      </c>
      <c r="C73" t="s">
        <v>467</v>
      </c>
      <c r="D73" t="s">
        <v>545</v>
      </c>
      <c r="E73" t="s">
        <v>546</v>
      </c>
      <c r="F73" t="s">
        <v>528</v>
      </c>
    </row>
    <row r="74" spans="1:6" x14ac:dyDescent="0.2">
      <c r="A74" t="s">
        <v>222</v>
      </c>
      <c r="B74" t="s">
        <v>223</v>
      </c>
      <c r="C74" t="s">
        <v>473</v>
      </c>
      <c r="D74" t="s">
        <v>545</v>
      </c>
      <c r="E74" t="s">
        <v>546</v>
      </c>
      <c r="F74" t="s">
        <v>528</v>
      </c>
    </row>
    <row r="75" spans="1:6" x14ac:dyDescent="0.2">
      <c r="A75" t="s">
        <v>542</v>
      </c>
      <c r="B75" t="s">
        <v>543</v>
      </c>
      <c r="C75" t="s">
        <v>544</v>
      </c>
      <c r="D75" t="s">
        <v>545</v>
      </c>
      <c r="E75" t="s">
        <v>546</v>
      </c>
      <c r="F75" t="s">
        <v>528</v>
      </c>
    </row>
    <row r="76" spans="1:6" x14ac:dyDescent="0.2">
      <c r="A76" t="s">
        <v>41</v>
      </c>
      <c r="B76" t="s">
        <v>42</v>
      </c>
      <c r="C76" t="s">
        <v>328</v>
      </c>
      <c r="D76" t="s">
        <v>545</v>
      </c>
      <c r="E76" t="s">
        <v>546</v>
      </c>
      <c r="F76" t="s">
        <v>528</v>
      </c>
    </row>
    <row r="77" spans="1:6" x14ac:dyDescent="0.2">
      <c r="A77" t="s">
        <v>238</v>
      </c>
      <c r="B77" t="s">
        <v>239</v>
      </c>
      <c r="C77" t="s">
        <v>486</v>
      </c>
      <c r="D77" t="s">
        <v>545</v>
      </c>
      <c r="E77" t="s">
        <v>546</v>
      </c>
      <c r="F77" t="s">
        <v>528</v>
      </c>
    </row>
    <row r="78" spans="1:6" x14ac:dyDescent="0.2">
      <c r="A78" t="s">
        <v>251</v>
      </c>
      <c r="B78" t="s">
        <v>252</v>
      </c>
      <c r="C78" t="s">
        <v>496</v>
      </c>
      <c r="D78" t="s">
        <v>545</v>
      </c>
      <c r="E78" t="s">
        <v>546</v>
      </c>
      <c r="F78" t="s">
        <v>528</v>
      </c>
    </row>
    <row r="79" spans="1:6" x14ac:dyDescent="0.2">
      <c r="A79" t="s">
        <v>257</v>
      </c>
      <c r="B79" t="s">
        <v>258</v>
      </c>
      <c r="C79" t="s">
        <v>500</v>
      </c>
      <c r="D79" t="s">
        <v>545</v>
      </c>
      <c r="E79" t="s">
        <v>546</v>
      </c>
      <c r="F79" t="s">
        <v>528</v>
      </c>
    </row>
    <row r="80" spans="1:6" x14ac:dyDescent="0.2">
      <c r="A80" t="s">
        <v>259</v>
      </c>
      <c r="B80" t="s">
        <v>258</v>
      </c>
      <c r="C80" t="s">
        <v>501</v>
      </c>
      <c r="D80" t="s">
        <v>545</v>
      </c>
      <c r="E80" t="s">
        <v>546</v>
      </c>
      <c r="F80" t="s">
        <v>528</v>
      </c>
    </row>
    <row r="81" spans="1:6" x14ac:dyDescent="0.2">
      <c r="A81" t="s">
        <v>265</v>
      </c>
      <c r="B81" t="s">
        <v>266</v>
      </c>
      <c r="C81" t="s">
        <v>505</v>
      </c>
      <c r="D81" t="s">
        <v>545</v>
      </c>
      <c r="E81" t="s">
        <v>546</v>
      </c>
      <c r="F81" t="s">
        <v>528</v>
      </c>
    </row>
    <row r="82" spans="1:6" x14ac:dyDescent="0.2">
      <c r="A82" t="s">
        <v>277</v>
      </c>
      <c r="B82" t="s">
        <v>278</v>
      </c>
      <c r="C82" t="s">
        <v>511</v>
      </c>
      <c r="D82" t="s">
        <v>545</v>
      </c>
      <c r="E82" t="s">
        <v>546</v>
      </c>
      <c r="F82" t="s">
        <v>528</v>
      </c>
    </row>
    <row r="83" spans="1:6" x14ac:dyDescent="0.2">
      <c r="A83" t="s">
        <v>279</v>
      </c>
      <c r="B83" t="s">
        <v>280</v>
      </c>
      <c r="C83" t="s">
        <v>512</v>
      </c>
      <c r="D83" t="s">
        <v>545</v>
      </c>
      <c r="E83" t="s">
        <v>546</v>
      </c>
      <c r="F83" t="s">
        <v>528</v>
      </c>
    </row>
    <row r="84" spans="1:6" x14ac:dyDescent="0.2">
      <c r="A84" t="s">
        <v>283</v>
      </c>
      <c r="B84" t="s">
        <v>284</v>
      </c>
      <c r="C84" t="s">
        <v>514</v>
      </c>
      <c r="D84" t="s">
        <v>545</v>
      </c>
      <c r="E84" t="s">
        <v>546</v>
      </c>
      <c r="F84" t="s">
        <v>528</v>
      </c>
    </row>
    <row r="85" spans="1:6" x14ac:dyDescent="0.2">
      <c r="A85" t="s">
        <v>285</v>
      </c>
      <c r="B85" t="s">
        <v>284</v>
      </c>
      <c r="C85" t="s">
        <v>515</v>
      </c>
      <c r="D85" t="s">
        <v>545</v>
      </c>
      <c r="E85" t="s">
        <v>546</v>
      </c>
      <c r="F85" t="s">
        <v>528</v>
      </c>
    </row>
    <row r="86" spans="1:6" x14ac:dyDescent="0.2">
      <c r="A86" t="s">
        <v>286</v>
      </c>
      <c r="B86" t="s">
        <v>287</v>
      </c>
      <c r="C86" t="s">
        <v>516</v>
      </c>
      <c r="D86" t="s">
        <v>545</v>
      </c>
      <c r="E86" t="s">
        <v>546</v>
      </c>
      <c r="F86" t="s">
        <v>528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18CA3-C334-6B47-A4CC-2BDAB8D0102C}">
  <dimension ref="A1:P21"/>
  <sheetViews>
    <sheetView workbookViewId="0">
      <selection activeCell="F25" sqref="F25"/>
    </sheetView>
  </sheetViews>
  <sheetFormatPr baseColWidth="10" defaultRowHeight="16" x14ac:dyDescent="0.2"/>
  <sheetData>
    <row r="1" spans="1:16" x14ac:dyDescent="0.2">
      <c r="A1" s="2" t="s">
        <v>522</v>
      </c>
      <c r="B1" s="2" t="s">
        <v>288</v>
      </c>
      <c r="C1" s="2" t="s">
        <v>519</v>
      </c>
      <c r="D1" s="2" t="s">
        <v>520</v>
      </c>
      <c r="E1" s="2" t="s">
        <v>521</v>
      </c>
      <c r="F1" s="2" t="s">
        <v>524</v>
      </c>
      <c r="G1" s="2" t="s">
        <v>529</v>
      </c>
      <c r="H1" s="2" t="s">
        <v>523</v>
      </c>
      <c r="I1" s="2" t="s">
        <v>537</v>
      </c>
      <c r="K1" s="2" t="s">
        <v>529</v>
      </c>
      <c r="L1" s="2" t="s">
        <v>523</v>
      </c>
      <c r="O1" s="2" t="s">
        <v>530</v>
      </c>
      <c r="P1" s="2" t="s">
        <v>531</v>
      </c>
    </row>
    <row r="2" spans="1:16" x14ac:dyDescent="0.2">
      <c r="A2" t="s">
        <v>9</v>
      </c>
      <c r="B2" t="s">
        <v>10</v>
      </c>
      <c r="C2" t="s">
        <v>291</v>
      </c>
      <c r="D2" t="s">
        <v>549</v>
      </c>
      <c r="E2" t="s">
        <v>550</v>
      </c>
      <c r="F2" t="s">
        <v>528</v>
      </c>
      <c r="G2">
        <v>9</v>
      </c>
    </row>
    <row r="3" spans="1:16" x14ac:dyDescent="0.2">
      <c r="A3" t="s">
        <v>27</v>
      </c>
      <c r="B3" t="s">
        <v>21</v>
      </c>
      <c r="C3" t="s">
        <v>321</v>
      </c>
      <c r="D3" t="s">
        <v>549</v>
      </c>
      <c r="E3" t="s">
        <v>550</v>
      </c>
      <c r="F3" t="s">
        <v>528</v>
      </c>
      <c r="G3">
        <v>6</v>
      </c>
    </row>
    <row r="4" spans="1:16" x14ac:dyDescent="0.2">
      <c r="A4" t="s">
        <v>50</v>
      </c>
      <c r="B4" t="s">
        <v>36</v>
      </c>
      <c r="C4" t="s">
        <v>335</v>
      </c>
      <c r="D4" t="s">
        <v>549</v>
      </c>
      <c r="E4" t="s">
        <v>550</v>
      </c>
      <c r="F4" t="s">
        <v>528</v>
      </c>
      <c r="G4">
        <v>7</v>
      </c>
    </row>
    <row r="5" spans="1:16" x14ac:dyDescent="0.2">
      <c r="A5" t="s">
        <v>52</v>
      </c>
      <c r="B5" t="s">
        <v>36</v>
      </c>
      <c r="C5" t="s">
        <v>337</v>
      </c>
      <c r="D5" t="s">
        <v>549</v>
      </c>
      <c r="E5" t="s">
        <v>550</v>
      </c>
      <c r="F5" t="s">
        <v>528</v>
      </c>
      <c r="G5">
        <v>7</v>
      </c>
    </row>
    <row r="6" spans="1:16" x14ac:dyDescent="0.2">
      <c r="A6" t="s">
        <v>60</v>
      </c>
      <c r="B6" t="s">
        <v>61</v>
      </c>
      <c r="C6" t="s">
        <v>342</v>
      </c>
      <c r="D6" t="s">
        <v>549</v>
      </c>
      <c r="E6" t="s">
        <v>550</v>
      </c>
      <c r="F6" t="s">
        <v>528</v>
      </c>
      <c r="G6">
        <v>8</v>
      </c>
    </row>
    <row r="7" spans="1:16" x14ac:dyDescent="0.2">
      <c r="A7" t="s">
        <v>62</v>
      </c>
      <c r="B7" t="s">
        <v>61</v>
      </c>
      <c r="C7" t="s">
        <v>343</v>
      </c>
      <c r="D7" t="s">
        <v>549</v>
      </c>
      <c r="E7" t="s">
        <v>550</v>
      </c>
      <c r="F7" t="s">
        <v>528</v>
      </c>
      <c r="G7">
        <v>8</v>
      </c>
    </row>
    <row r="8" spans="1:16" x14ac:dyDescent="0.2">
      <c r="A8" t="s">
        <v>67</v>
      </c>
      <c r="B8" t="s">
        <v>61</v>
      </c>
      <c r="C8" t="s">
        <v>347</v>
      </c>
      <c r="D8" t="s">
        <v>549</v>
      </c>
      <c r="E8" t="s">
        <v>550</v>
      </c>
      <c r="F8" t="s">
        <v>528</v>
      </c>
      <c r="G8">
        <v>8</v>
      </c>
    </row>
    <row r="9" spans="1:16" x14ac:dyDescent="0.2">
      <c r="A9" t="s">
        <v>70</v>
      </c>
      <c r="B9" t="s">
        <v>61</v>
      </c>
      <c r="C9" t="s">
        <v>350</v>
      </c>
      <c r="D9" t="s">
        <v>549</v>
      </c>
      <c r="E9" t="s">
        <v>550</v>
      </c>
      <c r="F9" t="s">
        <v>528</v>
      </c>
      <c r="G9">
        <v>8</v>
      </c>
    </row>
    <row r="10" spans="1:16" x14ac:dyDescent="0.2">
      <c r="A10" t="s">
        <v>71</v>
      </c>
      <c r="B10" t="s">
        <v>61</v>
      </c>
      <c r="C10" t="s">
        <v>350</v>
      </c>
      <c r="D10" t="s">
        <v>549</v>
      </c>
      <c r="E10" t="s">
        <v>550</v>
      </c>
      <c r="F10" t="s">
        <v>528</v>
      </c>
      <c r="G10">
        <v>8</v>
      </c>
    </row>
    <row r="11" spans="1:16" x14ac:dyDescent="0.2">
      <c r="A11" t="s">
        <v>78</v>
      </c>
      <c r="B11" t="s">
        <v>10</v>
      </c>
      <c r="C11" t="s">
        <v>357</v>
      </c>
      <c r="D11" t="s">
        <v>549</v>
      </c>
      <c r="E11" t="s">
        <v>550</v>
      </c>
      <c r="F11" t="s">
        <v>528</v>
      </c>
      <c r="G11">
        <v>9</v>
      </c>
    </row>
    <row r="12" spans="1:16" x14ac:dyDescent="0.2">
      <c r="A12" t="s">
        <v>79</v>
      </c>
      <c r="B12" t="s">
        <v>10</v>
      </c>
      <c r="C12" t="s">
        <v>358</v>
      </c>
      <c r="D12" t="s">
        <v>549</v>
      </c>
      <c r="E12" t="s">
        <v>550</v>
      </c>
      <c r="F12" t="s">
        <v>528</v>
      </c>
      <c r="G12">
        <v>9</v>
      </c>
    </row>
    <row r="13" spans="1:16" x14ac:dyDescent="0.2">
      <c r="A13" t="s">
        <v>7</v>
      </c>
      <c r="B13" t="s">
        <v>8</v>
      </c>
      <c r="C13" t="s">
        <v>309</v>
      </c>
      <c r="D13" t="s">
        <v>549</v>
      </c>
      <c r="E13" t="s">
        <v>550</v>
      </c>
      <c r="F13" t="s">
        <v>528</v>
      </c>
      <c r="G13">
        <v>5</v>
      </c>
    </row>
    <row r="14" spans="1:16" x14ac:dyDescent="0.2">
      <c r="A14" t="s">
        <v>32</v>
      </c>
      <c r="B14" t="s">
        <v>21</v>
      </c>
      <c r="C14" t="s">
        <v>323</v>
      </c>
      <c r="D14" t="s">
        <v>549</v>
      </c>
      <c r="E14" t="s">
        <v>550</v>
      </c>
      <c r="F14" t="s">
        <v>528</v>
      </c>
      <c r="G14">
        <v>6</v>
      </c>
    </row>
    <row r="15" spans="1:16" x14ac:dyDescent="0.2">
      <c r="A15" t="s">
        <v>47</v>
      </c>
      <c r="B15" t="s">
        <v>36</v>
      </c>
      <c r="C15" t="s">
        <v>332</v>
      </c>
      <c r="D15" t="s">
        <v>549</v>
      </c>
      <c r="E15" t="s">
        <v>550</v>
      </c>
      <c r="F15" t="s">
        <v>528</v>
      </c>
      <c r="G15">
        <v>7</v>
      </c>
    </row>
    <row r="16" spans="1:16" x14ac:dyDescent="0.2">
      <c r="A16" t="s">
        <v>92</v>
      </c>
      <c r="B16" t="s">
        <v>10</v>
      </c>
      <c r="C16" t="s">
        <v>364</v>
      </c>
      <c r="D16" t="s">
        <v>549</v>
      </c>
      <c r="E16" t="s">
        <v>550</v>
      </c>
      <c r="F16" t="s">
        <v>528</v>
      </c>
      <c r="G16">
        <v>9</v>
      </c>
    </row>
    <row r="17" spans="1:7" x14ac:dyDescent="0.2">
      <c r="A17" t="s">
        <v>93</v>
      </c>
      <c r="B17" t="s">
        <v>82</v>
      </c>
      <c r="C17" t="s">
        <v>365</v>
      </c>
      <c r="D17" t="s">
        <v>549</v>
      </c>
      <c r="E17" t="s">
        <v>550</v>
      </c>
      <c r="F17" t="s">
        <v>528</v>
      </c>
      <c r="G17">
        <v>12</v>
      </c>
    </row>
    <row r="18" spans="1:7" x14ac:dyDescent="0.2">
      <c r="A18" t="s">
        <v>94</v>
      </c>
      <c r="B18" t="s">
        <v>10</v>
      </c>
      <c r="C18" t="s">
        <v>366</v>
      </c>
      <c r="D18" t="s">
        <v>549</v>
      </c>
      <c r="E18" t="s">
        <v>550</v>
      </c>
      <c r="F18" t="s">
        <v>528</v>
      </c>
      <c r="G18">
        <v>9</v>
      </c>
    </row>
    <row r="19" spans="1:7" x14ac:dyDescent="0.2">
      <c r="A19" t="s">
        <v>95</v>
      </c>
      <c r="B19" t="s">
        <v>31</v>
      </c>
      <c r="C19" t="s">
        <v>367</v>
      </c>
      <c r="D19" t="s">
        <v>549</v>
      </c>
      <c r="E19" t="s">
        <v>550</v>
      </c>
      <c r="F19" t="s">
        <v>528</v>
      </c>
      <c r="G19">
        <v>10</v>
      </c>
    </row>
    <row r="20" spans="1:7" x14ac:dyDescent="0.2">
      <c r="A20" t="s">
        <v>163</v>
      </c>
      <c r="B20" t="s">
        <v>138</v>
      </c>
      <c r="C20" t="s">
        <v>424</v>
      </c>
      <c r="D20" t="s">
        <v>549</v>
      </c>
      <c r="E20" t="s">
        <v>550</v>
      </c>
      <c r="F20" t="s">
        <v>528</v>
      </c>
    </row>
    <row r="21" spans="1:7" x14ac:dyDescent="0.2">
      <c r="A21" t="s">
        <v>39</v>
      </c>
      <c r="B21" t="s">
        <v>40</v>
      </c>
      <c r="C21" t="s">
        <v>327</v>
      </c>
      <c r="D21" t="s">
        <v>549</v>
      </c>
      <c r="E21" t="s">
        <v>550</v>
      </c>
      <c r="F21" t="s">
        <v>528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6F84C-B5C1-8D4B-9419-A8B20C0A1C23}">
  <dimension ref="A1:P16"/>
  <sheetViews>
    <sheetView workbookViewId="0">
      <selection activeCell="J13" sqref="J13"/>
    </sheetView>
  </sheetViews>
  <sheetFormatPr baseColWidth="10" defaultRowHeight="16" x14ac:dyDescent="0.2"/>
  <sheetData>
    <row r="1" spans="1:16" x14ac:dyDescent="0.2">
      <c r="A1" s="2" t="s">
        <v>522</v>
      </c>
      <c r="B1" s="2" t="s">
        <v>288</v>
      </c>
      <c r="C1" s="2" t="s">
        <v>519</v>
      </c>
      <c r="D1" s="2" t="s">
        <v>520</v>
      </c>
      <c r="E1" s="2" t="s">
        <v>521</v>
      </c>
      <c r="F1" s="2" t="s">
        <v>524</v>
      </c>
      <c r="G1" s="2" t="s">
        <v>529</v>
      </c>
      <c r="H1" s="2" t="s">
        <v>523</v>
      </c>
      <c r="I1" s="2" t="s">
        <v>537</v>
      </c>
      <c r="K1" s="2" t="s">
        <v>529</v>
      </c>
      <c r="L1" s="2" t="s">
        <v>523</v>
      </c>
      <c r="O1" s="2" t="s">
        <v>530</v>
      </c>
      <c r="P1" s="2" t="s">
        <v>531</v>
      </c>
    </row>
    <row r="2" spans="1:16" x14ac:dyDescent="0.2">
      <c r="A2" t="s">
        <v>11</v>
      </c>
      <c r="B2" t="s">
        <v>8</v>
      </c>
      <c r="C2" t="s">
        <v>310</v>
      </c>
      <c r="D2" t="s">
        <v>551</v>
      </c>
      <c r="E2" t="s">
        <v>552</v>
      </c>
      <c r="F2" t="s">
        <v>528</v>
      </c>
      <c r="G2">
        <v>5</v>
      </c>
    </row>
    <row r="3" spans="1:16" x14ac:dyDescent="0.2">
      <c r="A3" t="s">
        <v>28</v>
      </c>
      <c r="B3" t="s">
        <v>21</v>
      </c>
      <c r="C3" t="s">
        <v>322</v>
      </c>
      <c r="D3" t="s">
        <v>551</v>
      </c>
      <c r="E3" t="s">
        <v>552</v>
      </c>
      <c r="F3" t="s">
        <v>528</v>
      </c>
      <c r="G3">
        <v>6</v>
      </c>
    </row>
    <row r="4" spans="1:16" x14ac:dyDescent="0.2">
      <c r="A4" t="s">
        <v>48</v>
      </c>
      <c r="B4" t="s">
        <v>31</v>
      </c>
      <c r="C4" t="s">
        <v>333</v>
      </c>
      <c r="D4" t="s">
        <v>551</v>
      </c>
      <c r="E4" t="s">
        <v>552</v>
      </c>
      <c r="F4" t="s">
        <v>528</v>
      </c>
      <c r="G4">
        <v>10</v>
      </c>
    </row>
    <row r="5" spans="1:16" x14ac:dyDescent="0.2">
      <c r="A5" t="s">
        <v>81</v>
      </c>
      <c r="B5" t="s">
        <v>82</v>
      </c>
      <c r="C5" t="s">
        <v>360</v>
      </c>
      <c r="D5" t="s">
        <v>551</v>
      </c>
      <c r="E5" t="s">
        <v>552</v>
      </c>
      <c r="F5" t="s">
        <v>528</v>
      </c>
      <c r="G5">
        <v>12</v>
      </c>
    </row>
    <row r="6" spans="1:16" x14ac:dyDescent="0.2">
      <c r="A6" t="s">
        <v>20</v>
      </c>
      <c r="B6" t="s">
        <v>21</v>
      </c>
      <c r="C6" t="s">
        <v>316</v>
      </c>
      <c r="D6" t="s">
        <v>551</v>
      </c>
      <c r="E6" t="s">
        <v>552</v>
      </c>
      <c r="F6" t="s">
        <v>528</v>
      </c>
    </row>
    <row r="7" spans="1:16" x14ac:dyDescent="0.2">
      <c r="A7" t="s">
        <v>33</v>
      </c>
      <c r="B7" t="s">
        <v>34</v>
      </c>
      <c r="C7" t="s">
        <v>324</v>
      </c>
      <c r="D7" t="s">
        <v>551</v>
      </c>
      <c r="E7" t="s">
        <v>552</v>
      </c>
      <c r="F7" t="s">
        <v>528</v>
      </c>
    </row>
    <row r="8" spans="1:16" x14ac:dyDescent="0.2">
      <c r="A8" t="s">
        <v>35</v>
      </c>
      <c r="B8" t="s">
        <v>36</v>
      </c>
      <c r="C8" t="s">
        <v>325</v>
      </c>
      <c r="D8" t="s">
        <v>551</v>
      </c>
      <c r="E8" t="s">
        <v>552</v>
      </c>
      <c r="F8" t="s">
        <v>528</v>
      </c>
    </row>
    <row r="9" spans="1:16" x14ac:dyDescent="0.2">
      <c r="A9" t="s">
        <v>96</v>
      </c>
      <c r="B9" t="s">
        <v>10</v>
      </c>
      <c r="C9" t="s">
        <v>368</v>
      </c>
      <c r="D9" t="s">
        <v>551</v>
      </c>
      <c r="E9" t="s">
        <v>552</v>
      </c>
      <c r="F9" t="s">
        <v>528</v>
      </c>
    </row>
    <row r="10" spans="1:16" x14ac:dyDescent="0.2">
      <c r="A10" t="s">
        <v>30</v>
      </c>
      <c r="B10" t="s">
        <v>31</v>
      </c>
      <c r="C10" t="s">
        <v>294</v>
      </c>
      <c r="D10" t="s">
        <v>551</v>
      </c>
      <c r="E10" t="s">
        <v>552</v>
      </c>
      <c r="F10" t="s">
        <v>528</v>
      </c>
    </row>
    <row r="11" spans="1:16" x14ac:dyDescent="0.2">
      <c r="A11" t="s">
        <v>63</v>
      </c>
      <c r="B11" t="s">
        <v>61</v>
      </c>
      <c r="C11" t="s">
        <v>344</v>
      </c>
      <c r="D11" t="s">
        <v>551</v>
      </c>
      <c r="E11" t="s">
        <v>552</v>
      </c>
      <c r="F11" t="s">
        <v>528</v>
      </c>
    </row>
    <row r="12" spans="1:16" x14ac:dyDescent="0.2">
      <c r="A12" t="s">
        <v>113</v>
      </c>
      <c r="B12" t="s">
        <v>10</v>
      </c>
      <c r="C12" t="s">
        <v>383</v>
      </c>
      <c r="D12" t="s">
        <v>551</v>
      </c>
      <c r="E12" t="s">
        <v>552</v>
      </c>
      <c r="F12" t="s">
        <v>528</v>
      </c>
    </row>
    <row r="13" spans="1:16" x14ac:dyDescent="0.2">
      <c r="A13" t="s">
        <v>114</v>
      </c>
      <c r="B13" t="s">
        <v>10</v>
      </c>
      <c r="C13" t="s">
        <v>384</v>
      </c>
      <c r="D13" t="s">
        <v>551</v>
      </c>
      <c r="E13" t="s">
        <v>552</v>
      </c>
      <c r="F13" t="s">
        <v>528</v>
      </c>
    </row>
    <row r="14" spans="1:16" x14ac:dyDescent="0.2">
      <c r="A14" t="s">
        <v>115</v>
      </c>
      <c r="B14" t="s">
        <v>10</v>
      </c>
      <c r="C14" t="s">
        <v>385</v>
      </c>
      <c r="D14" t="s">
        <v>551</v>
      </c>
      <c r="E14" t="s">
        <v>552</v>
      </c>
      <c r="F14" t="s">
        <v>528</v>
      </c>
    </row>
    <row r="15" spans="1:16" x14ac:dyDescent="0.2">
      <c r="A15" t="s">
        <v>37</v>
      </c>
      <c r="B15" t="s">
        <v>38</v>
      </c>
      <c r="C15" t="s">
        <v>326</v>
      </c>
      <c r="D15" t="s">
        <v>551</v>
      </c>
      <c r="E15" t="s">
        <v>552</v>
      </c>
      <c r="F15" t="s">
        <v>528</v>
      </c>
    </row>
    <row r="16" spans="1:16" x14ac:dyDescent="0.2">
      <c r="A16" t="s">
        <v>193</v>
      </c>
      <c r="B16" t="s">
        <v>91</v>
      </c>
      <c r="C16" t="s">
        <v>450</v>
      </c>
      <c r="D16" t="s">
        <v>551</v>
      </c>
      <c r="E16" t="s">
        <v>552</v>
      </c>
      <c r="F16" t="s">
        <v>528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</vt:lpstr>
      <vt:lpstr>B</vt:lpstr>
      <vt:lpstr>A</vt:lpstr>
      <vt:lpstr>C</vt:lpstr>
      <vt:lpstr>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Hancock</dc:creator>
  <cp:lastModifiedBy>Julia Hancock</cp:lastModifiedBy>
  <dcterms:created xsi:type="dcterms:W3CDTF">2023-12-12T21:02:22Z</dcterms:created>
  <dcterms:modified xsi:type="dcterms:W3CDTF">2024-07-10T01:06:51Z</dcterms:modified>
</cp:coreProperties>
</file>