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nnards/Desktop/University/Rorrer Lab/Scripts/AutoQuant/response-factors/"/>
    </mc:Choice>
  </mc:AlternateContent>
  <xr:revisionPtr revIDLastSave="0" documentId="13_ncr:1_{4E4DFD02-25B1-4449-A757-79D57D9D1719}" xr6:coauthVersionLast="47" xr6:coauthVersionMax="47" xr10:uidLastSave="{00000000-0000-0000-0000-000000000000}"/>
  <bookViews>
    <workbookView xWindow="3160" yWindow="500" windowWidth="22440" windowHeight="15580" xr2:uid="{3ADAD6F0-1950-6B46-A67A-02B97E5AF48A}"/>
  </bookViews>
  <sheets>
    <sheet name="L" sheetId="20" r:id="rId1"/>
    <sheet name="B" sheetId="22" r:id="rId2"/>
    <sheet name="A" sheetId="21" r:id="rId3"/>
    <sheet name="C" sheetId="23" r:id="rId4"/>
    <sheet name="E" sheetId="2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20" l="1" a="1"/>
  <c r="J2" i="20" s="1"/>
  <c r="N2" i="20" s="1" a="1"/>
  <c r="N2" i="20" s="1"/>
  <c r="J2" i="22" a="1"/>
  <c r="J2" i="22" s="1"/>
  <c r="J2" i="21" a="1"/>
  <c r="J2" i="2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<sst xmlns="http://schemas.openxmlformats.org/spreadsheetml/2006/main" count="121" uniqueCount="38">
  <si>
    <t>C5H12</t>
  </si>
  <si>
    <t>C6H14</t>
  </si>
  <si>
    <t>C8H18</t>
  </si>
  <si>
    <t>n-Hexane</t>
  </si>
  <si>
    <t>C7H16</t>
  </si>
  <si>
    <t>Tetracosane</t>
  </si>
  <si>
    <t>C24H50</t>
  </si>
  <si>
    <t>Formula</t>
  </si>
  <si>
    <t>CCCCC</t>
  </si>
  <si>
    <t>CCCCCC</t>
  </si>
  <si>
    <t>CCCCCCC</t>
  </si>
  <si>
    <t>CCCCCCCC</t>
  </si>
  <si>
    <t>CCCCCCCCCCCCCCCCCCCCCCCC</t>
  </si>
  <si>
    <t>isoSMILES</t>
  </si>
  <si>
    <t>Lump Abbreviation</t>
  </si>
  <si>
    <t>Lump</t>
  </si>
  <si>
    <t>Compound Name</t>
  </si>
  <si>
    <t>Response Factor</t>
  </si>
  <si>
    <t>Empirical RF T/F</t>
  </si>
  <si>
    <t>T</t>
  </si>
  <si>
    <t>Carbon Number</t>
  </si>
  <si>
    <t>Linear fit m</t>
  </si>
  <si>
    <t>Linear fit b</t>
  </si>
  <si>
    <t>m, b:</t>
  </si>
  <si>
    <t>SEn, SEb:</t>
  </si>
  <si>
    <t>R2, SEy:</t>
  </si>
  <si>
    <t>F, df:</t>
  </si>
  <si>
    <t>ssreg, ssresid:</t>
  </si>
  <si>
    <t>A</t>
  </si>
  <si>
    <t>Aromatics</t>
  </si>
  <si>
    <t>Naphthalene</t>
  </si>
  <si>
    <t>n-Pentane</t>
  </si>
  <si>
    <t>n-Heptane</t>
  </si>
  <si>
    <t>n-Octane</t>
  </si>
  <si>
    <t>C10H8</t>
  </si>
  <si>
    <t>C1=CC=C2C=CC=CC2=C1</t>
  </si>
  <si>
    <t>L</t>
  </si>
  <si>
    <t>Linear Alkanes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</si>
</sst>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CCED3-AAD9-0540-A9D6-7C60D1671101}">
  <dimension ref="A1:O6"/>
  <sheetViews>
    <sheetView tabSelected="1" workbookViewId="0">
      <selection activeCell="J8" sqref="J8"/>
    </sheetView>
  </sheetViews>
  <sheetFormatPr baseColWidth="10" defaultRowHeight="16" x14ac:dyDescent="0.2"/>
  <cols>
    <col min="1" max="1" width="15.33203125" bestFit="1" customWidth="1"/>
    <col min="4" max="4" width="16.83203125" bestFit="1" customWidth="1"/>
    <col min="5" max="5" width="13" bestFit="1" customWidth="1"/>
  </cols>
  <sheetData>
    <row r="1" spans="1:15" x14ac:dyDescent="0.2">
      <c r="A1" s="2" t="s">
        <v>16</v>
      </c>
      <c r="B1" s="2" t="s">
        <v>7</v>
      </c>
      <c r="C1" s="2" t="s">
        <v>13</v>
      </c>
      <c r="D1" s="2" t="s">
        <v>14</v>
      </c>
      <c r="E1" s="2" t="s">
        <v>15</v>
      </c>
      <c r="F1" s="2" t="s">
        <v>18</v>
      </c>
      <c r="G1" s="2" t="s">
        <v>20</v>
      </c>
      <c r="H1" s="2" t="s">
        <v>17</v>
      </c>
      <c r="J1" s="2" t="s">
        <v>20</v>
      </c>
      <c r="K1" s="2" t="s">
        <v>17</v>
      </c>
      <c r="N1" s="2" t="s">
        <v>21</v>
      </c>
      <c r="O1" s="2" t="s">
        <v>22</v>
      </c>
    </row>
    <row r="2" spans="1:15" x14ac:dyDescent="0.2">
      <c r="A2" t="s">
        <v>31</v>
      </c>
      <c r="B2" t="s">
        <v>0</v>
      </c>
      <c r="C2" t="s">
        <v>8</v>
      </c>
      <c r="D2" t="s">
        <v>36</v>
      </c>
      <c r="E2" t="s">
        <v>37</v>
      </c>
      <c r="F2" t="s">
        <v>19</v>
      </c>
      <c r="G2">
        <v>5</v>
      </c>
      <c r="H2">
        <v>0.80740000000000001</v>
      </c>
      <c r="J2" cm="1">
        <f t="array" ref="J2:K6">_xlfn._xlws.FILTER(G2:H2000,F2:F2000="T","")</f>
        <v>5</v>
      </c>
      <c r="K2">
        <v>0.80740000000000001</v>
      </c>
      <c r="M2" s="1" t="s">
        <v>23</v>
      </c>
      <c r="N2" cm="1">
        <f t="array" ref="N2:O6">LINEST(K2:K6,J2:J6,TRUE,TRUE)</f>
        <v>1.4636000000000024E-3</v>
      </c>
      <c r="O2">
        <v>0.84764399999999995</v>
      </c>
    </row>
    <row r="3" spans="1:15" x14ac:dyDescent="0.2">
      <c r="A3" t="s">
        <v>3</v>
      </c>
      <c r="B3" t="s">
        <v>1</v>
      </c>
      <c r="C3" t="s">
        <v>9</v>
      </c>
      <c r="D3" t="s">
        <v>36</v>
      </c>
      <c r="E3" t="s">
        <v>37</v>
      </c>
      <c r="F3" t="s">
        <v>19</v>
      </c>
      <c r="G3">
        <v>6</v>
      </c>
      <c r="H3">
        <v>0.83289999999999997</v>
      </c>
      <c r="J3">
        <v>6</v>
      </c>
      <c r="K3">
        <v>0.83289999999999997</v>
      </c>
      <c r="M3" s="1" t="s">
        <v>24</v>
      </c>
      <c r="N3">
        <v>2.8639359303820554E-3</v>
      </c>
      <c r="O3">
        <v>3.5075908427295216E-2</v>
      </c>
    </row>
    <row r="4" spans="1:15" x14ac:dyDescent="0.2">
      <c r="A4" t="s">
        <v>32</v>
      </c>
      <c r="B4" t="s">
        <v>4</v>
      </c>
      <c r="C4" t="s">
        <v>10</v>
      </c>
      <c r="D4" t="s">
        <v>36</v>
      </c>
      <c r="E4" t="s">
        <v>37</v>
      </c>
      <c r="F4" t="s">
        <v>19</v>
      </c>
      <c r="G4">
        <v>7</v>
      </c>
      <c r="H4">
        <v>0.90249999999999997</v>
      </c>
      <c r="J4">
        <v>7</v>
      </c>
      <c r="K4">
        <v>0.90249999999999997</v>
      </c>
      <c r="M4" s="1" t="s">
        <v>25</v>
      </c>
      <c r="N4">
        <v>8.0083892517087002E-2</v>
      </c>
      <c r="O4">
        <v>4.5282803064003591E-2</v>
      </c>
    </row>
    <row r="5" spans="1:15" x14ac:dyDescent="0.2">
      <c r="A5" t="s">
        <v>33</v>
      </c>
      <c r="B5" t="s">
        <v>2</v>
      </c>
      <c r="C5" t="s">
        <v>11</v>
      </c>
      <c r="D5" t="s">
        <v>36</v>
      </c>
      <c r="E5" t="s">
        <v>37</v>
      </c>
      <c r="F5" t="s">
        <v>19</v>
      </c>
      <c r="G5">
        <v>8</v>
      </c>
      <c r="H5">
        <v>0.89490000000000003</v>
      </c>
      <c r="J5">
        <v>8</v>
      </c>
      <c r="K5">
        <v>0.89490000000000003</v>
      </c>
      <c r="M5" s="1" t="s">
        <v>26</v>
      </c>
      <c r="N5">
        <v>0.26116694293856957</v>
      </c>
      <c r="O5">
        <v>3</v>
      </c>
    </row>
    <row r="6" spans="1:15" x14ac:dyDescent="0.2">
      <c r="A6" t="s">
        <v>5</v>
      </c>
      <c r="B6" t="s">
        <v>6</v>
      </c>
      <c r="C6" t="s">
        <v>12</v>
      </c>
      <c r="D6" t="s">
        <v>36</v>
      </c>
      <c r="E6" t="s">
        <v>37</v>
      </c>
      <c r="F6" t="s">
        <v>19</v>
      </c>
      <c r="G6">
        <v>24</v>
      </c>
      <c r="H6">
        <v>0.87370000000000003</v>
      </c>
      <c r="J6">
        <v>24</v>
      </c>
      <c r="K6">
        <v>0.87370000000000003</v>
      </c>
      <c r="M6" s="1" t="s">
        <v>27</v>
      </c>
      <c r="N6">
        <v>5.3553124000000306E-4</v>
      </c>
      <c r="O6">
        <v>6.1515967599999983E-3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3B728-E5FE-514B-942D-E8966597F41C}">
  <dimension ref="A1:O6"/>
  <sheetViews>
    <sheetView workbookViewId="0">
      <selection activeCell="M2" sqref="M2:M6"/>
    </sheetView>
  </sheetViews>
  <sheetFormatPr baseColWidth="10" defaultRowHeight="16" x14ac:dyDescent="0.2"/>
  <sheetData>
    <row r="1" spans="1:15" x14ac:dyDescent="0.2">
      <c r="A1" s="2" t="s">
        <v>16</v>
      </c>
      <c r="B1" s="2" t="s">
        <v>7</v>
      </c>
      <c r="C1" s="2" t="s">
        <v>13</v>
      </c>
      <c r="D1" s="2" t="s">
        <v>14</v>
      </c>
      <c r="E1" s="2" t="s">
        <v>15</v>
      </c>
      <c r="F1" s="2" t="s">
        <v>18</v>
      </c>
      <c r="G1" s="2" t="s">
        <v>20</v>
      </c>
      <c r="H1" s="2" t="s">
        <v>17</v>
      </c>
      <c r="J1" s="2" t="s">
        <v>20</v>
      </c>
      <c r="K1" s="2" t="s">
        <v>17</v>
      </c>
      <c r="N1" s="2" t="s">
        <v>21</v>
      </c>
      <c r="O1" s="2" t="s">
        <v>22</v>
      </c>
    </row>
    <row r="2" spans="1:15" x14ac:dyDescent="0.2">
      <c r="J2" t="str" cm="1">
        <f t="array" ref="J2">_xlfn._xlws.FILTER(G2:H2000,F2:F2000="T","")</f>
        <v/>
      </c>
      <c r="M2" s="1" t="s">
        <v>23</v>
      </c>
    </row>
    <row r="3" spans="1:15" x14ac:dyDescent="0.2">
      <c r="M3" s="1" t="s">
        <v>24</v>
      </c>
    </row>
    <row r="4" spans="1:15" x14ac:dyDescent="0.2">
      <c r="M4" s="1" t="s">
        <v>25</v>
      </c>
    </row>
    <row r="5" spans="1:15" x14ac:dyDescent="0.2">
      <c r="M5" s="1" t="s">
        <v>26</v>
      </c>
    </row>
    <row r="6" spans="1:15" x14ac:dyDescent="0.2">
      <c r="M6" s="1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F1A3D-1C4B-A047-80D4-EB47C3BEE34F}">
  <dimension ref="A1:O15"/>
  <sheetViews>
    <sheetView workbookViewId="0">
      <selection activeCell="M3" sqref="M3:M6"/>
    </sheetView>
  </sheetViews>
  <sheetFormatPr baseColWidth="10" defaultRowHeight="16" x14ac:dyDescent="0.2"/>
  <cols>
    <col min="1" max="1" width="57.6640625" customWidth="1"/>
  </cols>
  <sheetData>
    <row r="1" spans="1:15" x14ac:dyDescent="0.2">
      <c r="A1" s="2" t="s">
        <v>16</v>
      </c>
      <c r="B1" s="2" t="s">
        <v>7</v>
      </c>
      <c r="C1" s="2" t="s">
        <v>13</v>
      </c>
      <c r="D1" s="2" t="s">
        <v>14</v>
      </c>
      <c r="E1" s="2" t="s">
        <v>15</v>
      </c>
      <c r="F1" s="2" t="s">
        <v>18</v>
      </c>
      <c r="G1" s="2" t="s">
        <v>20</v>
      </c>
      <c r="H1" s="2" t="s">
        <v>17</v>
      </c>
      <c r="I1" s="3"/>
      <c r="J1" s="2" t="s">
        <v>20</v>
      </c>
      <c r="K1" s="2" t="s">
        <v>17</v>
      </c>
      <c r="L1" s="3"/>
      <c r="M1" s="3"/>
      <c r="N1" s="2" t="s">
        <v>21</v>
      </c>
      <c r="O1" s="2" t="s">
        <v>22</v>
      </c>
    </row>
    <row r="2" spans="1:15" x14ac:dyDescent="0.2">
      <c r="A2" t="s">
        <v>30</v>
      </c>
      <c r="B2" t="s">
        <v>34</v>
      </c>
      <c r="C2" t="s">
        <v>35</v>
      </c>
      <c r="D2" t="s">
        <v>28</v>
      </c>
      <c r="E2" t="s">
        <v>29</v>
      </c>
      <c r="F2" t="s">
        <v>19</v>
      </c>
      <c r="G2">
        <v>10</v>
      </c>
      <c r="H2">
        <v>1.0572999999999999</v>
      </c>
      <c r="J2" cm="1">
        <f t="array" ref="J2:K2">_xlfn._xlws.FILTER(G2:H2000,F2:F2000="T","")</f>
        <v>10</v>
      </c>
      <c r="K2">
        <v>1.0572999999999999</v>
      </c>
      <c r="M2" s="1" t="s">
        <v>23</v>
      </c>
    </row>
    <row r="3" spans="1:15" x14ac:dyDescent="0.2">
      <c r="M3" s="1" t="s">
        <v>24</v>
      </c>
    </row>
    <row r="4" spans="1:15" x14ac:dyDescent="0.2">
      <c r="M4" s="1" t="s">
        <v>25</v>
      </c>
    </row>
    <row r="5" spans="1:15" x14ac:dyDescent="0.2">
      <c r="M5" s="1" t="s">
        <v>26</v>
      </c>
    </row>
    <row r="6" spans="1:15" x14ac:dyDescent="0.2">
      <c r="M6" s="1" t="s">
        <v>27</v>
      </c>
    </row>
    <row r="11" spans="1:15" x14ac:dyDescent="0.2">
      <c r="M11" s="1"/>
    </row>
    <row r="12" spans="1:15" x14ac:dyDescent="0.2">
      <c r="M12" s="1"/>
    </row>
    <row r="13" spans="1:15" x14ac:dyDescent="0.2">
      <c r="M13" s="1"/>
    </row>
    <row r="14" spans="1:15" x14ac:dyDescent="0.2">
      <c r="M14" s="1"/>
    </row>
    <row r="15" spans="1:15" x14ac:dyDescent="0.2">
      <c r="M1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18CA3-C334-6B47-A4CC-2BDAB8D0102C}">
  <dimension ref="A1:O6"/>
  <sheetViews>
    <sheetView workbookViewId="0">
      <selection activeCell="M2" sqref="M2:M6"/>
    </sheetView>
  </sheetViews>
  <sheetFormatPr baseColWidth="10" defaultRowHeight="16" x14ac:dyDescent="0.2"/>
  <sheetData>
    <row r="1" spans="1:15" x14ac:dyDescent="0.2">
      <c r="A1" s="2" t="s">
        <v>16</v>
      </c>
      <c r="B1" s="2" t="s">
        <v>7</v>
      </c>
      <c r="C1" s="2" t="s">
        <v>13</v>
      </c>
      <c r="D1" s="2" t="s">
        <v>14</v>
      </c>
      <c r="E1" s="2" t="s">
        <v>15</v>
      </c>
      <c r="F1" s="2" t="s">
        <v>18</v>
      </c>
      <c r="G1" s="2" t="s">
        <v>20</v>
      </c>
      <c r="H1" s="2" t="s">
        <v>17</v>
      </c>
      <c r="J1" s="2" t="s">
        <v>20</v>
      </c>
      <c r="K1" s="2" t="s">
        <v>17</v>
      </c>
      <c r="N1" s="2" t="s">
        <v>21</v>
      </c>
      <c r="O1" s="2" t="s">
        <v>22</v>
      </c>
    </row>
    <row r="2" spans="1:15" x14ac:dyDescent="0.2">
      <c r="M2" s="1" t="s">
        <v>23</v>
      </c>
    </row>
    <row r="3" spans="1:15" x14ac:dyDescent="0.2">
      <c r="M3" s="1" t="s">
        <v>24</v>
      </c>
    </row>
    <row r="4" spans="1:15" x14ac:dyDescent="0.2">
      <c r="M4" s="1" t="s">
        <v>25</v>
      </c>
    </row>
    <row r="5" spans="1:15" x14ac:dyDescent="0.2">
      <c r="M5" s="1" t="s">
        <v>26</v>
      </c>
    </row>
    <row r="6" spans="1:15" x14ac:dyDescent="0.2">
      <c r="M6" s="1" t="s">
        <v>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6F84C-B5C1-8D4B-9419-A8B20C0A1C23}">
  <dimension ref="A1:O6"/>
  <sheetViews>
    <sheetView workbookViewId="0">
      <selection activeCell="G19" sqref="G19"/>
    </sheetView>
  </sheetViews>
  <sheetFormatPr baseColWidth="10" defaultRowHeight="16" x14ac:dyDescent="0.2"/>
  <sheetData>
    <row r="1" spans="1:15" x14ac:dyDescent="0.2">
      <c r="A1" s="2" t="s">
        <v>16</v>
      </c>
      <c r="B1" s="2" t="s">
        <v>7</v>
      </c>
      <c r="C1" s="2" t="s">
        <v>13</v>
      </c>
      <c r="D1" s="2" t="s">
        <v>14</v>
      </c>
      <c r="E1" s="2" t="s">
        <v>15</v>
      </c>
      <c r="F1" s="2" t="s">
        <v>18</v>
      </c>
      <c r="G1" s="2" t="s">
        <v>20</v>
      </c>
      <c r="H1" s="2" t="s">
        <v>17</v>
      </c>
      <c r="J1" s="2" t="s">
        <v>20</v>
      </c>
      <c r="K1" s="2" t="s">
        <v>17</v>
      </c>
      <c r="N1" s="2" t="s">
        <v>21</v>
      </c>
      <c r="O1" s="2" t="s">
        <v>22</v>
      </c>
    </row>
    <row r="2" spans="1:15" x14ac:dyDescent="0.2">
      <c r="M2" s="1" t="s">
        <v>23</v>
      </c>
    </row>
    <row r="3" spans="1:15" x14ac:dyDescent="0.2">
      <c r="M3" s="1" t="s">
        <v>24</v>
      </c>
    </row>
    <row r="4" spans="1:15" x14ac:dyDescent="0.2">
      <c r="M4" s="1" t="s">
        <v>25</v>
      </c>
    </row>
    <row r="5" spans="1:15" x14ac:dyDescent="0.2">
      <c r="M5" s="1" t="s">
        <v>26</v>
      </c>
    </row>
    <row r="6" spans="1:15" x14ac:dyDescent="0.2">
      <c r="M6" s="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</vt:lpstr>
      <vt:lpstr>B</vt:lpstr>
      <vt:lpstr>A</vt:lpstr>
      <vt:lpstr>C</vt:lpstr>
      <vt:lpstr>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Hancock</dc:creator>
  <cp:lastModifiedBy>Julia Hancock</cp:lastModifiedBy>
  <dcterms:created xsi:type="dcterms:W3CDTF">2023-12-12T21:02:22Z</dcterms:created>
  <dcterms:modified xsi:type="dcterms:W3CDTF">2024-07-24T22:14:53Z</dcterms:modified>
</cp:coreProperties>
</file>